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kulagina\Desktop\оксана\ОКСАНА\ЭнергоМАш\+351503-ЭМС\2 этап\"/>
    </mc:Choice>
  </mc:AlternateContent>
  <xr:revisionPtr revIDLastSave="0" documentId="13_ncr:1_{B22E02D4-1DCD-4315-BEBA-50A9752CD63C}" xr6:coauthVersionLast="36" xr6:coauthVersionMax="36" xr10:uidLastSave="{00000000-0000-0000-0000-000000000000}"/>
  <bookViews>
    <workbookView xWindow="32760" yWindow="32760" windowWidth="32760" windowHeight="32760" firstSheet="1" activeTab="1" xr2:uid="{00000000-000D-0000-FFFF-FFFF00000000}"/>
  </bookViews>
  <sheets>
    <sheet name="02-01-01" sheetId="7" state="hidden" r:id="rId1"/>
    <sheet name="02-01-02" sheetId="9" r:id="rId2"/>
    <sheet name="09-01-01" sheetId="8" r:id="rId3"/>
    <sheet name="09-01-02" sheetId="10" r:id="rId4"/>
    <sheet name="02-01-03" sheetId="11" state="hidden" r:id="rId5"/>
    <sheet name="09-01-03" sheetId="12" r:id="rId6"/>
    <sheet name="Конъюнктурный анализ" sheetId="13" r:id="rId7"/>
    <sheet name="Source" sheetId="1" r:id="rId8"/>
    <sheet name="SourceObSm" sheetId="2" r:id="rId9"/>
    <sheet name="SmtRes" sheetId="3" r:id="rId10"/>
    <sheet name="EtalonRes" sheetId="4" r:id="rId11"/>
    <sheet name="SrcPoprs" sheetId="5" r:id="rId12"/>
    <sheet name="SrcKA" sheetId="6" r:id="rId13"/>
  </sheets>
  <definedNames>
    <definedName name="_xlnm.Print_Titles" localSheetId="0">'02-01-01'!$51:$51</definedName>
    <definedName name="_xlnm.Print_Titles" localSheetId="1">'02-01-02'!$51:$51</definedName>
    <definedName name="_xlnm.Print_Titles" localSheetId="4">'02-01-03'!$51:$51</definedName>
    <definedName name="_xlnm.Print_Titles" localSheetId="2">'09-01-01'!$51:$51</definedName>
    <definedName name="_xlnm.Print_Titles" localSheetId="3">'09-01-02'!$51:$51</definedName>
    <definedName name="_xlnm.Print_Titles" localSheetId="5">'09-01-03'!$51:$51</definedName>
    <definedName name="_xlnm.Print_Titles" localSheetId="6">'Конъюнктурный анализ'!$19:$19</definedName>
    <definedName name="_xlnm.Print_Area" localSheetId="0">'02-01-01'!$A$1:$L$333</definedName>
    <definedName name="_xlnm.Print_Area" localSheetId="1">'02-01-02'!$A$1:$L$423</definedName>
    <definedName name="_xlnm.Print_Area" localSheetId="4">'02-01-03'!$A$1:$L$299</definedName>
    <definedName name="_xlnm.Print_Area" localSheetId="2">'09-01-01'!$A$1:$L$243</definedName>
    <definedName name="_xlnm.Print_Area" localSheetId="3">'09-01-02'!$A$1:$L$244</definedName>
    <definedName name="_xlnm.Print_Area" localSheetId="5">'09-01-03'!$A$1:$L$261</definedName>
    <definedName name="_xlnm.Print_Area" localSheetId="6">'Конъюнктурный анализ'!$A$1:$AA$40</definedName>
  </definedNames>
  <calcPr calcId="191029" iterate="1"/>
</workbook>
</file>

<file path=xl/calcChain.xml><?xml version="1.0" encoding="utf-8"?>
<calcChain xmlns="http://schemas.openxmlformats.org/spreadsheetml/2006/main">
  <c r="C43" i="9" l="1"/>
  <c r="C41" i="9"/>
  <c r="Z29" i="13" l="1"/>
  <c r="Y29" i="13"/>
  <c r="X29" i="13"/>
  <c r="W29" i="13"/>
  <c r="V29" i="13"/>
  <c r="U29" i="13"/>
  <c r="T29" i="13"/>
  <c r="L29" i="13"/>
  <c r="K29" i="13"/>
  <c r="H29" i="13"/>
  <c r="AA29" i="13"/>
  <c r="S29" i="13"/>
  <c r="P29" i="13"/>
  <c r="O29" i="13"/>
  <c r="N29" i="13"/>
  <c r="M29" i="13"/>
  <c r="G29" i="13"/>
  <c r="F29" i="13"/>
  <c r="E29" i="13"/>
  <c r="D29" i="13"/>
  <c r="C29" i="13"/>
  <c r="B29" i="13"/>
  <c r="Z28" i="13"/>
  <c r="Y28" i="13"/>
  <c r="X28" i="13"/>
  <c r="W28" i="13"/>
  <c r="V28" i="13"/>
  <c r="U28" i="13"/>
  <c r="T28" i="13"/>
  <c r="L28" i="13"/>
  <c r="K28" i="13"/>
  <c r="H28" i="13"/>
  <c r="AA28" i="13"/>
  <c r="S28" i="13"/>
  <c r="P28" i="13"/>
  <c r="O28" i="13"/>
  <c r="N28" i="13"/>
  <c r="M28" i="13"/>
  <c r="G28" i="13"/>
  <c r="F28" i="13"/>
  <c r="E28" i="13"/>
  <c r="D28" i="13"/>
  <c r="C28" i="13"/>
  <c r="B28" i="13"/>
  <c r="Z27" i="13"/>
  <c r="Y27" i="13"/>
  <c r="X27" i="13"/>
  <c r="W27" i="13"/>
  <c r="V27" i="13"/>
  <c r="U27" i="13"/>
  <c r="T27" i="13"/>
  <c r="L27" i="13"/>
  <c r="K27" i="13"/>
  <c r="H27" i="13"/>
  <c r="AA27" i="13"/>
  <c r="S27" i="13"/>
  <c r="P27" i="13"/>
  <c r="O27" i="13"/>
  <c r="N27" i="13"/>
  <c r="M27" i="13"/>
  <c r="G27" i="13"/>
  <c r="F27" i="13"/>
  <c r="E27" i="13"/>
  <c r="D27" i="13"/>
  <c r="C27" i="13"/>
  <c r="B27" i="13"/>
  <c r="Z26" i="13"/>
  <c r="Y26" i="13"/>
  <c r="X26" i="13"/>
  <c r="W26" i="13"/>
  <c r="V26" i="13"/>
  <c r="U26" i="13"/>
  <c r="T26" i="13"/>
  <c r="L26" i="13"/>
  <c r="K26" i="13"/>
  <c r="H26" i="13"/>
  <c r="AA26" i="13"/>
  <c r="S26" i="13"/>
  <c r="P26" i="13"/>
  <c r="O26" i="13"/>
  <c r="N26" i="13"/>
  <c r="M26" i="13"/>
  <c r="G26" i="13"/>
  <c r="F26" i="13"/>
  <c r="E26" i="13"/>
  <c r="D26" i="13"/>
  <c r="C26" i="13"/>
  <c r="B26" i="13"/>
  <c r="Z25" i="13"/>
  <c r="Y25" i="13"/>
  <c r="X25" i="13"/>
  <c r="W25" i="13"/>
  <c r="V25" i="13"/>
  <c r="U25" i="13"/>
  <c r="T25" i="13"/>
  <c r="L25" i="13"/>
  <c r="K25" i="13"/>
  <c r="H25" i="13"/>
  <c r="AA25" i="13"/>
  <c r="S25" i="13"/>
  <c r="P25" i="13"/>
  <c r="O25" i="13"/>
  <c r="N25" i="13"/>
  <c r="M25" i="13"/>
  <c r="G25" i="13"/>
  <c r="F25" i="13"/>
  <c r="E25" i="13"/>
  <c r="D25" i="13"/>
  <c r="C25" i="13"/>
  <c r="B25" i="13"/>
  <c r="Z24" i="13"/>
  <c r="Y24" i="13"/>
  <c r="X24" i="13"/>
  <c r="W24" i="13"/>
  <c r="V24" i="13"/>
  <c r="U24" i="13"/>
  <c r="T24" i="13"/>
  <c r="L24" i="13"/>
  <c r="K24" i="13"/>
  <c r="H24" i="13"/>
  <c r="AA24" i="13"/>
  <c r="S24" i="13"/>
  <c r="P24" i="13"/>
  <c r="O24" i="13"/>
  <c r="N24" i="13"/>
  <c r="M24" i="13"/>
  <c r="G24" i="13"/>
  <c r="F24" i="13"/>
  <c r="E24" i="13"/>
  <c r="D24" i="13"/>
  <c r="C24" i="13"/>
  <c r="B24" i="13"/>
  <c r="Z23" i="13"/>
  <c r="Y23" i="13"/>
  <c r="X23" i="13"/>
  <c r="W23" i="13"/>
  <c r="V23" i="13"/>
  <c r="U23" i="13"/>
  <c r="T23" i="13"/>
  <c r="L23" i="13"/>
  <c r="K23" i="13"/>
  <c r="H23" i="13"/>
  <c r="AA23" i="13"/>
  <c r="S23" i="13"/>
  <c r="P23" i="13"/>
  <c r="O23" i="13"/>
  <c r="N23" i="13"/>
  <c r="M23" i="13"/>
  <c r="G23" i="13"/>
  <c r="F23" i="13"/>
  <c r="E23" i="13"/>
  <c r="D23" i="13"/>
  <c r="C23" i="13"/>
  <c r="B23" i="13"/>
  <c r="Z22" i="13"/>
  <c r="Y22" i="13"/>
  <c r="X22" i="13"/>
  <c r="W22" i="13"/>
  <c r="V22" i="13"/>
  <c r="U22" i="13"/>
  <c r="T22" i="13"/>
  <c r="L22" i="13"/>
  <c r="K22" i="13"/>
  <c r="H22" i="13"/>
  <c r="AA22" i="13"/>
  <c r="S22" i="13"/>
  <c r="P22" i="13"/>
  <c r="O22" i="13"/>
  <c r="N22" i="13"/>
  <c r="M22" i="13"/>
  <c r="G22" i="13"/>
  <c r="F22" i="13"/>
  <c r="E22" i="13"/>
  <c r="D22" i="13"/>
  <c r="C22" i="13"/>
  <c r="B22" i="13"/>
  <c r="Z21" i="13"/>
  <c r="Y21" i="13"/>
  <c r="X21" i="13"/>
  <c r="W21" i="13"/>
  <c r="V21" i="13"/>
  <c r="U21" i="13"/>
  <c r="T21" i="13"/>
  <c r="L21" i="13"/>
  <c r="K21" i="13"/>
  <c r="H21" i="13"/>
  <c r="AA21" i="13"/>
  <c r="S21" i="13"/>
  <c r="P21" i="13"/>
  <c r="O21" i="13"/>
  <c r="N21" i="13"/>
  <c r="M21" i="13"/>
  <c r="G21" i="13"/>
  <c r="F21" i="13"/>
  <c r="E21" i="13"/>
  <c r="D21" i="13"/>
  <c r="C21" i="13"/>
  <c r="B21" i="13"/>
  <c r="A20" i="13"/>
  <c r="H259" i="12"/>
  <c r="H256" i="12"/>
  <c r="C259" i="12"/>
  <c r="C256" i="12"/>
  <c r="K40" i="12"/>
  <c r="C43" i="12"/>
  <c r="L250" i="12"/>
  <c r="L249" i="12"/>
  <c r="L246" i="12"/>
  <c r="L243" i="12" s="1"/>
  <c r="L245" i="12"/>
  <c r="L239" i="12"/>
  <c r="L238" i="12"/>
  <c r="L234" i="12"/>
  <c r="L233" i="12"/>
  <c r="L231" i="12"/>
  <c r="L229" i="12" s="1"/>
  <c r="L219" i="12"/>
  <c r="L218" i="12"/>
  <c r="L214" i="12"/>
  <c r="L213" i="12"/>
  <c r="L203" i="12"/>
  <c r="L202" i="12"/>
  <c r="L201" i="12"/>
  <c r="L196" i="12"/>
  <c r="L193" i="12" s="1"/>
  <c r="L195" i="12"/>
  <c r="L191" i="12"/>
  <c r="L190" i="12"/>
  <c r="L189" i="12"/>
  <c r="L188" i="12"/>
  <c r="L187" i="12"/>
  <c r="L186" i="12"/>
  <c r="L184" i="12" s="1"/>
  <c r="L183" i="12"/>
  <c r="L182" i="12"/>
  <c r="L180" i="12"/>
  <c r="L178" i="12" s="1"/>
  <c r="L177" i="12"/>
  <c r="L175" i="12" s="1"/>
  <c r="L171" i="12"/>
  <c r="L170" i="12"/>
  <c r="L169" i="12"/>
  <c r="L168" i="12"/>
  <c r="L164" i="12"/>
  <c r="L167" i="12"/>
  <c r="L166" i="12"/>
  <c r="L163" i="12"/>
  <c r="L162" i="12"/>
  <c r="L160" i="12"/>
  <c r="L158" i="12" s="1"/>
  <c r="L157" i="12"/>
  <c r="L146" i="12"/>
  <c r="L145" i="12"/>
  <c r="L142" i="12"/>
  <c r="L141" i="12"/>
  <c r="L139" i="12"/>
  <c r="L136" i="12" s="1"/>
  <c r="L138" i="12"/>
  <c r="L132" i="12"/>
  <c r="L131" i="12"/>
  <c r="L122" i="12"/>
  <c r="L127" i="12"/>
  <c r="L126" i="12"/>
  <c r="L124" i="12"/>
  <c r="AW117" i="12"/>
  <c r="AT117" i="12"/>
  <c r="AR117" i="12"/>
  <c r="L114" i="12" s="1"/>
  <c r="AO117" i="12"/>
  <c r="AE117" i="12"/>
  <c r="AD117" i="12"/>
  <c r="CB117" i="12"/>
  <c r="CC117" i="12"/>
  <c r="G116" i="12"/>
  <c r="E116" i="12"/>
  <c r="G115" i="12"/>
  <c r="E115" i="12"/>
  <c r="L110" i="12"/>
  <c r="L113" i="12" s="1"/>
  <c r="L112" i="12"/>
  <c r="J112" i="12"/>
  <c r="G112" i="12"/>
  <c r="L111" i="12"/>
  <c r="J111" i="12"/>
  <c r="G111" i="12"/>
  <c r="E109" i="12"/>
  <c r="G109" i="12"/>
  <c r="D109" i="12"/>
  <c r="C109" i="12"/>
  <c r="AW108" i="12"/>
  <c r="AT108" i="12"/>
  <c r="AR108" i="12"/>
  <c r="L105" i="12" s="1"/>
  <c r="AO108" i="12"/>
  <c r="AE108" i="12"/>
  <c r="AD108" i="12"/>
  <c r="CB108" i="12"/>
  <c r="CC108" i="12"/>
  <c r="G107" i="12"/>
  <c r="E107" i="12"/>
  <c r="G106" i="12"/>
  <c r="E106" i="12"/>
  <c r="L101" i="12"/>
  <c r="L104" i="12" s="1"/>
  <c r="L103" i="12"/>
  <c r="J103" i="12"/>
  <c r="G103" i="12"/>
  <c r="L102" i="12"/>
  <c r="J102" i="12"/>
  <c r="G102" i="12"/>
  <c r="E100" i="12"/>
  <c r="G100" i="12"/>
  <c r="D100" i="12"/>
  <c r="C100" i="12"/>
  <c r="AW99" i="12"/>
  <c r="AT99" i="12"/>
  <c r="AR99" i="12"/>
  <c r="L96" i="12" s="1"/>
  <c r="AO99" i="12"/>
  <c r="AE99" i="12"/>
  <c r="AD99" i="12"/>
  <c r="CB99" i="12"/>
  <c r="CC99" i="12"/>
  <c r="G98" i="12"/>
  <c r="E98" i="12"/>
  <c r="G97" i="12"/>
  <c r="E97" i="12"/>
  <c r="L95" i="12"/>
  <c r="L92" i="12"/>
  <c r="L94" i="12"/>
  <c r="J94" i="12"/>
  <c r="G94" i="12"/>
  <c r="L93" i="12"/>
  <c r="J93" i="12"/>
  <c r="G93" i="12"/>
  <c r="E91" i="12"/>
  <c r="G91" i="12"/>
  <c r="D91" i="12"/>
  <c r="C91" i="12"/>
  <c r="AW90" i="12"/>
  <c r="AT90" i="12"/>
  <c r="AR90" i="12"/>
  <c r="L87" i="12" s="1"/>
  <c r="AO90" i="12"/>
  <c r="AE90" i="12"/>
  <c r="AD90" i="12"/>
  <c r="CB90" i="12"/>
  <c r="CC90" i="12"/>
  <c r="G89" i="12"/>
  <c r="E89" i="12"/>
  <c r="G88" i="12"/>
  <c r="E88" i="12"/>
  <c r="L86" i="12"/>
  <c r="L83" i="12"/>
  <c r="L85" i="12"/>
  <c r="J85" i="12"/>
  <c r="G85" i="12"/>
  <c r="L84" i="12"/>
  <c r="J84" i="12"/>
  <c r="G84" i="12"/>
  <c r="E82" i="12"/>
  <c r="G82" i="12"/>
  <c r="D82" i="12"/>
  <c r="C82" i="12"/>
  <c r="AW81" i="12"/>
  <c r="AT81" i="12"/>
  <c r="AR81" i="12"/>
  <c r="L78" i="12" s="1"/>
  <c r="AO81" i="12"/>
  <c r="AE81" i="12"/>
  <c r="AD81" i="12"/>
  <c r="CB81" i="12"/>
  <c r="CC81" i="12"/>
  <c r="G80" i="12"/>
  <c r="E80" i="12"/>
  <c r="G79" i="12"/>
  <c r="E79" i="12"/>
  <c r="L77" i="12"/>
  <c r="L74" i="12"/>
  <c r="L76" i="12"/>
  <c r="J76" i="12"/>
  <c r="G76" i="12"/>
  <c r="L75" i="12"/>
  <c r="J75" i="12"/>
  <c r="G75" i="12"/>
  <c r="E73" i="12"/>
  <c r="G73" i="12"/>
  <c r="D73" i="12"/>
  <c r="C73" i="12"/>
  <c r="AW72" i="12"/>
  <c r="AT72" i="12"/>
  <c r="AR72" i="12"/>
  <c r="L69" i="12" s="1"/>
  <c r="AO72" i="12"/>
  <c r="AE72" i="12"/>
  <c r="AD72" i="12"/>
  <c r="CB72" i="12"/>
  <c r="CC72" i="12"/>
  <c r="G71" i="12"/>
  <c r="E71" i="12"/>
  <c r="G70" i="12"/>
  <c r="E70" i="12"/>
  <c r="L68" i="12"/>
  <c r="L65" i="12"/>
  <c r="L67" i="12"/>
  <c r="J67" i="12"/>
  <c r="G67" i="12"/>
  <c r="L66" i="12"/>
  <c r="J66" i="12"/>
  <c r="G66" i="12"/>
  <c r="E64" i="12"/>
  <c r="G64" i="12"/>
  <c r="D64" i="12"/>
  <c r="C64" i="12"/>
  <c r="AW63" i="12"/>
  <c r="L237" i="12" s="1"/>
  <c r="L235" i="12" s="1"/>
  <c r="AT63" i="12"/>
  <c r="AR63" i="12"/>
  <c r="K39" i="12" s="1"/>
  <c r="AO63" i="12"/>
  <c r="L211" i="12" s="1"/>
  <c r="L209" i="12" s="1"/>
  <c r="AE63" i="12"/>
  <c r="AD63" i="12"/>
  <c r="CB63" i="12"/>
  <c r="CC63" i="12"/>
  <c r="G62" i="12"/>
  <c r="E62" i="12"/>
  <c r="G61" i="12"/>
  <c r="E61" i="12"/>
  <c r="L59" i="12"/>
  <c r="L56" i="12"/>
  <c r="L58" i="12"/>
  <c r="J58" i="12"/>
  <c r="G58" i="12"/>
  <c r="L57" i="12"/>
  <c r="J57" i="12"/>
  <c r="G57" i="12"/>
  <c r="C55" i="12"/>
  <c r="E54" i="12"/>
  <c r="G54" i="12"/>
  <c r="D54" i="12"/>
  <c r="C54" i="12"/>
  <c r="A27" i="12"/>
  <c r="A25" i="12"/>
  <c r="CN22" i="12"/>
  <c r="A22" i="12"/>
  <c r="F16" i="12"/>
  <c r="F14" i="12"/>
  <c r="CO6" i="12"/>
  <c r="F6" i="12"/>
  <c r="CO4" i="12"/>
  <c r="F4" i="12"/>
  <c r="A1" i="12"/>
  <c r="H297" i="11"/>
  <c r="H294" i="11"/>
  <c r="C297" i="11"/>
  <c r="C294" i="11"/>
  <c r="K40" i="11"/>
  <c r="K39" i="11"/>
  <c r="C43" i="11"/>
  <c r="L288" i="11"/>
  <c r="L287" i="11"/>
  <c r="L284" i="11"/>
  <c r="L283" i="11"/>
  <c r="L281" i="11" s="1"/>
  <c r="L280" i="11"/>
  <c r="L279" i="11"/>
  <c r="L278" i="11"/>
  <c r="L277" i="11"/>
  <c r="L276" i="11"/>
  <c r="L275" i="11"/>
  <c r="L273" i="11" s="1"/>
  <c r="L272" i="11"/>
  <c r="L271" i="11"/>
  <c r="L269" i="11"/>
  <c r="L267" i="11" s="1"/>
  <c r="L266" i="11"/>
  <c r="L260" i="11"/>
  <c r="L259" i="11"/>
  <c r="L258" i="11"/>
  <c r="L257" i="11"/>
  <c r="L256" i="11"/>
  <c r="L253" i="11" s="1"/>
  <c r="L255" i="11"/>
  <c r="L252" i="11"/>
  <c r="L247" i="11" s="1"/>
  <c r="L251" i="11"/>
  <c r="L249" i="11"/>
  <c r="L246" i="11"/>
  <c r="L241" i="11"/>
  <c r="L240" i="11"/>
  <c r="L239" i="11"/>
  <c r="L231" i="11"/>
  <c r="L234" i="11"/>
  <c r="L233" i="11"/>
  <c r="L229" i="11"/>
  <c r="L228" i="11"/>
  <c r="L227" i="11"/>
  <c r="L226" i="11"/>
  <c r="L225" i="11"/>
  <c r="L224" i="11"/>
  <c r="L222" i="11" s="1"/>
  <c r="L216" i="11"/>
  <c r="L221" i="11"/>
  <c r="L220" i="11"/>
  <c r="L218" i="11"/>
  <c r="L215" i="11"/>
  <c r="L213" i="11" s="1"/>
  <c r="L211" i="11" s="1"/>
  <c r="L209" i="11"/>
  <c r="L208" i="11"/>
  <c r="L207" i="11"/>
  <c r="L206" i="11"/>
  <c r="L205" i="11"/>
  <c r="L204" i="11"/>
  <c r="L202" i="11" s="1"/>
  <c r="L201" i="11"/>
  <c r="L200" i="11"/>
  <c r="L198" i="11"/>
  <c r="L196" i="11" s="1"/>
  <c r="L195" i="11"/>
  <c r="G186" i="11"/>
  <c r="G185" i="11"/>
  <c r="L184" i="11"/>
  <c r="L183" i="11"/>
  <c r="L180" i="11"/>
  <c r="L179" i="11"/>
  <c r="L177" i="11"/>
  <c r="L176" i="11"/>
  <c r="L174" i="11" s="1"/>
  <c r="L173" i="11"/>
  <c r="L172" i="11"/>
  <c r="L171" i="11"/>
  <c r="L170" i="11"/>
  <c r="L169" i="11"/>
  <c r="L168" i="11"/>
  <c r="L166" i="11" s="1"/>
  <c r="L165" i="11"/>
  <c r="L164" i="11"/>
  <c r="L162" i="11"/>
  <c r="L160" i="11" s="1"/>
  <c r="L159" i="11"/>
  <c r="L157" i="11" s="1"/>
  <c r="L181" i="11" s="1"/>
  <c r="G152" i="11"/>
  <c r="G151" i="11"/>
  <c r="L150" i="11"/>
  <c r="L149" i="11"/>
  <c r="L146" i="11"/>
  <c r="L145" i="11"/>
  <c r="L140" i="11"/>
  <c r="L143" i="11"/>
  <c r="L142" i="11"/>
  <c r="L139" i="11"/>
  <c r="L138" i="11"/>
  <c r="L137" i="11"/>
  <c r="L136" i="11"/>
  <c r="L135" i="11"/>
  <c r="L132" i="11" s="1"/>
  <c r="L134" i="11"/>
  <c r="L126" i="11"/>
  <c r="L131" i="11"/>
  <c r="L130" i="11"/>
  <c r="L128" i="11"/>
  <c r="L125" i="11"/>
  <c r="L123" i="11" s="1"/>
  <c r="L147" i="11" s="1"/>
  <c r="L116" i="11"/>
  <c r="L115" i="11"/>
  <c r="L112" i="11"/>
  <c r="L111" i="11"/>
  <c r="L109" i="11"/>
  <c r="L106" i="11" s="1"/>
  <c r="L108" i="11"/>
  <c r="L105" i="11"/>
  <c r="L104" i="11"/>
  <c r="L103" i="11"/>
  <c r="L102" i="11"/>
  <c r="L101" i="11"/>
  <c r="L100" i="11"/>
  <c r="L98" i="11" s="1"/>
  <c r="L97" i="11"/>
  <c r="L96" i="11"/>
  <c r="L94" i="11"/>
  <c r="L92" i="11" s="1"/>
  <c r="L91" i="11"/>
  <c r="L82" i="11"/>
  <c r="L81" i="11"/>
  <c r="L78" i="11"/>
  <c r="L77" i="11"/>
  <c r="L72" i="11"/>
  <c r="L75" i="11"/>
  <c r="L74" i="11"/>
  <c r="L71" i="11"/>
  <c r="L70" i="11"/>
  <c r="L69" i="11"/>
  <c r="L68" i="11"/>
  <c r="L64" i="11"/>
  <c r="L67" i="11"/>
  <c r="L66" i="11"/>
  <c r="L63" i="11"/>
  <c r="L62" i="11"/>
  <c r="L58" i="11" s="1"/>
  <c r="L55" i="11" s="1"/>
  <c r="L79" i="11" s="1"/>
  <c r="L60" i="11"/>
  <c r="L57" i="11"/>
  <c r="A27" i="11"/>
  <c r="A25" i="11"/>
  <c r="CN22" i="11"/>
  <c r="A22" i="11"/>
  <c r="F16" i="11"/>
  <c r="F14" i="11"/>
  <c r="CO6" i="11"/>
  <c r="F6" i="11"/>
  <c r="CO4" i="11"/>
  <c r="F4" i="11"/>
  <c r="A1" i="11"/>
  <c r="H242" i="10"/>
  <c r="H239" i="10"/>
  <c r="C242" i="10"/>
  <c r="C239" i="10"/>
  <c r="C43" i="10"/>
  <c r="L233" i="10"/>
  <c r="L232" i="10"/>
  <c r="L229" i="10"/>
  <c r="L228" i="10"/>
  <c r="L226" i="10" s="1"/>
  <c r="L222" i="10"/>
  <c r="L221" i="10"/>
  <c r="L217" i="10"/>
  <c r="L202" i="10"/>
  <c r="L201" i="10"/>
  <c r="L197" i="10"/>
  <c r="L194" i="10"/>
  <c r="L186" i="10"/>
  <c r="L185" i="10"/>
  <c r="L184" i="10"/>
  <c r="L176" i="10"/>
  <c r="L179" i="10"/>
  <c r="L178" i="10"/>
  <c r="L174" i="10"/>
  <c r="L173" i="10"/>
  <c r="L172" i="10"/>
  <c r="L171" i="10"/>
  <c r="L170" i="10"/>
  <c r="L169" i="10"/>
  <c r="L167" i="10" s="1"/>
  <c r="L166" i="10"/>
  <c r="L165" i="10"/>
  <c r="L163" i="10"/>
  <c r="L161" i="10" s="1"/>
  <c r="L160" i="10"/>
  <c r="L154" i="10"/>
  <c r="L153" i="10"/>
  <c r="L152" i="10"/>
  <c r="L151" i="10"/>
  <c r="L147" i="10"/>
  <c r="L150" i="10"/>
  <c r="L149" i="10"/>
  <c r="L146" i="10"/>
  <c r="L145" i="10"/>
  <c r="L143" i="10"/>
  <c r="L141" i="10" s="1"/>
  <c r="L140" i="10"/>
  <c r="L138" i="10" s="1"/>
  <c r="L129" i="10"/>
  <c r="L128" i="10"/>
  <c r="L125" i="10"/>
  <c r="L124" i="10"/>
  <c r="L122" i="10"/>
  <c r="L121" i="10"/>
  <c r="L119" i="10" s="1"/>
  <c r="L115" i="10"/>
  <c r="L114" i="10"/>
  <c r="L110" i="10"/>
  <c r="AW100" i="10"/>
  <c r="AT100" i="10"/>
  <c r="AO100" i="10"/>
  <c r="AE100" i="10"/>
  <c r="AD100" i="10"/>
  <c r="CB100" i="10"/>
  <c r="CC100" i="10"/>
  <c r="G99" i="10"/>
  <c r="E99" i="10"/>
  <c r="G98" i="10"/>
  <c r="E98" i="10"/>
  <c r="L95" i="10"/>
  <c r="J95" i="10"/>
  <c r="G95" i="10"/>
  <c r="L94" i="10"/>
  <c r="L93" i="10" s="1"/>
  <c r="J94" i="10"/>
  <c r="G94" i="10"/>
  <c r="E92" i="10"/>
  <c r="G92" i="10"/>
  <c r="D92" i="10"/>
  <c r="C92" i="10"/>
  <c r="AW91" i="10"/>
  <c r="AT91" i="10"/>
  <c r="AO91" i="10"/>
  <c r="AE91" i="10"/>
  <c r="AD91" i="10"/>
  <c r="CB91" i="10"/>
  <c r="CC91" i="10"/>
  <c r="G90" i="10"/>
  <c r="E90" i="10"/>
  <c r="G89" i="10"/>
  <c r="E89" i="10"/>
  <c r="L86" i="10"/>
  <c r="J86" i="10"/>
  <c r="G86" i="10"/>
  <c r="L85" i="10"/>
  <c r="L84" i="10" s="1"/>
  <c r="J85" i="10"/>
  <c r="G85" i="10"/>
  <c r="C83" i="10"/>
  <c r="E82" i="10"/>
  <c r="G82" i="10"/>
  <c r="D82" i="10"/>
  <c r="C82" i="10"/>
  <c r="AW81" i="10"/>
  <c r="AT81" i="10"/>
  <c r="AO81" i="10"/>
  <c r="AE81" i="10"/>
  <c r="AD81" i="10"/>
  <c r="CB81" i="10"/>
  <c r="CC81" i="10"/>
  <c r="G80" i="10"/>
  <c r="E80" i="10"/>
  <c r="G79" i="10"/>
  <c r="E79" i="10"/>
  <c r="L76" i="10"/>
  <c r="J76" i="10"/>
  <c r="G76" i="10"/>
  <c r="L75" i="10"/>
  <c r="L74" i="10" s="1"/>
  <c r="J75" i="10"/>
  <c r="G75" i="10"/>
  <c r="E73" i="10"/>
  <c r="G73" i="10"/>
  <c r="D73" i="10"/>
  <c r="C73" i="10"/>
  <c r="AW72" i="10"/>
  <c r="AT72" i="10"/>
  <c r="AO72" i="10"/>
  <c r="AE72" i="10"/>
  <c r="AD72" i="10"/>
  <c r="CB72" i="10"/>
  <c r="CC72" i="10"/>
  <c r="G71" i="10"/>
  <c r="E71" i="10"/>
  <c r="G70" i="10"/>
  <c r="E70" i="10"/>
  <c r="L67" i="10"/>
  <c r="J67" i="10"/>
  <c r="G67" i="10"/>
  <c r="L66" i="10"/>
  <c r="L65" i="10" s="1"/>
  <c r="J66" i="10"/>
  <c r="G66" i="10"/>
  <c r="E64" i="10"/>
  <c r="G64" i="10"/>
  <c r="D64" i="10"/>
  <c r="C64" i="10"/>
  <c r="AW63" i="10"/>
  <c r="L220" i="10" s="1"/>
  <c r="L218" i="10" s="1"/>
  <c r="AT63" i="10"/>
  <c r="L196" i="10" s="1"/>
  <c r="AO63" i="10"/>
  <c r="L214" i="10" s="1"/>
  <c r="AE63" i="10"/>
  <c r="AD63" i="10"/>
  <c r="CB63" i="10"/>
  <c r="CC63" i="10"/>
  <c r="G62" i="10"/>
  <c r="E62" i="10"/>
  <c r="G61" i="10"/>
  <c r="E61" i="10"/>
  <c r="L55" i="10"/>
  <c r="L59" i="10" s="1"/>
  <c r="L58" i="10"/>
  <c r="J58" i="10"/>
  <c r="G58" i="10"/>
  <c r="F58" i="10"/>
  <c r="L57" i="10"/>
  <c r="J57" i="10"/>
  <c r="G57" i="10"/>
  <c r="F57" i="10"/>
  <c r="L56" i="10"/>
  <c r="J56" i="10"/>
  <c r="G56" i="10"/>
  <c r="F56" i="10"/>
  <c r="E54" i="10"/>
  <c r="G54" i="10"/>
  <c r="D54" i="10"/>
  <c r="A27" i="10"/>
  <c r="A25" i="10"/>
  <c r="CN22" i="10"/>
  <c r="A22" i="10"/>
  <c r="F16" i="10"/>
  <c r="F14" i="10"/>
  <c r="CO6" i="10"/>
  <c r="F6" i="10"/>
  <c r="CO4" i="10"/>
  <c r="F4" i="10"/>
  <c r="A1" i="10"/>
  <c r="H421" i="9"/>
  <c r="H418" i="9"/>
  <c r="C421" i="9"/>
  <c r="C418" i="9"/>
  <c r="L408" i="9"/>
  <c r="L401" i="9"/>
  <c r="L400" i="9"/>
  <c r="L396" i="9"/>
  <c r="L384" i="9"/>
  <c r="L383" i="9"/>
  <c r="L382" i="9"/>
  <c r="L381" i="9"/>
  <c r="L377" i="9"/>
  <c r="L380" i="9"/>
  <c r="L379" i="9"/>
  <c r="L376" i="9"/>
  <c r="L375" i="9"/>
  <c r="L373" i="9"/>
  <c r="L371" i="9" s="1"/>
  <c r="L370" i="9"/>
  <c r="L365" i="9"/>
  <c r="L364" i="9"/>
  <c r="L363" i="9"/>
  <c r="L358" i="9"/>
  <c r="L353" i="9"/>
  <c r="L352" i="9"/>
  <c r="L351" i="9"/>
  <c r="L350" i="9"/>
  <c r="L349" i="9"/>
  <c r="L348" i="9"/>
  <c r="L346" i="9" s="1"/>
  <c r="L345" i="9"/>
  <c r="L344" i="9"/>
  <c r="L342" i="9"/>
  <c r="L340" i="9" s="1"/>
  <c r="L339" i="9"/>
  <c r="L337" i="9" s="1"/>
  <c r="L335" i="9" s="1"/>
  <c r="L330" i="9"/>
  <c r="L329" i="9"/>
  <c r="L325" i="9"/>
  <c r="G310" i="9"/>
  <c r="G309" i="9"/>
  <c r="L308" i="9"/>
  <c r="L304" i="9"/>
  <c r="L303" i="9"/>
  <c r="L298" i="9"/>
  <c r="L301" i="9"/>
  <c r="L300" i="9"/>
  <c r="L297" i="9"/>
  <c r="L294" i="9"/>
  <c r="L293" i="9"/>
  <c r="L289" i="9"/>
  <c r="L288" i="9"/>
  <c r="L283" i="9"/>
  <c r="AT279" i="9"/>
  <c r="L295" i="9" s="1"/>
  <c r="AR279" i="9"/>
  <c r="AO279" i="9"/>
  <c r="L286" i="9" s="1"/>
  <c r="L284" i="9" s="1"/>
  <c r="BA279" i="9"/>
  <c r="AZ279" i="9"/>
  <c r="L296" i="9" s="1"/>
  <c r="AE279" i="9"/>
  <c r="AD279" i="9"/>
  <c r="L278" i="9"/>
  <c r="K279" i="9" s="1"/>
  <c r="I279" i="9" s="1"/>
  <c r="J278" i="9"/>
  <c r="E278" i="9"/>
  <c r="G278" i="9"/>
  <c r="D278" i="9"/>
  <c r="C278" i="9"/>
  <c r="B278" i="9"/>
  <c r="C277" i="9"/>
  <c r="G273" i="9"/>
  <c r="G272" i="9"/>
  <c r="L271" i="9"/>
  <c r="L270" i="9"/>
  <c r="L267" i="9"/>
  <c r="L266" i="9"/>
  <c r="L264" i="9"/>
  <c r="L260" i="9"/>
  <c r="L259" i="9"/>
  <c r="L258" i="9"/>
  <c r="L257" i="9"/>
  <c r="L256" i="9"/>
  <c r="L252" i="9"/>
  <c r="BK242" i="9"/>
  <c r="L357" i="9" s="1"/>
  <c r="L355" i="9" s="1"/>
  <c r="AY242" i="9"/>
  <c r="AT242" i="9"/>
  <c r="AR242" i="9"/>
  <c r="AO242" i="9"/>
  <c r="AN242" i="9"/>
  <c r="BA242" i="9"/>
  <c r="AZ242" i="9"/>
  <c r="AE242" i="9"/>
  <c r="AD242" i="9"/>
  <c r="L241" i="9"/>
  <c r="AW242" i="9" s="1"/>
  <c r="J241" i="9"/>
  <c r="E241" i="9"/>
  <c r="G241" i="9"/>
  <c r="D241" i="9"/>
  <c r="B241" i="9"/>
  <c r="BK240" i="9"/>
  <c r="L263" i="9" s="1"/>
  <c r="L261" i="9" s="1"/>
  <c r="AY240" i="9"/>
  <c r="L412" i="9" s="1"/>
  <c r="AT240" i="9"/>
  <c r="L251" i="9" s="1"/>
  <c r="AR240" i="9"/>
  <c r="L246" i="9" s="1"/>
  <c r="L244" i="9" s="1"/>
  <c r="AO240" i="9"/>
  <c r="L249" i="9" s="1"/>
  <c r="L247" i="9" s="1"/>
  <c r="AN240" i="9"/>
  <c r="BA240" i="9"/>
  <c r="AZ240" i="9"/>
  <c r="AE240" i="9"/>
  <c r="AD240" i="9"/>
  <c r="K240" i="9"/>
  <c r="L239" i="9"/>
  <c r="AW240" i="9" s="1"/>
  <c r="L255" i="9" s="1"/>
  <c r="L253" i="9" s="1"/>
  <c r="J239" i="9"/>
  <c r="E239" i="9"/>
  <c r="I240" i="9" s="1"/>
  <c r="G239" i="9"/>
  <c r="D239" i="9"/>
  <c r="B239" i="9"/>
  <c r="L233" i="9"/>
  <c r="L232" i="9"/>
  <c r="L229" i="9"/>
  <c r="L228" i="9"/>
  <c r="L226" i="9"/>
  <c r="L225" i="9"/>
  <c r="L223" i="9" s="1"/>
  <c r="L219" i="9"/>
  <c r="L218" i="9"/>
  <c r="L214" i="9"/>
  <c r="AT204" i="9"/>
  <c r="AE204" i="9"/>
  <c r="AD204" i="9"/>
  <c r="G203" i="9"/>
  <c r="E203" i="9"/>
  <c r="G202" i="9"/>
  <c r="E202" i="9"/>
  <c r="G199" i="9"/>
  <c r="E199" i="9"/>
  <c r="D199" i="9"/>
  <c r="C199" i="9"/>
  <c r="B199" i="9"/>
  <c r="G198" i="9"/>
  <c r="E198" i="9"/>
  <c r="D198" i="9"/>
  <c r="C198" i="9"/>
  <c r="B198" i="9"/>
  <c r="G197" i="9"/>
  <c r="E197" i="9"/>
  <c r="D197" i="9"/>
  <c r="C197" i="9"/>
  <c r="B197" i="9"/>
  <c r="G196" i="9"/>
  <c r="E196" i="9"/>
  <c r="D196" i="9"/>
  <c r="C196" i="9"/>
  <c r="B196" i="9"/>
  <c r="L195" i="9"/>
  <c r="J195" i="9"/>
  <c r="I195" i="9"/>
  <c r="H195" i="9"/>
  <c r="G195" i="9"/>
  <c r="L194" i="9"/>
  <c r="L190" i="9" s="1"/>
  <c r="AW204" i="9" s="1"/>
  <c r="I194" i="9"/>
  <c r="H194" i="9"/>
  <c r="J194" i="9" s="1"/>
  <c r="G194" i="9"/>
  <c r="L193" i="9"/>
  <c r="I193" i="9"/>
  <c r="H193" i="9"/>
  <c r="J193" i="9" s="1"/>
  <c r="G193" i="9"/>
  <c r="L192" i="9"/>
  <c r="I192" i="9"/>
  <c r="J192" i="9" s="1"/>
  <c r="H192" i="9"/>
  <c r="G192" i="9"/>
  <c r="L191" i="9"/>
  <c r="J191" i="9"/>
  <c r="I191" i="9"/>
  <c r="H191" i="9"/>
  <c r="G191" i="9"/>
  <c r="L185" i="9"/>
  <c r="L184" i="9" s="1"/>
  <c r="AO204" i="9" s="1"/>
  <c r="L189" i="9"/>
  <c r="J189" i="9"/>
  <c r="E189" i="9"/>
  <c r="G189" i="9" s="1"/>
  <c r="L188" i="9"/>
  <c r="J188" i="9"/>
  <c r="G188" i="9"/>
  <c r="L187" i="9"/>
  <c r="J187" i="9"/>
  <c r="G187" i="9"/>
  <c r="E187" i="9"/>
  <c r="L186" i="9"/>
  <c r="I186" i="9"/>
  <c r="J186" i="9" s="1"/>
  <c r="H186" i="9"/>
  <c r="G186" i="9"/>
  <c r="L183" i="9"/>
  <c r="L182" i="9" s="1"/>
  <c r="J183" i="9"/>
  <c r="G183" i="9"/>
  <c r="E181" i="9"/>
  <c r="G181" i="9"/>
  <c r="D181" i="9"/>
  <c r="C181" i="9"/>
  <c r="AE180" i="9"/>
  <c r="AD180" i="9"/>
  <c r="G179" i="9"/>
  <c r="E179" i="9"/>
  <c r="G178" i="9"/>
  <c r="E178" i="9"/>
  <c r="G175" i="9"/>
  <c r="E175" i="9"/>
  <c r="D175" i="9"/>
  <c r="C175" i="9"/>
  <c r="B175" i="9"/>
  <c r="G174" i="9"/>
  <c r="E174" i="9"/>
  <c r="D174" i="9"/>
  <c r="C174" i="9"/>
  <c r="B174" i="9"/>
  <c r="G173" i="9"/>
  <c r="E173" i="9"/>
  <c r="D173" i="9"/>
  <c r="C173" i="9"/>
  <c r="B173" i="9"/>
  <c r="G172" i="9"/>
  <c r="E172" i="9"/>
  <c r="D172" i="9"/>
  <c r="C172" i="9"/>
  <c r="B172" i="9"/>
  <c r="G171" i="9"/>
  <c r="E171" i="9"/>
  <c r="D171" i="9"/>
  <c r="C171" i="9"/>
  <c r="B171" i="9"/>
  <c r="L170" i="9"/>
  <c r="I170" i="9"/>
  <c r="H170" i="9"/>
  <c r="J170" i="9" s="1"/>
  <c r="G170" i="9"/>
  <c r="L169" i="9"/>
  <c r="I169" i="9"/>
  <c r="J169" i="9" s="1"/>
  <c r="H169" i="9"/>
  <c r="G169" i="9"/>
  <c r="L168" i="9"/>
  <c r="L165" i="9" s="1"/>
  <c r="AW180" i="9" s="1"/>
  <c r="J168" i="9"/>
  <c r="I168" i="9"/>
  <c r="H168" i="9"/>
  <c r="G168" i="9"/>
  <c r="L167" i="9"/>
  <c r="I167" i="9"/>
  <c r="H167" i="9"/>
  <c r="J167" i="9" s="1"/>
  <c r="G167" i="9"/>
  <c r="L166" i="9"/>
  <c r="I166" i="9"/>
  <c r="H166" i="9"/>
  <c r="J166" i="9" s="1"/>
  <c r="G166" i="9"/>
  <c r="L164" i="9"/>
  <c r="J164" i="9"/>
  <c r="E164" i="9"/>
  <c r="G164" i="9" s="1"/>
  <c r="L163" i="9"/>
  <c r="J163" i="9"/>
  <c r="G163" i="9"/>
  <c r="L162" i="9"/>
  <c r="L160" i="9" s="1"/>
  <c r="J162" i="9"/>
  <c r="E162" i="9"/>
  <c r="G162" i="9" s="1"/>
  <c r="L161" i="9"/>
  <c r="J161" i="9"/>
  <c r="G161" i="9"/>
  <c r="L158" i="9"/>
  <c r="L157" i="9" s="1"/>
  <c r="J158" i="9"/>
  <c r="G158" i="9"/>
  <c r="E156" i="9"/>
  <c r="G156" i="9"/>
  <c r="D156" i="9"/>
  <c r="C156" i="9"/>
  <c r="L150" i="9"/>
  <c r="L149" i="9"/>
  <c r="L146" i="9"/>
  <c r="L145" i="9"/>
  <c r="L140" i="9"/>
  <c r="L143" i="9"/>
  <c r="L142" i="9"/>
  <c r="L139" i="9"/>
  <c r="L138" i="9"/>
  <c r="L137" i="9"/>
  <c r="L136" i="9"/>
  <c r="L135" i="9"/>
  <c r="L132" i="9" s="1"/>
  <c r="L134" i="9"/>
  <c r="L131" i="9"/>
  <c r="L126" i="9" s="1"/>
  <c r="L130" i="9"/>
  <c r="L128" i="9"/>
  <c r="L125" i="9"/>
  <c r="L116" i="9"/>
  <c r="L115" i="9"/>
  <c r="L112" i="9"/>
  <c r="L111" i="9"/>
  <c r="L106" i="9"/>
  <c r="L109" i="9"/>
  <c r="L108" i="9"/>
  <c r="L105" i="9"/>
  <c r="L104" i="9"/>
  <c r="L103" i="9"/>
  <c r="L102" i="9"/>
  <c r="L98" i="9"/>
  <c r="L101" i="9"/>
  <c r="L100" i="9"/>
  <c r="L97" i="9"/>
  <c r="L96" i="9"/>
  <c r="L94" i="9"/>
  <c r="L92" i="9" s="1"/>
  <c r="L89" i="9" s="1"/>
  <c r="L113" i="9" s="1"/>
  <c r="L91" i="9"/>
  <c r="L82" i="9"/>
  <c r="L81" i="9"/>
  <c r="L78" i="9"/>
  <c r="L77" i="9"/>
  <c r="L75" i="9"/>
  <c r="L74" i="9"/>
  <c r="L72" i="9" s="1"/>
  <c r="L71" i="9"/>
  <c r="L70" i="9"/>
  <c r="L69" i="9"/>
  <c r="L68" i="9"/>
  <c r="L67" i="9"/>
  <c r="L66" i="9"/>
  <c r="L64" i="9" s="1"/>
  <c r="L63" i="9"/>
  <c r="L62" i="9"/>
  <c r="L60" i="9"/>
  <c r="L58" i="9" s="1"/>
  <c r="L57" i="9"/>
  <c r="L55" i="9" s="1"/>
  <c r="A27" i="9"/>
  <c r="A25" i="9"/>
  <c r="CN22" i="9"/>
  <c r="A22" i="9"/>
  <c r="F16" i="9"/>
  <c r="F14" i="9"/>
  <c r="CO6" i="9"/>
  <c r="F6" i="9"/>
  <c r="CO4" i="9"/>
  <c r="F4" i="9"/>
  <c r="A1" i="9"/>
  <c r="H241" i="8"/>
  <c r="H238" i="8"/>
  <c r="C241" i="8"/>
  <c r="C238" i="8"/>
  <c r="K40" i="8"/>
  <c r="C43" i="8"/>
  <c r="L232" i="8"/>
  <c r="L231" i="8"/>
  <c r="L225" i="8"/>
  <c r="L228" i="8"/>
  <c r="L227" i="8"/>
  <c r="L221" i="8"/>
  <c r="L220" i="8"/>
  <c r="L216" i="8"/>
  <c r="L201" i="8"/>
  <c r="L197" i="8"/>
  <c r="L200" i="8"/>
  <c r="L199" i="8"/>
  <c r="L196" i="8"/>
  <c r="L195" i="8"/>
  <c r="L185" i="8"/>
  <c r="L184" i="8"/>
  <c r="L183" i="8"/>
  <c r="L178" i="8"/>
  <c r="L177" i="8"/>
  <c r="L175" i="8" s="1"/>
  <c r="L173" i="8"/>
  <c r="L172" i="8"/>
  <c r="L171" i="8"/>
  <c r="L170" i="8"/>
  <c r="L169" i="8"/>
  <c r="L168" i="8"/>
  <c r="L166" i="8" s="1"/>
  <c r="L165" i="8"/>
  <c r="L164" i="8"/>
  <c r="L162" i="8"/>
  <c r="L160" i="8" s="1"/>
  <c r="L159" i="8"/>
  <c r="L153" i="8"/>
  <c r="L152" i="8"/>
  <c r="L151" i="8"/>
  <c r="L150" i="8"/>
  <c r="L149" i="8"/>
  <c r="L148" i="8"/>
  <c r="L146" i="8" s="1"/>
  <c r="L145" i="8"/>
  <c r="L144" i="8"/>
  <c r="L142" i="8"/>
  <c r="L140" i="8" s="1"/>
  <c r="L139" i="8"/>
  <c r="L128" i="8"/>
  <c r="L127" i="8"/>
  <c r="L124" i="8"/>
  <c r="L123" i="8"/>
  <c r="L118" i="8"/>
  <c r="L121" i="8"/>
  <c r="L120" i="8"/>
  <c r="L114" i="8"/>
  <c r="L113" i="8"/>
  <c r="L109" i="8"/>
  <c r="L108" i="8"/>
  <c r="AW99" i="8"/>
  <c r="AT99" i="8"/>
  <c r="AO99" i="8"/>
  <c r="AE99" i="8"/>
  <c r="AD99" i="8"/>
  <c r="CB99" i="8"/>
  <c r="CC99" i="8"/>
  <c r="G98" i="8"/>
  <c r="E98" i="8"/>
  <c r="G97" i="8"/>
  <c r="E97" i="8"/>
  <c r="L92" i="8"/>
  <c r="L95" i="8" s="1"/>
  <c r="L94" i="8"/>
  <c r="J94" i="8"/>
  <c r="G94" i="8"/>
  <c r="L93" i="8"/>
  <c r="J93" i="8"/>
  <c r="G93" i="8"/>
  <c r="E91" i="8"/>
  <c r="G91" i="8"/>
  <c r="D91" i="8"/>
  <c r="C91" i="8"/>
  <c r="AW90" i="8"/>
  <c r="AT90" i="8"/>
  <c r="AO90" i="8"/>
  <c r="AE90" i="8"/>
  <c r="AD90" i="8"/>
  <c r="CB90" i="8"/>
  <c r="CC90" i="8"/>
  <c r="G89" i="8"/>
  <c r="E89" i="8"/>
  <c r="G88" i="8"/>
  <c r="E88" i="8"/>
  <c r="L83" i="8"/>
  <c r="L86" i="8" s="1"/>
  <c r="L85" i="8"/>
  <c r="J85" i="8"/>
  <c r="G85" i="8"/>
  <c r="L84" i="8"/>
  <c r="J84" i="8"/>
  <c r="G84" i="8"/>
  <c r="E82" i="8"/>
  <c r="G82" i="8"/>
  <c r="D82" i="8"/>
  <c r="C82" i="8"/>
  <c r="AW81" i="8"/>
  <c r="AT81" i="8"/>
  <c r="AO81" i="8"/>
  <c r="AE81" i="8"/>
  <c r="AD81" i="8"/>
  <c r="CB81" i="8"/>
  <c r="CC81" i="8"/>
  <c r="G80" i="8"/>
  <c r="E80" i="8"/>
  <c r="G79" i="8"/>
  <c r="E79" i="8"/>
  <c r="L74" i="8"/>
  <c r="L77" i="8" s="1"/>
  <c r="L76" i="8"/>
  <c r="J76" i="8"/>
  <c r="G76" i="8"/>
  <c r="L75" i="8"/>
  <c r="J75" i="8"/>
  <c r="G75" i="8"/>
  <c r="C73" i="8"/>
  <c r="E72" i="8"/>
  <c r="G72" i="8"/>
  <c r="D72" i="8"/>
  <c r="C72" i="8"/>
  <c r="AW71" i="8"/>
  <c r="AT71" i="8"/>
  <c r="AO71" i="8"/>
  <c r="AE71" i="8"/>
  <c r="AD71" i="8"/>
  <c r="CB71" i="8"/>
  <c r="CC71" i="8"/>
  <c r="G70" i="8"/>
  <c r="E70" i="8"/>
  <c r="G69" i="8"/>
  <c r="E69" i="8"/>
  <c r="L67" i="8"/>
  <c r="L64" i="8"/>
  <c r="L66" i="8"/>
  <c r="J66" i="8"/>
  <c r="G66" i="8"/>
  <c r="L65" i="8"/>
  <c r="J65" i="8"/>
  <c r="G65" i="8"/>
  <c r="E63" i="8"/>
  <c r="G63" i="8"/>
  <c r="D63" i="8"/>
  <c r="C63" i="8"/>
  <c r="AW62" i="8"/>
  <c r="L219" i="8" s="1"/>
  <c r="L217" i="8" s="1"/>
  <c r="AT62" i="8"/>
  <c r="L215" i="8" s="1"/>
  <c r="AO62" i="8"/>
  <c r="L213" i="8" s="1"/>
  <c r="L211" i="8" s="1"/>
  <c r="AE62" i="8"/>
  <c r="AD62" i="8"/>
  <c r="CB62" i="8"/>
  <c r="CC62" i="8"/>
  <c r="G61" i="8"/>
  <c r="E61" i="8"/>
  <c r="G60" i="8"/>
  <c r="E60" i="8"/>
  <c r="L58" i="8"/>
  <c r="L55" i="8"/>
  <c r="L57" i="8"/>
  <c r="J57" i="8"/>
  <c r="G57" i="8"/>
  <c r="L56" i="8"/>
  <c r="J56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331" i="7"/>
  <c r="H328" i="7"/>
  <c r="C331" i="7"/>
  <c r="C328" i="7"/>
  <c r="K40" i="7"/>
  <c r="K39" i="7"/>
  <c r="C43" i="7"/>
  <c r="L322" i="7"/>
  <c r="L321" i="7"/>
  <c r="L318" i="7"/>
  <c r="L315" i="7" s="1"/>
  <c r="L317" i="7"/>
  <c r="L314" i="7"/>
  <c r="L313" i="7"/>
  <c r="L312" i="7"/>
  <c r="L311" i="7"/>
  <c r="L310" i="7"/>
  <c r="L309" i="7"/>
  <c r="L307" i="7" s="1"/>
  <c r="L306" i="7"/>
  <c r="L305" i="7"/>
  <c r="L303" i="7"/>
  <c r="L301" i="7" s="1"/>
  <c r="L300" i="7"/>
  <c r="L294" i="7"/>
  <c r="L293" i="7"/>
  <c r="L292" i="7"/>
  <c r="L291" i="7"/>
  <c r="L290" i="7"/>
  <c r="L289" i="7"/>
  <c r="L287" i="7" s="1"/>
  <c r="L286" i="7"/>
  <c r="L285" i="7"/>
  <c r="L283" i="7"/>
  <c r="L281" i="7" s="1"/>
  <c r="L280" i="7"/>
  <c r="L275" i="7"/>
  <c r="L274" i="7"/>
  <c r="L273" i="7"/>
  <c r="L268" i="7"/>
  <c r="L267" i="7"/>
  <c r="L265" i="7" s="1"/>
  <c r="L263" i="7"/>
  <c r="L262" i="7"/>
  <c r="L261" i="7"/>
  <c r="L260" i="7"/>
  <c r="L259" i="7"/>
  <c r="L258" i="7"/>
  <c r="L256" i="7" s="1"/>
  <c r="L255" i="7"/>
  <c r="L254" i="7"/>
  <c r="L250" i="7" s="1"/>
  <c r="L252" i="7"/>
  <c r="L249" i="7"/>
  <c r="L243" i="7"/>
  <c r="L242" i="7"/>
  <c r="L241" i="7"/>
  <c r="L240" i="7"/>
  <c r="L239" i="7"/>
  <c r="L236" i="7" s="1"/>
  <c r="L238" i="7"/>
  <c r="L230" i="7"/>
  <c r="L235" i="7"/>
  <c r="L234" i="7"/>
  <c r="L232" i="7"/>
  <c r="L229" i="7"/>
  <c r="G220" i="7"/>
  <c r="G219" i="7"/>
  <c r="L218" i="7"/>
  <c r="L217" i="7"/>
  <c r="L214" i="7"/>
  <c r="L213" i="7"/>
  <c r="L211" i="7"/>
  <c r="L208" i="7" s="1"/>
  <c r="L210" i="7"/>
  <c r="L207" i="7"/>
  <c r="L206" i="7"/>
  <c r="L205" i="7"/>
  <c r="L204" i="7"/>
  <c r="L203" i="7"/>
  <c r="L202" i="7"/>
  <c r="L200" i="7" s="1"/>
  <c r="L199" i="7"/>
  <c r="L198" i="7"/>
  <c r="L196" i="7"/>
  <c r="L194" i="7" s="1"/>
  <c r="L191" i="7" s="1"/>
  <c r="L193" i="7"/>
  <c r="G186" i="7"/>
  <c r="G185" i="7"/>
  <c r="L184" i="7"/>
  <c r="L183" i="7"/>
  <c r="L180" i="7"/>
  <c r="L179" i="7"/>
  <c r="L174" i="7"/>
  <c r="L177" i="7"/>
  <c r="L176" i="7"/>
  <c r="L173" i="7"/>
  <c r="L172" i="7"/>
  <c r="L171" i="7"/>
  <c r="L170" i="7"/>
  <c r="L169" i="7"/>
  <c r="L168" i="7"/>
  <c r="L166" i="7" s="1"/>
  <c r="L165" i="7"/>
  <c r="L164" i="7"/>
  <c r="L162" i="7"/>
  <c r="L160" i="7" s="1"/>
  <c r="L159" i="7"/>
  <c r="L150" i="7"/>
  <c r="L149" i="7"/>
  <c r="L146" i="7"/>
  <c r="L145" i="7"/>
  <c r="L143" i="7"/>
  <c r="L142" i="7"/>
  <c r="L140" i="7" s="1"/>
  <c r="L139" i="7"/>
  <c r="L138" i="7"/>
  <c r="L137" i="7"/>
  <c r="L136" i="7"/>
  <c r="L132" i="7"/>
  <c r="L135" i="7"/>
  <c r="L134" i="7"/>
  <c r="L131" i="7"/>
  <c r="L130" i="7"/>
  <c r="L128" i="7"/>
  <c r="L126" i="7" s="1"/>
  <c r="L123" i="7" s="1"/>
  <c r="L125" i="7"/>
  <c r="L116" i="7"/>
  <c r="L115" i="7"/>
  <c r="L112" i="7"/>
  <c r="L111" i="7"/>
  <c r="L109" i="7"/>
  <c r="L108" i="7"/>
  <c r="L106" i="7" s="1"/>
  <c r="L105" i="7"/>
  <c r="L104" i="7"/>
  <c r="L103" i="7"/>
  <c r="L102" i="7"/>
  <c r="L98" i="7"/>
  <c r="L101" i="7"/>
  <c r="L100" i="7"/>
  <c r="L97" i="7"/>
  <c r="L92" i="7" s="1"/>
  <c r="L96" i="7"/>
  <c r="L94" i="7"/>
  <c r="L91" i="7"/>
  <c r="L89" i="7" s="1"/>
  <c r="L113" i="7" s="1"/>
  <c r="L82" i="7"/>
  <c r="L81" i="7"/>
  <c r="L78" i="7"/>
  <c r="L77" i="7"/>
  <c r="L75" i="7"/>
  <c r="L72" i="7" s="1"/>
  <c r="L74" i="7"/>
  <c r="L71" i="7"/>
  <c r="L70" i="7"/>
  <c r="L69" i="7"/>
  <c r="L68" i="7"/>
  <c r="L67" i="7"/>
  <c r="L66" i="7"/>
  <c r="L64" i="7" s="1"/>
  <c r="L63" i="7"/>
  <c r="L62" i="7"/>
  <c r="L60" i="7"/>
  <c r="L58" i="7" s="1"/>
  <c r="L55" i="7" s="1"/>
  <c r="L79" i="7" s="1"/>
  <c r="L57" i="7"/>
  <c r="A27" i="7"/>
  <c r="A25" i="7"/>
  <c r="CN22" i="7"/>
  <c r="A22" i="7"/>
  <c r="F16" i="7"/>
  <c r="F14" i="7"/>
  <c r="CO6" i="7"/>
  <c r="F6" i="7"/>
  <c r="CO4" i="7"/>
  <c r="F4" i="7"/>
  <c r="A1" i="7"/>
  <c r="L136" i="10" l="1"/>
  <c r="L173" i="12"/>
  <c r="L215" i="7"/>
  <c r="L193" i="11"/>
  <c r="L191" i="11" s="1"/>
  <c r="L123" i="9"/>
  <c r="L147" i="9" s="1"/>
  <c r="L368" i="9"/>
  <c r="L264" i="11"/>
  <c r="AT180" i="9"/>
  <c r="L159" i="9"/>
  <c r="AO180" i="9" s="1"/>
  <c r="AR91" i="10"/>
  <c r="L88" i="10" s="1"/>
  <c r="L87" i="10"/>
  <c r="L79" i="9"/>
  <c r="AR100" i="10"/>
  <c r="L97" i="10" s="1"/>
  <c r="L96" i="10"/>
  <c r="AR180" i="9"/>
  <c r="L244" i="11"/>
  <c r="L247" i="7"/>
  <c r="L245" i="7" s="1"/>
  <c r="L157" i="7"/>
  <c r="L181" i="7" s="1"/>
  <c r="L227" i="7"/>
  <c r="L225" i="7" s="1"/>
  <c r="L298" i="7"/>
  <c r="L157" i="8"/>
  <c r="L155" i="8" s="1"/>
  <c r="L217" i="9"/>
  <c r="L215" i="9" s="1"/>
  <c r="L158" i="10"/>
  <c r="L156" i="10" s="1"/>
  <c r="L89" i="11"/>
  <c r="L113" i="11" s="1"/>
  <c r="L268" i="9"/>
  <c r="L68" i="10"/>
  <c r="AR72" i="10"/>
  <c r="L69" i="10" s="1"/>
  <c r="L278" i="7"/>
  <c r="L137" i="8"/>
  <c r="L135" i="8" s="1"/>
  <c r="AR204" i="9"/>
  <c r="L201" i="9" s="1"/>
  <c r="L200" i="9"/>
  <c r="L212" i="10"/>
  <c r="L77" i="10"/>
  <c r="AR81" i="10"/>
  <c r="L78" i="10" s="1"/>
  <c r="L192" i="10"/>
  <c r="L147" i="7"/>
  <c r="L155" i="12"/>
  <c r="L153" i="12" s="1"/>
  <c r="L220" i="12"/>
  <c r="AR62" i="8"/>
  <c r="AR71" i="8"/>
  <c r="L68" i="8" s="1"/>
  <c r="L112" i="8"/>
  <c r="L110" i="8" s="1"/>
  <c r="K242" i="9"/>
  <c r="I242" i="9" s="1"/>
  <c r="L107" i="10"/>
  <c r="L105" i="10" s="1"/>
  <c r="AR81" i="8"/>
  <c r="L78" i="8" s="1"/>
  <c r="AR99" i="8"/>
  <c r="L96" i="8" s="1"/>
  <c r="AN279" i="9"/>
  <c r="L109" i="10"/>
  <c r="L200" i="10"/>
  <c r="L198" i="10" s="1"/>
  <c r="L216" i="10"/>
  <c r="L60" i="12"/>
  <c r="L133" i="12"/>
  <c r="L208" i="12"/>
  <c r="L206" i="12" s="1"/>
  <c r="L240" i="12"/>
  <c r="AR90" i="8"/>
  <c r="L87" i="8" s="1"/>
  <c r="K40" i="10"/>
  <c r="AR63" i="10"/>
  <c r="L113" i="10"/>
  <c r="L111" i="10" s="1"/>
  <c r="L193" i="8"/>
  <c r="L191" i="8" s="1"/>
  <c r="AX279" i="9"/>
  <c r="L121" i="12"/>
  <c r="L228" i="12"/>
  <c r="L226" i="12" s="1"/>
  <c r="AW279" i="9"/>
  <c r="L292" i="9" s="1"/>
  <c r="L290" i="9" s="1"/>
  <c r="L281" i="9" s="1"/>
  <c r="L305" i="9" s="1"/>
  <c r="L407" i="9"/>
  <c r="L405" i="9" s="1"/>
  <c r="L217" i="12"/>
  <c r="L215" i="12" s="1"/>
  <c r="L106" i="8"/>
  <c r="L104" i="8" s="1"/>
  <c r="L130" i="12"/>
  <c r="L128" i="12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1" i="3"/>
  <c r="Y1" i="3"/>
  <c r="CV1" i="3" s="1"/>
  <c r="CU1" i="3"/>
  <c r="CX1" i="3"/>
  <c r="DI1" i="3" s="1"/>
  <c r="DJ1" i="3" s="1"/>
  <c r="CY1" i="3"/>
  <c r="CZ1" i="3"/>
  <c r="DA1" i="3"/>
  <c r="DB1" i="3"/>
  <c r="DC1" i="3"/>
  <c r="DF1" i="3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A5" i="3"/>
  <c r="Y5" i="3"/>
  <c r="CX5" i="3" s="1"/>
  <c r="CW5" i="3"/>
  <c r="CY5" i="3"/>
  <c r="CZ5" i="3"/>
  <c r="DB5" i="3" s="1"/>
  <c r="DA5" i="3"/>
  <c r="DC5" i="3"/>
  <c r="A6" i="3"/>
  <c r="Y6" i="3"/>
  <c r="CU6" i="3"/>
  <c r="CV6" i="3"/>
  <c r="CX6" i="3"/>
  <c r="CY6" i="3"/>
  <c r="CZ6" i="3"/>
  <c r="DB6" i="3" s="1"/>
  <c r="DA6" i="3"/>
  <c r="DC6" i="3"/>
  <c r="DH6" i="3"/>
  <c r="A7" i="3"/>
  <c r="Y7" i="3"/>
  <c r="CX7" i="3" s="1"/>
  <c r="CY7" i="3"/>
  <c r="CZ7" i="3"/>
  <c r="DA7" i="3"/>
  <c r="DB7" i="3"/>
  <c r="DC7" i="3"/>
  <c r="DG7" i="3"/>
  <c r="A8" i="3"/>
  <c r="Y8" i="3"/>
  <c r="CX8" i="3" s="1"/>
  <c r="CW8" i="3"/>
  <c r="CY8" i="3"/>
  <c r="CZ8" i="3"/>
  <c r="DA8" i="3"/>
  <c r="DB8" i="3"/>
  <c r="DC8" i="3"/>
  <c r="A9" i="3"/>
  <c r="Y9" i="3"/>
  <c r="CW9" i="3" s="1"/>
  <c r="CX9" i="3"/>
  <c r="DH9" i="3" s="1"/>
  <c r="CY9" i="3"/>
  <c r="CZ9" i="3"/>
  <c r="DB9" i="3" s="1"/>
  <c r="DA9" i="3"/>
  <c r="DC9" i="3"/>
  <c r="DF9" i="3"/>
  <c r="DG9" i="3"/>
  <c r="DI9" i="3"/>
  <c r="A10" i="3"/>
  <c r="Y10" i="3"/>
  <c r="CU10" i="3"/>
  <c r="CV10" i="3"/>
  <c r="CX10" i="3"/>
  <c r="CY10" i="3"/>
  <c r="CZ10" i="3"/>
  <c r="DA10" i="3"/>
  <c r="DB10" i="3"/>
  <c r="DC10" i="3"/>
  <c r="A11" i="3"/>
  <c r="Y11" i="3"/>
  <c r="CX11" i="3" s="1"/>
  <c r="CY11" i="3"/>
  <c r="CZ11" i="3"/>
  <c r="DB11" i="3" s="1"/>
  <c r="DA11" i="3"/>
  <c r="DC11" i="3"/>
  <c r="A12" i="3"/>
  <c r="Y12" i="3"/>
  <c r="CW12" i="3"/>
  <c r="CX12" i="3"/>
  <c r="DF12" i="3" s="1"/>
  <c r="CY12" i="3"/>
  <c r="CZ12" i="3"/>
  <c r="DB12" i="3" s="1"/>
  <c r="DA12" i="3"/>
  <c r="DC12" i="3"/>
  <c r="DH12" i="3"/>
  <c r="DI12" i="3"/>
  <c r="A13" i="3"/>
  <c r="Y13" i="3"/>
  <c r="CX13" i="3" s="1"/>
  <c r="CW13" i="3"/>
  <c r="CY13" i="3"/>
  <c r="CZ13" i="3"/>
  <c r="DA13" i="3"/>
  <c r="DB13" i="3"/>
  <c r="DC13" i="3"/>
  <c r="A14" i="3"/>
  <c r="Y14" i="3"/>
  <c r="CV14" i="3" s="1"/>
  <c r="CU14" i="3"/>
  <c r="CY14" i="3"/>
  <c r="CZ14" i="3"/>
  <c r="DA14" i="3"/>
  <c r="DB14" i="3"/>
  <c r="DC14" i="3"/>
  <c r="A15" i="3"/>
  <c r="Y15" i="3"/>
  <c r="CX15" i="3"/>
  <c r="DH15" i="3" s="1"/>
  <c r="CY15" i="3"/>
  <c r="CZ15" i="3"/>
  <c r="DB15" i="3" s="1"/>
  <c r="DA15" i="3"/>
  <c r="DC15" i="3"/>
  <c r="DF15" i="3"/>
  <c r="DG15" i="3"/>
  <c r="DI15" i="3"/>
  <c r="DJ15" i="3" s="1"/>
  <c r="A16" i="3"/>
  <c r="Y16" i="3"/>
  <c r="CW16" i="3"/>
  <c r="CX16" i="3"/>
  <c r="DF16" i="3" s="1"/>
  <c r="CY16" i="3"/>
  <c r="CZ16" i="3"/>
  <c r="DA16" i="3"/>
  <c r="DB16" i="3"/>
  <c r="DC16" i="3"/>
  <c r="DG16" i="3"/>
  <c r="A17" i="3"/>
  <c r="Y17" i="3"/>
  <c r="CX17" i="3" s="1"/>
  <c r="CW17" i="3"/>
  <c r="CY17" i="3"/>
  <c r="CZ17" i="3"/>
  <c r="DB17" i="3" s="1"/>
  <c r="DA17" i="3"/>
  <c r="DC17" i="3"/>
  <c r="A18" i="3"/>
  <c r="Y18" i="3"/>
  <c r="CX18" i="3"/>
  <c r="DF18" i="3" s="1"/>
  <c r="DJ18" i="3" s="1"/>
  <c r="CY18" i="3"/>
  <c r="CZ18" i="3"/>
  <c r="DA18" i="3"/>
  <c r="DB18" i="3"/>
  <c r="DC18" i="3"/>
  <c r="DH18" i="3"/>
  <c r="DI18" i="3"/>
  <c r="A19" i="3"/>
  <c r="Y19" i="3"/>
  <c r="CX19" i="3"/>
  <c r="DF19" i="3" s="1"/>
  <c r="DJ19" i="3" s="1"/>
  <c r="CY19" i="3"/>
  <c r="CZ19" i="3"/>
  <c r="DB19" i="3" s="1"/>
  <c r="DA19" i="3"/>
  <c r="DC19" i="3"/>
  <c r="DH19" i="3"/>
  <c r="DI19" i="3"/>
  <c r="A20" i="3"/>
  <c r="Y20" i="3"/>
  <c r="CX20" i="3"/>
  <c r="CY20" i="3"/>
  <c r="CZ20" i="3"/>
  <c r="DB20" i="3" s="1"/>
  <c r="DA20" i="3"/>
  <c r="DC20" i="3"/>
  <c r="DH20" i="3"/>
  <c r="A21" i="3"/>
  <c r="Y21" i="3"/>
  <c r="CX21" i="3" s="1"/>
  <c r="CY21" i="3"/>
  <c r="CZ21" i="3"/>
  <c r="DA21" i="3"/>
  <c r="DB21" i="3"/>
  <c r="DC21" i="3"/>
  <c r="A22" i="3"/>
  <c r="Y22" i="3"/>
  <c r="CX22" i="3"/>
  <c r="DF22" i="3" s="1"/>
  <c r="DJ22" i="3" s="1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DI23" i="3"/>
  <c r="A24" i="3"/>
  <c r="Y24" i="3"/>
  <c r="CU24" i="3"/>
  <c r="CV24" i="3"/>
  <c r="CX24" i="3"/>
  <c r="DG24" i="3" s="1"/>
  <c r="CY24" i="3"/>
  <c r="CZ24" i="3"/>
  <c r="DB24" i="3" s="1"/>
  <c r="DA24" i="3"/>
  <c r="DC24" i="3"/>
  <c r="DF24" i="3"/>
  <c r="DH24" i="3"/>
  <c r="A25" i="3"/>
  <c r="Y25" i="3"/>
  <c r="CX25" i="3"/>
  <c r="DF25" i="3" s="1"/>
  <c r="CY25" i="3"/>
  <c r="CZ25" i="3"/>
  <c r="DA25" i="3"/>
  <c r="DB25" i="3"/>
  <c r="DC25" i="3"/>
  <c r="DG25" i="3"/>
  <c r="A26" i="3"/>
  <c r="Y26" i="3"/>
  <c r="CX26" i="3" s="1"/>
  <c r="CW26" i="3"/>
  <c r="CY26" i="3"/>
  <c r="CZ26" i="3"/>
  <c r="DB26" i="3" s="1"/>
  <c r="DA26" i="3"/>
  <c r="DC26" i="3"/>
  <c r="A27" i="3"/>
  <c r="Y27" i="3"/>
  <c r="CW27" i="3"/>
  <c r="CX27" i="3"/>
  <c r="DF27" i="3" s="1"/>
  <c r="CY27" i="3"/>
  <c r="CZ27" i="3"/>
  <c r="DB27" i="3" s="1"/>
  <c r="DA27" i="3"/>
  <c r="DC27" i="3"/>
  <c r="DH27" i="3"/>
  <c r="DI27" i="3"/>
  <c r="A28" i="3"/>
  <c r="Y28" i="3"/>
  <c r="CX28" i="3"/>
  <c r="DH28" i="3" s="1"/>
  <c r="CY28" i="3"/>
  <c r="CZ28" i="3"/>
  <c r="DB28" i="3" s="1"/>
  <c r="DA28" i="3"/>
  <c r="DC28" i="3"/>
  <c r="A29" i="3"/>
  <c r="Y29" i="3"/>
  <c r="CX29" i="3" s="1"/>
  <c r="CY29" i="3"/>
  <c r="CZ29" i="3"/>
  <c r="DA29" i="3"/>
  <c r="DB29" i="3"/>
  <c r="DC29" i="3"/>
  <c r="A30" i="3"/>
  <c r="Y30" i="3"/>
  <c r="CX30" i="3"/>
  <c r="CY30" i="3"/>
  <c r="CZ30" i="3"/>
  <c r="DA30" i="3"/>
  <c r="DB30" i="3"/>
  <c r="DC30" i="3"/>
  <c r="DF30" i="3"/>
  <c r="DJ30" i="3" s="1"/>
  <c r="A31" i="3"/>
  <c r="Y31" i="3"/>
  <c r="CX31" i="3" s="1"/>
  <c r="CY31" i="3"/>
  <c r="CZ31" i="3"/>
  <c r="DA31" i="3"/>
  <c r="DB31" i="3"/>
  <c r="DC31" i="3"/>
  <c r="DI31" i="3"/>
  <c r="A32" i="3"/>
  <c r="Y32" i="3"/>
  <c r="CX32" i="3"/>
  <c r="DI32" i="3" s="1"/>
  <c r="CY32" i="3"/>
  <c r="CZ32" i="3"/>
  <c r="DA32" i="3"/>
  <c r="DB32" i="3"/>
  <c r="DC32" i="3"/>
  <c r="DF32" i="3"/>
  <c r="DG32" i="3"/>
  <c r="DH32" i="3"/>
  <c r="DJ32" i="3"/>
  <c r="A33" i="3"/>
  <c r="Y33" i="3"/>
  <c r="CX33" i="3"/>
  <c r="DH33" i="3" s="1"/>
  <c r="CY33" i="3"/>
  <c r="CZ33" i="3"/>
  <c r="DB33" i="3" s="1"/>
  <c r="DA33" i="3"/>
  <c r="DC33" i="3"/>
  <c r="DF33" i="3"/>
  <c r="DJ33" i="3" s="1"/>
  <c r="DG33" i="3"/>
  <c r="DI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U88" i="3"/>
  <c r="CY88" i="3"/>
  <c r="CZ88" i="3"/>
  <c r="DB88" i="3" s="1"/>
  <c r="DA88" i="3"/>
  <c r="DC88" i="3"/>
  <c r="A89" i="3"/>
  <c r="Y89" i="3"/>
  <c r="CU89" i="3"/>
  <c r="CV89" i="3"/>
  <c r="CX89" i="3"/>
  <c r="DH89" i="3" s="1"/>
  <c r="CY89" i="3"/>
  <c r="CZ89" i="3"/>
  <c r="DA89" i="3"/>
  <c r="DB89" i="3"/>
  <c r="DC89" i="3"/>
  <c r="DF89" i="3"/>
  <c r="DG89" i="3"/>
  <c r="A90" i="3"/>
  <c r="Y90" i="3"/>
  <c r="CV90" i="3" s="1"/>
  <c r="CU90" i="3"/>
  <c r="CY90" i="3"/>
  <c r="CZ90" i="3"/>
  <c r="DA90" i="3"/>
  <c r="DB90" i="3"/>
  <c r="DC90" i="3"/>
  <c r="A91" i="3"/>
  <c r="Y91" i="3"/>
  <c r="CU91" i="3"/>
  <c r="CV91" i="3"/>
  <c r="CX91" i="3"/>
  <c r="CY91" i="3"/>
  <c r="CZ91" i="3"/>
  <c r="DA91" i="3"/>
  <c r="DB91" i="3"/>
  <c r="DC91" i="3"/>
  <c r="DG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U96" i="3"/>
  <c r="CY96" i="3"/>
  <c r="CZ96" i="3"/>
  <c r="DB96" i="3" s="1"/>
  <c r="DA96" i="3"/>
  <c r="DC96" i="3"/>
  <c r="A97" i="3"/>
  <c r="Y97" i="3"/>
  <c r="CU97" i="3"/>
  <c r="CV97" i="3"/>
  <c r="CX97" i="3"/>
  <c r="DH97" i="3" s="1"/>
  <c r="CY97" i="3"/>
  <c r="CZ97" i="3"/>
  <c r="DA97" i="3"/>
  <c r="DB97" i="3"/>
  <c r="DC97" i="3"/>
  <c r="DF97" i="3"/>
  <c r="DG97" i="3"/>
  <c r="A98" i="3"/>
  <c r="Y98" i="3"/>
  <c r="CV98" i="3" s="1"/>
  <c r="CU98" i="3"/>
  <c r="CY98" i="3"/>
  <c r="CZ98" i="3"/>
  <c r="DA98" i="3"/>
  <c r="DB98" i="3"/>
  <c r="DC98" i="3"/>
  <c r="A99" i="3"/>
  <c r="Y99" i="3"/>
  <c r="CX99" i="3"/>
  <c r="DH99" i="3" s="1"/>
  <c r="CY99" i="3"/>
  <c r="CZ99" i="3"/>
  <c r="DB99" i="3" s="1"/>
  <c r="DA99" i="3"/>
  <c r="DC99" i="3"/>
  <c r="DF99" i="3"/>
  <c r="DI99" i="3"/>
  <c r="DJ99" i="3" s="1"/>
  <c r="A100" i="3"/>
  <c r="Y100" i="3"/>
  <c r="CW100" i="3" s="1"/>
  <c r="CX100" i="3"/>
  <c r="DG100" i="3" s="1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W102" i="3"/>
  <c r="CX102" i="3"/>
  <c r="DG102" i="3" s="1"/>
  <c r="CY102" i="3"/>
  <c r="CZ102" i="3"/>
  <c r="DB102" i="3" s="1"/>
  <c r="DA102" i="3"/>
  <c r="DC102" i="3"/>
  <c r="DH102" i="3"/>
  <c r="DI102" i="3"/>
  <c r="A103" i="3"/>
  <c r="Y103" i="3"/>
  <c r="CV103" i="3" s="1"/>
  <c r="CU103" i="3"/>
  <c r="CX103" i="3"/>
  <c r="CY103" i="3"/>
  <c r="CZ103" i="3"/>
  <c r="DA103" i="3"/>
  <c r="DB103" i="3"/>
  <c r="DC103" i="3"/>
  <c r="DI103" i="3"/>
  <c r="DJ103" i="3"/>
  <c r="A104" i="3"/>
  <c r="Y104" i="3"/>
  <c r="CX104" i="3" s="1"/>
  <c r="DH104" i="3" s="1"/>
  <c r="CY104" i="3"/>
  <c r="CZ104" i="3"/>
  <c r="DA104" i="3"/>
  <c r="DB104" i="3"/>
  <c r="DC104" i="3"/>
  <c r="DI104" i="3"/>
  <c r="DJ104" i="3" s="1"/>
  <c r="A105" i="3"/>
  <c r="Y105" i="3"/>
  <c r="CW105" i="3"/>
  <c r="CX105" i="3"/>
  <c r="DH105" i="3" s="1"/>
  <c r="CY105" i="3"/>
  <c r="CZ105" i="3"/>
  <c r="DB105" i="3" s="1"/>
  <c r="DA105" i="3"/>
  <c r="DC105" i="3"/>
  <c r="DF105" i="3"/>
  <c r="DG105" i="3"/>
  <c r="DJ105" i="3" s="1"/>
  <c r="A106" i="3"/>
  <c r="Y106" i="3"/>
  <c r="CW106" i="3"/>
  <c r="CX106" i="3"/>
  <c r="CY106" i="3"/>
  <c r="CZ106" i="3"/>
  <c r="DA106" i="3"/>
  <c r="DB106" i="3"/>
  <c r="DC106" i="3"/>
  <c r="DG106" i="3"/>
  <c r="A107" i="3"/>
  <c r="Y107" i="3"/>
  <c r="CU107" i="3"/>
  <c r="CY107" i="3"/>
  <c r="CZ107" i="3"/>
  <c r="DB107" i="3" s="1"/>
  <c r="DA107" i="3"/>
  <c r="DC107" i="3"/>
  <c r="A108" i="3"/>
  <c r="Y108" i="3"/>
  <c r="CX108" i="3"/>
  <c r="CY108" i="3"/>
  <c r="CZ108" i="3"/>
  <c r="DB108" i="3" s="1"/>
  <c r="DA108" i="3"/>
  <c r="DC108" i="3"/>
  <c r="DF108" i="3"/>
  <c r="DG108" i="3"/>
  <c r="DH108" i="3"/>
  <c r="DI108" i="3"/>
  <c r="DJ108" i="3" s="1"/>
  <c r="A109" i="3"/>
  <c r="Y109" i="3"/>
  <c r="CX109" i="3" s="1"/>
  <c r="CW109" i="3"/>
  <c r="CY109" i="3"/>
  <c r="CZ109" i="3"/>
  <c r="DA109" i="3"/>
  <c r="DB109" i="3"/>
  <c r="DC109" i="3"/>
  <c r="DF109" i="3"/>
  <c r="DG109" i="3"/>
  <c r="A110" i="3"/>
  <c r="Y110" i="3"/>
  <c r="CX110" i="3" s="1"/>
  <c r="CW110" i="3"/>
  <c r="CY110" i="3"/>
  <c r="CZ110" i="3"/>
  <c r="DA110" i="3"/>
  <c r="DB110" i="3"/>
  <c r="DC110" i="3"/>
  <c r="A111" i="3"/>
  <c r="Y111" i="3"/>
  <c r="CU111" i="3"/>
  <c r="CV111" i="3"/>
  <c r="CX111" i="3"/>
  <c r="CY111" i="3"/>
  <c r="CZ111" i="3"/>
  <c r="DB111" i="3" s="1"/>
  <c r="DA111" i="3"/>
  <c r="DC111" i="3"/>
  <c r="DF111" i="3"/>
  <c r="DH111" i="3"/>
  <c r="A112" i="3"/>
  <c r="Y112" i="3"/>
  <c r="CX112" i="3" s="1"/>
  <c r="CY112" i="3"/>
  <c r="CZ112" i="3"/>
  <c r="DA112" i="3"/>
  <c r="DB112" i="3"/>
  <c r="DC112" i="3"/>
  <c r="A113" i="3"/>
  <c r="Y113" i="3"/>
  <c r="CX113" i="3" s="1"/>
  <c r="DH113" i="3" s="1"/>
  <c r="CW113" i="3"/>
  <c r="CY113" i="3"/>
  <c r="CZ113" i="3"/>
  <c r="DB113" i="3" s="1"/>
  <c r="DA113" i="3"/>
  <c r="DC113" i="3"/>
  <c r="DI113" i="3"/>
  <c r="A114" i="3"/>
  <c r="Y114" i="3"/>
  <c r="CW114" i="3"/>
  <c r="CX114" i="3"/>
  <c r="DI114" i="3" s="1"/>
  <c r="CY114" i="3"/>
  <c r="CZ114" i="3"/>
  <c r="DB114" i="3" s="1"/>
  <c r="DA114" i="3"/>
  <c r="DC114" i="3"/>
  <c r="DF114" i="3"/>
  <c r="DH114" i="3"/>
  <c r="A115" i="3"/>
  <c r="Y115" i="3"/>
  <c r="CX115" i="3" s="1"/>
  <c r="CY115" i="3"/>
  <c r="CZ115" i="3"/>
  <c r="DB115" i="3" s="1"/>
  <c r="DA115" i="3"/>
  <c r="DC115" i="3"/>
  <c r="A116" i="3"/>
  <c r="Y116" i="3"/>
  <c r="CX116" i="3" s="1"/>
  <c r="CY116" i="3"/>
  <c r="CZ116" i="3"/>
  <c r="DA116" i="3"/>
  <c r="DB116" i="3"/>
  <c r="DC116" i="3"/>
  <c r="DF116" i="3"/>
  <c r="DG116" i="3"/>
  <c r="DJ116" i="3"/>
  <c r="A117" i="3"/>
  <c r="Y117" i="3"/>
  <c r="CX117" i="3"/>
  <c r="DF117" i="3" s="1"/>
  <c r="DJ117" i="3" s="1"/>
  <c r="CY117" i="3"/>
  <c r="CZ117" i="3"/>
  <c r="DA117" i="3"/>
  <c r="DB117" i="3"/>
  <c r="DC117" i="3"/>
  <c r="A118" i="3"/>
  <c r="Y118" i="3"/>
  <c r="CX118" i="3" s="1"/>
  <c r="CY118" i="3"/>
  <c r="CZ118" i="3"/>
  <c r="DB118" i="3" s="1"/>
  <c r="DA118" i="3"/>
  <c r="DC118" i="3"/>
  <c r="A119" i="3"/>
  <c r="Y119" i="3"/>
  <c r="CX119" i="3"/>
  <c r="DI119" i="3" s="1"/>
  <c r="CY119" i="3"/>
  <c r="CZ119" i="3"/>
  <c r="DA119" i="3"/>
  <c r="DB119" i="3"/>
  <c r="DC119" i="3"/>
  <c r="DG119" i="3"/>
  <c r="DH119" i="3"/>
  <c r="A120" i="3"/>
  <c r="Y120" i="3"/>
  <c r="CX120" i="3" s="1"/>
  <c r="CY120" i="3"/>
  <c r="CZ120" i="3"/>
  <c r="DB120" i="3" s="1"/>
  <c r="DA120" i="3"/>
  <c r="DC120" i="3"/>
  <c r="A121" i="3"/>
  <c r="Y121" i="3"/>
  <c r="CX121" i="3" s="1"/>
  <c r="CU121" i="3"/>
  <c r="CV121" i="3"/>
  <c r="CY121" i="3"/>
  <c r="CZ121" i="3"/>
  <c r="DA121" i="3"/>
  <c r="DB121" i="3"/>
  <c r="DC121" i="3"/>
  <c r="A122" i="3"/>
  <c r="Y122" i="3"/>
  <c r="CX122" i="3" s="1"/>
  <c r="DF122" i="3" s="1"/>
  <c r="CY122" i="3"/>
  <c r="CZ122" i="3"/>
  <c r="DB122" i="3" s="1"/>
  <c r="DA122" i="3"/>
  <c r="DC122" i="3"/>
  <c r="DI122" i="3"/>
  <c r="DJ122" i="3" s="1"/>
  <c r="A123" i="3"/>
  <c r="Y123" i="3"/>
  <c r="CW123" i="3"/>
  <c r="CX123" i="3"/>
  <c r="DF123" i="3" s="1"/>
  <c r="CY123" i="3"/>
  <c r="CZ123" i="3"/>
  <c r="DB123" i="3" s="1"/>
  <c r="DA123" i="3"/>
  <c r="DC123" i="3"/>
  <c r="DH123" i="3"/>
  <c r="DI123" i="3"/>
  <c r="A124" i="3"/>
  <c r="Y124" i="3"/>
  <c r="CX124" i="3" s="1"/>
  <c r="CW124" i="3"/>
  <c r="CY124" i="3"/>
  <c r="CZ124" i="3"/>
  <c r="DA124" i="3"/>
  <c r="DB124" i="3"/>
  <c r="DC124" i="3"/>
  <c r="A125" i="3"/>
  <c r="Y125" i="3"/>
  <c r="CX125" i="3" s="1"/>
  <c r="CY125" i="3"/>
  <c r="CZ125" i="3"/>
  <c r="DA125" i="3"/>
  <c r="DB125" i="3"/>
  <c r="DC125" i="3"/>
  <c r="A126" i="3"/>
  <c r="Y126" i="3"/>
  <c r="CX126" i="3" s="1"/>
  <c r="DF126" i="3" s="1"/>
  <c r="DJ126" i="3" s="1"/>
  <c r="CY126" i="3"/>
  <c r="CZ126" i="3"/>
  <c r="DB126" i="3" s="1"/>
  <c r="DA126" i="3"/>
  <c r="DC126" i="3"/>
  <c r="DI126" i="3"/>
  <c r="A127" i="3"/>
  <c r="Y127" i="3"/>
  <c r="CX127" i="3"/>
  <c r="DF127" i="3" s="1"/>
  <c r="DJ127" i="3" s="1"/>
  <c r="CY127" i="3"/>
  <c r="CZ127" i="3"/>
  <c r="DB127" i="3" s="1"/>
  <c r="DA127" i="3"/>
  <c r="DC127" i="3"/>
  <c r="DH127" i="3"/>
  <c r="A128" i="3"/>
  <c r="Y128" i="3"/>
  <c r="CX128" i="3" s="1"/>
  <c r="CY128" i="3"/>
  <c r="CZ128" i="3"/>
  <c r="DA128" i="3"/>
  <c r="DB128" i="3"/>
  <c r="DC128" i="3"/>
  <c r="A129" i="3"/>
  <c r="Y129" i="3"/>
  <c r="CX129" i="3"/>
  <c r="DF129" i="3" s="1"/>
  <c r="DJ129" i="3" s="1"/>
  <c r="CY129" i="3"/>
  <c r="CZ129" i="3"/>
  <c r="DA129" i="3"/>
  <c r="DB129" i="3"/>
  <c r="DC129" i="3"/>
  <c r="A130" i="3"/>
  <c r="Y130" i="3"/>
  <c r="CX130" i="3" s="1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U142" i="3"/>
  <c r="CV142" i="3"/>
  <c r="CX142" i="3"/>
  <c r="DH142" i="3" s="1"/>
  <c r="CY142" i="3"/>
  <c r="CZ142" i="3"/>
  <c r="DA142" i="3"/>
  <c r="DB142" i="3"/>
  <c r="DC142" i="3"/>
  <c r="DG142" i="3"/>
  <c r="A143" i="3"/>
  <c r="Y143" i="3"/>
  <c r="CX143" i="3"/>
  <c r="DG143" i="3" s="1"/>
  <c r="CY143" i="3"/>
  <c r="CZ143" i="3"/>
  <c r="DA143" i="3"/>
  <c r="DB143" i="3"/>
  <c r="DC143" i="3"/>
  <c r="DF143" i="3"/>
  <c r="DI143" i="3"/>
  <c r="DJ143" i="3" s="1"/>
  <c r="A144" i="3"/>
  <c r="Y144" i="3"/>
  <c r="CX144" i="3" s="1"/>
  <c r="CW144" i="3"/>
  <c r="CY144" i="3"/>
  <c r="CZ144" i="3"/>
  <c r="DA144" i="3"/>
  <c r="DB144" i="3"/>
  <c r="DC144" i="3"/>
  <c r="A145" i="3"/>
  <c r="Y145" i="3"/>
  <c r="CW145" i="3"/>
  <c r="CX145" i="3"/>
  <c r="DF145" i="3" s="1"/>
  <c r="CY145" i="3"/>
  <c r="CZ145" i="3"/>
  <c r="DB145" i="3" s="1"/>
  <c r="DA145" i="3"/>
  <c r="DC145" i="3"/>
  <c r="DH145" i="3"/>
  <c r="DI145" i="3"/>
  <c r="A146" i="3"/>
  <c r="Y146" i="3"/>
  <c r="CX146" i="3" s="1"/>
  <c r="CY146" i="3"/>
  <c r="CZ146" i="3"/>
  <c r="DA146" i="3"/>
  <c r="DB146" i="3"/>
  <c r="DC146" i="3"/>
  <c r="A147" i="3"/>
  <c r="Y147" i="3"/>
  <c r="CX147" i="3"/>
  <c r="DF147" i="3" s="1"/>
  <c r="DJ147" i="3" s="1"/>
  <c r="CY147" i="3"/>
  <c r="CZ147" i="3"/>
  <c r="DA147" i="3"/>
  <c r="DB147" i="3"/>
  <c r="DC147" i="3"/>
  <c r="DI147" i="3"/>
  <c r="A148" i="3"/>
  <c r="Y148" i="3"/>
  <c r="CX148" i="3" s="1"/>
  <c r="CY148" i="3"/>
  <c r="CZ148" i="3"/>
  <c r="DB148" i="3" s="1"/>
  <c r="DA148" i="3"/>
  <c r="DC148" i="3"/>
  <c r="DH148" i="3"/>
  <c r="A149" i="3"/>
  <c r="Y149" i="3"/>
  <c r="CX149" i="3" s="1"/>
  <c r="CY149" i="3"/>
  <c r="CZ149" i="3"/>
  <c r="DA149" i="3"/>
  <c r="DB149" i="3"/>
  <c r="DC149" i="3"/>
  <c r="DG149" i="3"/>
  <c r="A150" i="3"/>
  <c r="Y150" i="3"/>
  <c r="CX150" i="3"/>
  <c r="CY150" i="3"/>
  <c r="CZ150" i="3"/>
  <c r="DA150" i="3"/>
  <c r="DB150" i="3"/>
  <c r="DC150" i="3"/>
  <c r="A151" i="3"/>
  <c r="Y151" i="3"/>
  <c r="CX151" i="3" s="1"/>
  <c r="CY151" i="3"/>
  <c r="CZ151" i="3"/>
  <c r="DB151" i="3" s="1"/>
  <c r="DA151" i="3"/>
  <c r="DC151" i="3"/>
  <c r="A152" i="3"/>
  <c r="Y152" i="3"/>
  <c r="CU152" i="3"/>
  <c r="CV152" i="3"/>
  <c r="CX152" i="3"/>
  <c r="DF152" i="3" s="1"/>
  <c r="CY152" i="3"/>
  <c r="CZ152" i="3"/>
  <c r="DB152" i="3" s="1"/>
  <c r="DA152" i="3"/>
  <c r="DC152" i="3"/>
  <c r="DH152" i="3"/>
  <c r="A153" i="3"/>
  <c r="Y153" i="3"/>
  <c r="CX153" i="3" s="1"/>
  <c r="CY153" i="3"/>
  <c r="CZ153" i="3"/>
  <c r="DA153" i="3"/>
  <c r="DB153" i="3"/>
  <c r="DC153" i="3"/>
  <c r="A154" i="3"/>
  <c r="Y154" i="3"/>
  <c r="CW154" i="3"/>
  <c r="CX154" i="3"/>
  <c r="DF154" i="3" s="1"/>
  <c r="CY154" i="3"/>
  <c r="CZ154" i="3"/>
  <c r="DB154" i="3" s="1"/>
  <c r="DA154" i="3"/>
  <c r="DC154" i="3"/>
  <c r="DH154" i="3"/>
  <c r="DI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U200" i="3"/>
  <c r="CV200" i="3"/>
  <c r="CX200" i="3"/>
  <c r="DG200" i="3" s="1"/>
  <c r="CY200" i="3"/>
  <c r="CZ200" i="3"/>
  <c r="DB200" i="3" s="1"/>
  <c r="DA200" i="3"/>
  <c r="DC200" i="3"/>
  <c r="DH200" i="3"/>
  <c r="DI200" i="3"/>
  <c r="DJ200" i="3" s="1"/>
  <c r="A201" i="3"/>
  <c r="Y201" i="3"/>
  <c r="CX201" i="3" s="1"/>
  <c r="DF201" i="3" s="1"/>
  <c r="CY201" i="3"/>
  <c r="CZ201" i="3"/>
  <c r="DB201" i="3" s="1"/>
  <c r="DA201" i="3"/>
  <c r="DC201" i="3"/>
  <c r="DG201" i="3"/>
  <c r="A202" i="3"/>
  <c r="Y202" i="3"/>
  <c r="CW202" i="3"/>
  <c r="CX202" i="3"/>
  <c r="DG202" i="3" s="1"/>
  <c r="DJ202" i="3" s="1"/>
  <c r="CY202" i="3"/>
  <c r="CZ202" i="3"/>
  <c r="DB202" i="3" s="1"/>
  <c r="DA202" i="3"/>
  <c r="DC202" i="3"/>
  <c r="DF202" i="3"/>
  <c r="DH202" i="3"/>
  <c r="DI202" i="3"/>
  <c r="A203" i="3"/>
  <c r="Y203" i="3"/>
  <c r="CX203" i="3" s="1"/>
  <c r="CW203" i="3"/>
  <c r="CY203" i="3"/>
  <c r="CZ203" i="3"/>
  <c r="DA203" i="3"/>
  <c r="DB203" i="3"/>
  <c r="DC203" i="3"/>
  <c r="A204" i="3"/>
  <c r="Y204" i="3"/>
  <c r="CX204" i="3" s="1"/>
  <c r="CY204" i="3"/>
  <c r="CZ204" i="3"/>
  <c r="DB204" i="3" s="1"/>
  <c r="DA204" i="3"/>
  <c r="DC204" i="3"/>
  <c r="A205" i="3"/>
  <c r="Y205" i="3"/>
  <c r="CX205" i="3" s="1"/>
  <c r="DF205" i="3" s="1"/>
  <c r="DJ205" i="3" s="1"/>
  <c r="CY205" i="3"/>
  <c r="CZ205" i="3"/>
  <c r="DB205" i="3" s="1"/>
  <c r="DA205" i="3"/>
  <c r="DC205" i="3"/>
  <c r="A206" i="3"/>
  <c r="Y206" i="3"/>
  <c r="CX206" i="3"/>
  <c r="DF206" i="3" s="1"/>
  <c r="DJ206" i="3" s="1"/>
  <c r="CY206" i="3"/>
  <c r="CZ206" i="3"/>
  <c r="DB206" i="3" s="1"/>
  <c r="DA206" i="3"/>
  <c r="DC206" i="3"/>
  <c r="A207" i="3"/>
  <c r="Y207" i="3"/>
  <c r="CX207" i="3" s="1"/>
  <c r="CY207" i="3"/>
  <c r="CZ207" i="3"/>
  <c r="DB207" i="3" s="1"/>
  <c r="DA207" i="3"/>
  <c r="DC207" i="3"/>
  <c r="A208" i="3"/>
  <c r="Y208" i="3"/>
  <c r="CX208" i="3"/>
  <c r="DI208" i="3" s="1"/>
  <c r="CY208" i="3"/>
  <c r="CZ208" i="3"/>
  <c r="DB208" i="3" s="1"/>
  <c r="DA208" i="3"/>
  <c r="DC208" i="3"/>
  <c r="A209" i="3"/>
  <c r="Y209" i="3"/>
  <c r="CV209" i="3" s="1"/>
  <c r="CU209" i="3"/>
  <c r="CY209" i="3"/>
  <c r="CZ209" i="3"/>
  <c r="DA209" i="3"/>
  <c r="DB209" i="3"/>
  <c r="DC209" i="3"/>
  <c r="A210" i="3"/>
  <c r="Y210" i="3"/>
  <c r="CX210" i="3"/>
  <c r="DF210" i="3" s="1"/>
  <c r="CY210" i="3"/>
  <c r="CZ210" i="3"/>
  <c r="DB210" i="3" s="1"/>
  <c r="DA210" i="3"/>
  <c r="DC210" i="3"/>
  <c r="DI210" i="3"/>
  <c r="DJ210" i="3" s="1"/>
  <c r="A211" i="3"/>
  <c r="Y211" i="3"/>
  <c r="CW211" i="3" s="1"/>
  <c r="CY211" i="3"/>
  <c r="CZ211" i="3"/>
  <c r="DA211" i="3"/>
  <c r="DB211" i="3"/>
  <c r="DC211" i="3"/>
  <c r="A212" i="3"/>
  <c r="Y212" i="3"/>
  <c r="CX212" i="3" s="1"/>
  <c r="CW212" i="3"/>
  <c r="CY212" i="3"/>
  <c r="CZ212" i="3"/>
  <c r="DB212" i="3" s="1"/>
  <c r="DA212" i="3"/>
  <c r="DC212" i="3"/>
  <c r="A213" i="3"/>
  <c r="Y213" i="3"/>
  <c r="CX213" i="3"/>
  <c r="DH213" i="3" s="1"/>
  <c r="CY213" i="3"/>
  <c r="CZ213" i="3"/>
  <c r="DA213" i="3"/>
  <c r="DB213" i="3"/>
  <c r="DC213" i="3"/>
  <c r="DG213" i="3"/>
  <c r="DI213" i="3"/>
  <c r="A214" i="3"/>
  <c r="Y214" i="3"/>
  <c r="CX214" i="3"/>
  <c r="DF214" i="3" s="1"/>
  <c r="DJ214" i="3" s="1"/>
  <c r="CY214" i="3"/>
  <c r="CZ214" i="3"/>
  <c r="DB214" i="3" s="1"/>
  <c r="DA214" i="3"/>
  <c r="DC214" i="3"/>
  <c r="DI214" i="3"/>
  <c r="A215" i="3"/>
  <c r="Y215" i="3"/>
  <c r="CX215" i="3" s="1"/>
  <c r="CY215" i="3"/>
  <c r="CZ215" i="3"/>
  <c r="DB215" i="3" s="1"/>
  <c r="DA215" i="3"/>
  <c r="DC215" i="3"/>
  <c r="DH215" i="3"/>
  <c r="A216" i="3"/>
  <c r="Y216" i="3"/>
  <c r="CX216" i="3"/>
  <c r="DF216" i="3" s="1"/>
  <c r="DJ216" i="3" s="1"/>
  <c r="CY216" i="3"/>
  <c r="CZ216" i="3"/>
  <c r="DA216" i="3"/>
  <c r="DB216" i="3"/>
  <c r="DC216" i="3"/>
  <c r="DG216" i="3"/>
  <c r="A217" i="3"/>
  <c r="Y217" i="3"/>
  <c r="CX217" i="3"/>
  <c r="DF217" i="3" s="1"/>
  <c r="DJ217" i="3" s="1"/>
  <c r="CY217" i="3"/>
  <c r="CZ217" i="3"/>
  <c r="DB217" i="3" s="1"/>
  <c r="DA217" i="3"/>
  <c r="DC217" i="3"/>
  <c r="A218" i="3"/>
  <c r="Y218" i="3"/>
  <c r="CU218" i="3"/>
  <c r="CY218" i="3"/>
  <c r="CZ218" i="3"/>
  <c r="DB218" i="3" s="1"/>
  <c r="DA218" i="3"/>
  <c r="DC218" i="3"/>
  <c r="A219" i="3"/>
  <c r="Y219" i="3"/>
  <c r="CX219" i="3" s="1"/>
  <c r="DH219" i="3" s="1"/>
  <c r="CY219" i="3"/>
  <c r="CZ219" i="3"/>
  <c r="DB219" i="3" s="1"/>
  <c r="DA219" i="3"/>
  <c r="DC219" i="3"/>
  <c r="A220" i="3"/>
  <c r="Y220" i="3"/>
  <c r="CW220" i="3"/>
  <c r="CX220" i="3"/>
  <c r="DF220" i="3" s="1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X222" i="3"/>
  <c r="DF222" i="3" s="1"/>
  <c r="DJ222" i="3" s="1"/>
  <c r="CY222" i="3"/>
  <c r="CZ222" i="3"/>
  <c r="DB222" i="3" s="1"/>
  <c r="DA222" i="3"/>
  <c r="DC222" i="3"/>
  <c r="DI222" i="3"/>
  <c r="A223" i="3"/>
  <c r="Y223" i="3"/>
  <c r="CX223" i="3" s="1"/>
  <c r="CY223" i="3"/>
  <c r="CZ223" i="3"/>
  <c r="DB223" i="3" s="1"/>
  <c r="DA223" i="3"/>
  <c r="DC223" i="3"/>
  <c r="A224" i="3"/>
  <c r="Y224" i="3"/>
  <c r="CX224" i="3"/>
  <c r="DF224" i="3" s="1"/>
  <c r="DJ224" i="3" s="1"/>
  <c r="CY224" i="3"/>
  <c r="CZ224" i="3"/>
  <c r="DA224" i="3"/>
  <c r="DB224" i="3"/>
  <c r="DC224" i="3"/>
  <c r="DG224" i="3"/>
  <c r="A225" i="3"/>
  <c r="Y225" i="3"/>
  <c r="CX225" i="3"/>
  <c r="CY225" i="3"/>
  <c r="CZ225" i="3"/>
  <c r="DB225" i="3" s="1"/>
  <c r="DA225" i="3"/>
  <c r="DC225" i="3"/>
  <c r="DF225" i="3"/>
  <c r="DJ225" i="3" s="1"/>
  <c r="A226" i="3"/>
  <c r="Y226" i="3"/>
  <c r="CX226" i="3" s="1"/>
  <c r="CY226" i="3"/>
  <c r="CZ226" i="3"/>
  <c r="DB226" i="3" s="1"/>
  <c r="DA226" i="3"/>
  <c r="DC226" i="3"/>
  <c r="A227" i="3"/>
  <c r="Y227" i="3"/>
  <c r="CX227" i="3" s="1"/>
  <c r="CU227" i="3"/>
  <c r="CV227" i="3"/>
  <c r="CY227" i="3"/>
  <c r="CZ227" i="3"/>
  <c r="DB227" i="3" s="1"/>
  <c r="DA227" i="3"/>
  <c r="DC227" i="3"/>
  <c r="DH227" i="3"/>
  <c r="A228" i="3"/>
  <c r="Y228" i="3"/>
  <c r="CX228" i="3"/>
  <c r="DF228" i="3" s="1"/>
  <c r="CY228" i="3"/>
  <c r="CZ228" i="3"/>
  <c r="DA228" i="3"/>
  <c r="DB228" i="3"/>
  <c r="DC228" i="3"/>
  <c r="DG228" i="3"/>
  <c r="A229" i="3"/>
  <c r="Y229" i="3"/>
  <c r="CX229" i="3" s="1"/>
  <c r="DH229" i="3" s="1"/>
  <c r="CW229" i="3"/>
  <c r="CY229" i="3"/>
  <c r="CZ229" i="3"/>
  <c r="DB229" i="3" s="1"/>
  <c r="DA229" i="3"/>
  <c r="DC229" i="3"/>
  <c r="A230" i="3"/>
  <c r="Y230" i="3"/>
  <c r="CW230" i="3"/>
  <c r="CX230" i="3"/>
  <c r="CY230" i="3"/>
  <c r="CZ230" i="3"/>
  <c r="DB230" i="3" s="1"/>
  <c r="DA230" i="3"/>
  <c r="DC230" i="3"/>
  <c r="DF230" i="3"/>
  <c r="A231" i="3"/>
  <c r="Y231" i="3"/>
  <c r="CX231" i="3" s="1"/>
  <c r="DH231" i="3" s="1"/>
  <c r="CY231" i="3"/>
  <c r="CZ231" i="3"/>
  <c r="DB231" i="3" s="1"/>
  <c r="DA231" i="3"/>
  <c r="DC231" i="3"/>
  <c r="A232" i="3"/>
  <c r="Y232" i="3"/>
  <c r="CU232" i="3"/>
  <c r="CV232" i="3"/>
  <c r="CX232" i="3"/>
  <c r="DF232" i="3" s="1"/>
  <c r="CY232" i="3"/>
  <c r="CZ232" i="3"/>
  <c r="DB232" i="3" s="1"/>
  <c r="DA232" i="3"/>
  <c r="DC232" i="3"/>
  <c r="DG232" i="3"/>
  <c r="DH232" i="3"/>
  <c r="A233" i="3"/>
  <c r="Y233" i="3"/>
  <c r="CX233" i="3" s="1"/>
  <c r="DH233" i="3" s="1"/>
  <c r="CU233" i="3"/>
  <c r="CV233" i="3"/>
  <c r="CY233" i="3"/>
  <c r="CZ233" i="3"/>
  <c r="DB233" i="3" s="1"/>
  <c r="DA233" i="3"/>
  <c r="DC233" i="3"/>
  <c r="A234" i="3"/>
  <c r="Y234" i="3"/>
  <c r="CU234" i="3"/>
  <c r="CV234" i="3"/>
  <c r="CX234" i="3"/>
  <c r="DI234" i="3" s="1"/>
  <c r="DJ234" i="3" s="1"/>
  <c r="CY234" i="3"/>
  <c r="CZ234" i="3"/>
  <c r="DB234" i="3" s="1"/>
  <c r="DA234" i="3"/>
  <c r="DC234" i="3"/>
  <c r="DF234" i="3"/>
  <c r="DG234" i="3"/>
  <c r="DH234" i="3"/>
  <c r="A235" i="3"/>
  <c r="Y235" i="3"/>
  <c r="CX235" i="3" s="1"/>
  <c r="CU235" i="3"/>
  <c r="CV235" i="3"/>
  <c r="CY235" i="3"/>
  <c r="CZ235" i="3"/>
  <c r="DB235" i="3" s="1"/>
  <c r="DA235" i="3"/>
  <c r="DC235" i="3"/>
  <c r="A236" i="3"/>
  <c r="Y236" i="3"/>
  <c r="CU236" i="3"/>
  <c r="CV236" i="3"/>
  <c r="CX236" i="3"/>
  <c r="DF236" i="3" s="1"/>
  <c r="CY236" i="3"/>
  <c r="CZ236" i="3"/>
  <c r="DB236" i="3" s="1"/>
  <c r="DA236" i="3"/>
  <c r="DC236" i="3"/>
  <c r="DG236" i="3"/>
  <c r="DH236" i="3"/>
  <c r="A237" i="3"/>
  <c r="Y237" i="3"/>
  <c r="CX237" i="3" s="1"/>
  <c r="CU237" i="3"/>
  <c r="CV237" i="3"/>
  <c r="CY237" i="3"/>
  <c r="CZ237" i="3"/>
  <c r="DB237" i="3" s="1"/>
  <c r="DA237" i="3"/>
  <c r="DC237" i="3"/>
  <c r="DH237" i="3"/>
  <c r="A238" i="3"/>
  <c r="Y238" i="3"/>
  <c r="CU238" i="3"/>
  <c r="CV238" i="3"/>
  <c r="CX238" i="3"/>
  <c r="DI238" i="3" s="1"/>
  <c r="DJ238" i="3" s="1"/>
  <c r="CY238" i="3"/>
  <c r="CZ238" i="3"/>
  <c r="DB238" i="3" s="1"/>
  <c r="DA238" i="3"/>
  <c r="DC238" i="3"/>
  <c r="DF238" i="3"/>
  <c r="DG238" i="3"/>
  <c r="DH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X243" i="3" s="1"/>
  <c r="CU243" i="3"/>
  <c r="CV243" i="3"/>
  <c r="CY243" i="3"/>
  <c r="CZ243" i="3"/>
  <c r="DB243" i="3" s="1"/>
  <c r="DA243" i="3"/>
  <c r="DC243" i="3"/>
  <c r="DH243" i="3"/>
  <c r="A244" i="3"/>
  <c r="Y244" i="3"/>
  <c r="CX244" i="3"/>
  <c r="DF244" i="3" s="1"/>
  <c r="CY244" i="3"/>
  <c r="CZ244" i="3"/>
  <c r="DA244" i="3"/>
  <c r="DB244" i="3"/>
  <c r="DC244" i="3"/>
  <c r="DG244" i="3"/>
  <c r="A245" i="3"/>
  <c r="Y245" i="3"/>
  <c r="CX245" i="3" s="1"/>
  <c r="DH245" i="3" s="1"/>
  <c r="CW245" i="3"/>
  <c r="CY245" i="3"/>
  <c r="CZ245" i="3"/>
  <c r="DB245" i="3" s="1"/>
  <c r="DA245" i="3"/>
  <c r="DC245" i="3"/>
  <c r="A246" i="3"/>
  <c r="Y246" i="3"/>
  <c r="CX246" i="3"/>
  <c r="DH246" i="3" s="1"/>
  <c r="CY246" i="3"/>
  <c r="CZ246" i="3"/>
  <c r="DA246" i="3"/>
  <c r="DB246" i="3"/>
  <c r="DC246" i="3"/>
  <c r="DF246" i="3"/>
  <c r="DG246" i="3"/>
  <c r="DI246" i="3"/>
  <c r="DJ246" i="3"/>
  <c r="A247" i="3"/>
  <c r="Y247" i="3"/>
  <c r="CX247" i="3"/>
  <c r="DF247" i="3" s="1"/>
  <c r="DJ247" i="3" s="1"/>
  <c r="CY247" i="3"/>
  <c r="CZ247" i="3"/>
  <c r="DB247" i="3" s="1"/>
  <c r="DA247" i="3"/>
  <c r="DC247" i="3"/>
  <c r="A248" i="3"/>
  <c r="Y248" i="3"/>
  <c r="CX248" i="3" s="1"/>
  <c r="CY248" i="3"/>
  <c r="CZ248" i="3"/>
  <c r="DB248" i="3" s="1"/>
  <c r="DA248" i="3"/>
  <c r="DC248" i="3"/>
  <c r="DH248" i="3"/>
  <c r="A249" i="3"/>
  <c r="Y249" i="3"/>
  <c r="CX249" i="3"/>
  <c r="DH249" i="3" s="1"/>
  <c r="CY249" i="3"/>
  <c r="CZ249" i="3"/>
  <c r="DA249" i="3"/>
  <c r="DB249" i="3"/>
  <c r="DC249" i="3"/>
  <c r="DF249" i="3"/>
  <c r="DG249" i="3"/>
  <c r="DJ249" i="3"/>
  <c r="A250" i="3"/>
  <c r="Y250" i="3"/>
  <c r="CX250" i="3"/>
  <c r="DF250" i="3" s="1"/>
  <c r="DJ250" i="3" s="1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V255" i="3" s="1"/>
  <c r="CU255" i="3"/>
  <c r="CX255" i="3"/>
  <c r="DH255" i="3" s="1"/>
  <c r="CY255" i="3"/>
  <c r="CZ255" i="3"/>
  <c r="DA255" i="3"/>
  <c r="DB255" i="3"/>
  <c r="DC255" i="3"/>
  <c r="DF255" i="3"/>
  <c r="DG255" i="3"/>
  <c r="A256" i="3"/>
  <c r="Y256" i="3"/>
  <c r="CX256" i="3"/>
  <c r="DF256" i="3" s="1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X258" i="3" s="1"/>
  <c r="DH258" i="3" s="1"/>
  <c r="CW258" i="3"/>
  <c r="CY258" i="3"/>
  <c r="CZ258" i="3"/>
  <c r="DB258" i="3" s="1"/>
  <c r="DA258" i="3"/>
  <c r="DC258" i="3"/>
  <c r="A259" i="3"/>
  <c r="Y259" i="3"/>
  <c r="CW259" i="3"/>
  <c r="CX259" i="3"/>
  <c r="DF259" i="3" s="1"/>
  <c r="CY259" i="3"/>
  <c r="CZ259" i="3"/>
  <c r="DB259" i="3" s="1"/>
  <c r="DA259" i="3"/>
  <c r="DC259" i="3"/>
  <c r="DI259" i="3"/>
  <c r="A260" i="3"/>
  <c r="Y260" i="3"/>
  <c r="CY260" i="3"/>
  <c r="CZ260" i="3"/>
  <c r="DA260" i="3"/>
  <c r="DB260" i="3"/>
  <c r="DC260" i="3"/>
  <c r="A261" i="3"/>
  <c r="Y261" i="3"/>
  <c r="CX261" i="3" s="1"/>
  <c r="CW261" i="3"/>
  <c r="CY261" i="3"/>
  <c r="CZ261" i="3"/>
  <c r="DB261" i="3" s="1"/>
  <c r="DA261" i="3"/>
  <c r="DC261" i="3"/>
  <c r="DH261" i="3"/>
  <c r="A262" i="3"/>
  <c r="Y262" i="3"/>
  <c r="CX262" i="3"/>
  <c r="DF262" i="3" s="1"/>
  <c r="CY262" i="3"/>
  <c r="CZ262" i="3"/>
  <c r="DA262" i="3"/>
  <c r="DB262" i="3"/>
  <c r="DC262" i="3"/>
  <c r="DG262" i="3"/>
  <c r="DJ262" i="3"/>
  <c r="A263" i="3"/>
  <c r="Y263" i="3"/>
  <c r="CX263" i="3"/>
  <c r="DF263" i="3" s="1"/>
  <c r="DJ263" i="3" s="1"/>
  <c r="CY263" i="3"/>
  <c r="CZ263" i="3"/>
  <c r="DB263" i="3" s="1"/>
  <c r="DA263" i="3"/>
  <c r="DC263" i="3"/>
  <c r="DI263" i="3"/>
  <c r="A264" i="3"/>
  <c r="Y264" i="3"/>
  <c r="CX264" i="3" s="1"/>
  <c r="CY264" i="3"/>
  <c r="CZ264" i="3"/>
  <c r="DB264" i="3" s="1"/>
  <c r="DA264" i="3"/>
  <c r="DC264" i="3"/>
  <c r="A265" i="3"/>
  <c r="Y265" i="3"/>
  <c r="CX265" i="3"/>
  <c r="DH265" i="3" s="1"/>
  <c r="CY265" i="3"/>
  <c r="CZ265" i="3"/>
  <c r="DA265" i="3"/>
  <c r="DB265" i="3"/>
  <c r="DC265" i="3"/>
  <c r="DG265" i="3"/>
  <c r="DI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U286" i="3"/>
  <c r="CV286" i="3"/>
  <c r="CX286" i="3"/>
  <c r="DF286" i="3" s="1"/>
  <c r="CY286" i="3"/>
  <c r="CZ286" i="3"/>
  <c r="DB286" i="3" s="1"/>
  <c r="DA286" i="3"/>
  <c r="DC286" i="3"/>
  <c r="DH286" i="3"/>
  <c r="A287" i="3"/>
  <c r="Y287" i="3"/>
  <c r="CX287" i="3" s="1"/>
  <c r="CU287" i="3"/>
  <c r="CV287" i="3"/>
  <c r="CY287" i="3"/>
  <c r="CZ287" i="3"/>
  <c r="DB287" i="3" s="1"/>
  <c r="DA287" i="3"/>
  <c r="DC287" i="3"/>
  <c r="DH287" i="3"/>
  <c r="A288" i="3"/>
  <c r="Y288" i="3"/>
  <c r="CU288" i="3"/>
  <c r="CV288" i="3"/>
  <c r="CX288" i="3"/>
  <c r="DI288" i="3" s="1"/>
  <c r="DJ288" i="3" s="1"/>
  <c r="CY288" i="3"/>
  <c r="CZ288" i="3"/>
  <c r="DB288" i="3" s="1"/>
  <c r="DA288" i="3"/>
  <c r="DC288" i="3"/>
  <c r="DH288" i="3"/>
  <c r="A289" i="3"/>
  <c r="Y289" i="3"/>
  <c r="CX289" i="3" s="1"/>
  <c r="DH289" i="3" s="1"/>
  <c r="CU289" i="3"/>
  <c r="CV289" i="3"/>
  <c r="CY289" i="3"/>
  <c r="CZ289" i="3"/>
  <c r="DB289" i="3" s="1"/>
  <c r="DA289" i="3"/>
  <c r="DC289" i="3"/>
  <c r="A290" i="3"/>
  <c r="Y290" i="3"/>
  <c r="CU290" i="3"/>
  <c r="CV290" i="3"/>
  <c r="CX290" i="3"/>
  <c r="DF290" i="3" s="1"/>
  <c r="CY290" i="3"/>
  <c r="CZ290" i="3"/>
  <c r="DB290" i="3" s="1"/>
  <c r="DA290" i="3"/>
  <c r="DC290" i="3"/>
  <c r="DH290" i="3"/>
  <c r="A291" i="3"/>
  <c r="Y291" i="3"/>
  <c r="CX291" i="3" s="1"/>
  <c r="CU291" i="3"/>
  <c r="CV291" i="3"/>
  <c r="CY291" i="3"/>
  <c r="CZ291" i="3"/>
  <c r="DB291" i="3" s="1"/>
  <c r="DA291" i="3"/>
  <c r="DC291" i="3"/>
  <c r="DG291" i="3"/>
  <c r="A292" i="3"/>
  <c r="Y292" i="3"/>
  <c r="CU292" i="3"/>
  <c r="CV292" i="3"/>
  <c r="CX292" i="3"/>
  <c r="DI292" i="3" s="1"/>
  <c r="DJ292" i="3" s="1"/>
  <c r="CY292" i="3"/>
  <c r="CZ292" i="3"/>
  <c r="DB292" i="3" s="1"/>
  <c r="DA292" i="3"/>
  <c r="DC292" i="3"/>
  <c r="DH292" i="3"/>
  <c r="A293" i="3"/>
  <c r="Y293" i="3"/>
  <c r="CX293" i="3" s="1"/>
  <c r="CU293" i="3"/>
  <c r="CV293" i="3"/>
  <c r="CY293" i="3"/>
  <c r="CZ293" i="3"/>
  <c r="DB293" i="3" s="1"/>
  <c r="DA293" i="3"/>
  <c r="DC293" i="3"/>
  <c r="A294" i="3"/>
  <c r="Y294" i="3"/>
  <c r="CU294" i="3"/>
  <c r="CV294" i="3"/>
  <c r="CX294" i="3"/>
  <c r="DI294" i="3" s="1"/>
  <c r="DJ294" i="3" s="1"/>
  <c r="CY294" i="3"/>
  <c r="CZ294" i="3"/>
  <c r="DB294" i="3" s="1"/>
  <c r="DA294" i="3"/>
  <c r="DC294" i="3"/>
  <c r="DF294" i="3"/>
  <c r="DG294" i="3"/>
  <c r="DH294" i="3"/>
  <c r="A295" i="3"/>
  <c r="Y295" i="3"/>
  <c r="CX295" i="3" s="1"/>
  <c r="DF295" i="3" s="1"/>
  <c r="CU295" i="3"/>
  <c r="CY295" i="3"/>
  <c r="CZ295" i="3"/>
  <c r="DA295" i="3"/>
  <c r="DB295" i="3"/>
  <c r="DC295" i="3"/>
  <c r="A296" i="3"/>
  <c r="Y296" i="3"/>
  <c r="CU296" i="3"/>
  <c r="CV296" i="3"/>
  <c r="CX296" i="3"/>
  <c r="DI296" i="3" s="1"/>
  <c r="DJ296" i="3" s="1"/>
  <c r="CY296" i="3"/>
  <c r="CZ296" i="3"/>
  <c r="DA296" i="3"/>
  <c r="DB296" i="3"/>
  <c r="DC296" i="3"/>
  <c r="DH296" i="3"/>
  <c r="A297" i="3"/>
  <c r="Y297" i="3"/>
  <c r="CX297" i="3" s="1"/>
  <c r="DF297" i="3" s="1"/>
  <c r="CU297" i="3"/>
  <c r="CY297" i="3"/>
  <c r="CZ297" i="3"/>
  <c r="DA297" i="3"/>
  <c r="DB297" i="3"/>
  <c r="DC297" i="3"/>
  <c r="DH2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B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O28" i="1"/>
  <c r="GP28" i="1"/>
  <c r="GV28" i="1"/>
  <c r="HC28" i="1"/>
  <c r="GX28" i="1" s="1"/>
  <c r="C29" i="1"/>
  <c r="D29" i="1"/>
  <c r="U29" i="1"/>
  <c r="V29" i="1"/>
  <c r="AC29" i="1"/>
  <c r="AE29" i="1"/>
  <c r="AD29" i="1" s="1"/>
  <c r="AB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/>
  <c r="GX29" i="1" s="1"/>
  <c r="C30" i="1"/>
  <c r="D30" i="1"/>
  <c r="U30" i="1"/>
  <c r="V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GL30" i="1"/>
  <c r="GO30" i="1"/>
  <c r="GP30" i="1"/>
  <c r="GV30" i="1"/>
  <c r="GX30" i="1"/>
  <c r="HC30" i="1"/>
  <c r="C31" i="1"/>
  <c r="D31" i="1"/>
  <c r="U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GX31" i="1"/>
  <c r="HC31" i="1"/>
  <c r="C32" i="1"/>
  <c r="D32" i="1"/>
  <c r="U32" i="1"/>
  <c r="V32" i="1"/>
  <c r="AC32" i="1"/>
  <c r="AE32" i="1"/>
  <c r="AD32" i="1" s="1"/>
  <c r="AB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W32" i="1" s="1"/>
  <c r="GL32" i="1"/>
  <c r="GO32" i="1"/>
  <c r="GP32" i="1"/>
  <c r="GV32" i="1"/>
  <c r="GX32" i="1"/>
  <c r="HC32" i="1"/>
  <c r="C33" i="1"/>
  <c r="D33" i="1"/>
  <c r="I33" i="1"/>
  <c r="K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/>
  <c r="GX33" i="1" s="1"/>
  <c r="C34" i="1"/>
  <c r="D34" i="1"/>
  <c r="I34" i="1"/>
  <c r="K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N34" i="1"/>
  <c r="GP34" i="1"/>
  <c r="GV34" i="1"/>
  <c r="HC34" i="1" s="1"/>
  <c r="GX34" i="1" s="1"/>
  <c r="I35" i="1"/>
  <c r="R35" i="1"/>
  <c r="T35" i="1"/>
  <c r="V35" i="1"/>
  <c r="W35" i="1"/>
  <c r="Y35" i="1"/>
  <c r="AC35" i="1"/>
  <c r="AB35" i="1" s="1"/>
  <c r="AD35" i="1"/>
  <c r="AE35" i="1"/>
  <c r="AF35" i="1"/>
  <c r="AG35" i="1"/>
  <c r="AH35" i="1"/>
  <c r="AI35" i="1"/>
  <c r="AJ35" i="1"/>
  <c r="CP35" i="1"/>
  <c r="CQ35" i="1"/>
  <c r="CR35" i="1"/>
  <c r="Q35" i="1" s="1"/>
  <c r="CS35" i="1"/>
  <c r="CT35" i="1"/>
  <c r="S35" i="1" s="1"/>
  <c r="CU35" i="1"/>
  <c r="CV35" i="1"/>
  <c r="U35" i="1" s="1"/>
  <c r="CW35" i="1"/>
  <c r="CX35" i="1"/>
  <c r="CY35" i="1"/>
  <c r="X35" i="1" s="1"/>
  <c r="CZ35" i="1"/>
  <c r="GL35" i="1"/>
  <c r="GN35" i="1"/>
  <c r="GP35" i="1"/>
  <c r="GV35" i="1"/>
  <c r="GX35" i="1"/>
  <c r="HC35" i="1"/>
  <c r="C36" i="1"/>
  <c r="D36" i="1"/>
  <c r="I36" i="1"/>
  <c r="K36" i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T36" i="1" s="1"/>
  <c r="CV36" i="1"/>
  <c r="CW36" i="1"/>
  <c r="GL36" i="1"/>
  <c r="GN36" i="1"/>
  <c r="GP36" i="1"/>
  <c r="GV36" i="1"/>
  <c r="HC36" i="1" s="1"/>
  <c r="GX36" i="1" s="1"/>
  <c r="I37" i="1"/>
  <c r="W37" i="1"/>
  <c r="X37" i="1"/>
  <c r="AB37" i="1"/>
  <c r="AC37" i="1"/>
  <c r="AD37" i="1"/>
  <c r="AE37" i="1"/>
  <c r="AF37" i="1"/>
  <c r="AG37" i="1"/>
  <c r="AH37" i="1"/>
  <c r="AI37" i="1"/>
  <c r="AJ37" i="1"/>
  <c r="CP37" i="1"/>
  <c r="CQ37" i="1"/>
  <c r="CR37" i="1"/>
  <c r="Q37" i="1" s="1"/>
  <c r="CS37" i="1"/>
  <c r="R37" i="1" s="1"/>
  <c r="CT37" i="1"/>
  <c r="CU37" i="1"/>
  <c r="T37" i="1" s="1"/>
  <c r="CV37" i="1"/>
  <c r="CW37" i="1"/>
  <c r="V37" i="1" s="1"/>
  <c r="CX37" i="1"/>
  <c r="CY37" i="1"/>
  <c r="CZ37" i="1"/>
  <c r="Y37" i="1" s="1"/>
  <c r="GL37" i="1"/>
  <c r="GN37" i="1"/>
  <c r="GP37" i="1"/>
  <c r="GV37" i="1"/>
  <c r="HC37" i="1"/>
  <c r="C38" i="1"/>
  <c r="D38" i="1"/>
  <c r="I38" i="1"/>
  <c r="K38" i="1"/>
  <c r="V38" i="1"/>
  <c r="AC38" i="1"/>
  <c r="AD38" i="1"/>
  <c r="AE38" i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W38" i="1" s="1"/>
  <c r="GL38" i="1"/>
  <c r="GN38" i="1"/>
  <c r="GP38" i="1"/>
  <c r="GV38" i="1"/>
  <c r="HC38" i="1"/>
  <c r="GX38" i="1" s="1"/>
  <c r="I39" i="1"/>
  <c r="V39" i="1"/>
  <c r="X39" i="1"/>
  <c r="Y39" i="1"/>
  <c r="AC39" i="1"/>
  <c r="AE39" i="1"/>
  <c r="AD39" i="1" s="1"/>
  <c r="AF39" i="1"/>
  <c r="AG39" i="1"/>
  <c r="AH39" i="1"/>
  <c r="AI39" i="1"/>
  <c r="AJ39" i="1"/>
  <c r="CP39" i="1"/>
  <c r="CQ39" i="1"/>
  <c r="CR39" i="1"/>
  <c r="Q39" i="1" s="1"/>
  <c r="CS39" i="1"/>
  <c r="R39" i="1" s="1"/>
  <c r="CT39" i="1"/>
  <c r="S39" i="1" s="1"/>
  <c r="CU39" i="1"/>
  <c r="CV39" i="1"/>
  <c r="U39" i="1" s="1"/>
  <c r="CW39" i="1"/>
  <c r="CX39" i="1"/>
  <c r="CY39" i="1"/>
  <c r="CZ39" i="1"/>
  <c r="GL39" i="1"/>
  <c r="GN39" i="1"/>
  <c r="GP39" i="1"/>
  <c r="GV39" i="1"/>
  <c r="HC39" i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AB41" i="1"/>
  <c r="AB26" i="1" s="1"/>
  <c r="AC41" i="1"/>
  <c r="AC26" i="1" s="1"/>
  <c r="AD41" i="1"/>
  <c r="AD26" i="1" s="1"/>
  <c r="AE41" i="1"/>
  <c r="R41" i="1" s="1"/>
  <c r="AF41" i="1"/>
  <c r="S41" i="1" s="1"/>
  <c r="AG41" i="1"/>
  <c r="T41" i="1" s="1"/>
  <c r="AH41" i="1"/>
  <c r="AH26" i="1" s="1"/>
  <c r="AI41" i="1"/>
  <c r="V41" i="1" s="1"/>
  <c r="AJ41" i="1"/>
  <c r="W41" i="1" s="1"/>
  <c r="AK41" i="1"/>
  <c r="AK26" i="1" s="1"/>
  <c r="AL41" i="1"/>
  <c r="AL26" i="1" s="1"/>
  <c r="AP41" i="1"/>
  <c r="AP26" i="1" s="1"/>
  <c r="BB41" i="1"/>
  <c r="BB26" i="1" s="1"/>
  <c r="BD41" i="1"/>
  <c r="F66" i="1" s="1"/>
  <c r="BX41" i="1"/>
  <c r="BX26" i="1" s="1"/>
  <c r="BY41" i="1"/>
  <c r="BY26" i="1" s="1"/>
  <c r="BZ41" i="1"/>
  <c r="BZ26" i="1" s="1"/>
  <c r="CA41" i="1"/>
  <c r="CA26" i="1" s="1"/>
  <c r="CB41" i="1"/>
  <c r="CB26" i="1" s="1"/>
  <c r="CC41" i="1"/>
  <c r="CC26" i="1" s="1"/>
  <c r="CD41" i="1"/>
  <c r="CD26" i="1" s="1"/>
  <c r="CJ41" i="1"/>
  <c r="CJ26" i="1" s="1"/>
  <c r="CK41" i="1"/>
  <c r="CK26" i="1" s="1"/>
  <c r="CL41" i="1"/>
  <c r="CL26" i="1" s="1"/>
  <c r="CM41" i="1"/>
  <c r="CM26" i="1" s="1"/>
  <c r="D71" i="1"/>
  <c r="C73" i="1"/>
  <c r="E73" i="1"/>
  <c r="Z73" i="1"/>
  <c r="AA73" i="1"/>
  <c r="AH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K75" i="1"/>
  <c r="T75" i="1"/>
  <c r="AC75" i="1"/>
  <c r="AE75" i="1"/>
  <c r="AD75" i="1" s="1"/>
  <c r="AF75" i="1"/>
  <c r="AG75" i="1"/>
  <c r="AH75" i="1"/>
  <c r="AI75" i="1"/>
  <c r="AJ75" i="1"/>
  <c r="CX75" i="1" s="1"/>
  <c r="W75" i="1" s="1"/>
  <c r="CQ75" i="1"/>
  <c r="CR75" i="1"/>
  <c r="CS75" i="1"/>
  <c r="CT75" i="1"/>
  <c r="CU75" i="1"/>
  <c r="CV75" i="1"/>
  <c r="CW75" i="1"/>
  <c r="GL75" i="1"/>
  <c r="GO75" i="1"/>
  <c r="GP75" i="1"/>
  <c r="GV75" i="1"/>
  <c r="HC75" i="1"/>
  <c r="GX75" i="1" s="1"/>
  <c r="B77" i="1"/>
  <c r="B73" i="1" s="1"/>
  <c r="C77" i="1"/>
  <c r="D77" i="1"/>
  <c r="D73" i="1" s="1"/>
  <c r="F77" i="1"/>
  <c r="F73" i="1" s="1"/>
  <c r="G77" i="1"/>
  <c r="G73" i="1" s="1"/>
  <c r="AB77" i="1"/>
  <c r="O77" i="1" s="1"/>
  <c r="AC77" i="1"/>
  <c r="P77" i="1" s="1"/>
  <c r="AD77" i="1"/>
  <c r="AD73" i="1" s="1"/>
  <c r="AE77" i="1"/>
  <c r="R77" i="1" s="1"/>
  <c r="AF77" i="1"/>
  <c r="S77" i="1" s="1"/>
  <c r="AG77" i="1"/>
  <c r="T77" i="1" s="1"/>
  <c r="AH77" i="1"/>
  <c r="U77" i="1" s="1"/>
  <c r="F99" i="1" s="1"/>
  <c r="G117" i="7" s="1"/>
  <c r="AI77" i="1"/>
  <c r="V77" i="1" s="1"/>
  <c r="AJ77" i="1"/>
  <c r="W77" i="1" s="1"/>
  <c r="AK77" i="1"/>
  <c r="AK73" i="1" s="1"/>
  <c r="AL77" i="1"/>
  <c r="AL73" i="1" s="1"/>
  <c r="AO77" i="1"/>
  <c r="AO73" i="1" s="1"/>
  <c r="AP77" i="1"/>
  <c r="F86" i="1" s="1"/>
  <c r="BA77" i="1"/>
  <c r="F97" i="1" s="1"/>
  <c r="BB77" i="1"/>
  <c r="BB73" i="1" s="1"/>
  <c r="BC77" i="1"/>
  <c r="BC73" i="1" s="1"/>
  <c r="BX77" i="1"/>
  <c r="BX73" i="1" s="1"/>
  <c r="BY77" i="1"/>
  <c r="BZ77" i="1"/>
  <c r="BZ73" i="1" s="1"/>
  <c r="CA77" i="1"/>
  <c r="AR77" i="1" s="1"/>
  <c r="CB77" i="1"/>
  <c r="AS77" i="1" s="1"/>
  <c r="CC77" i="1"/>
  <c r="AT77" i="1" s="1"/>
  <c r="CD77" i="1"/>
  <c r="AU77" i="1" s="1"/>
  <c r="CJ77" i="1"/>
  <c r="CJ73" i="1" s="1"/>
  <c r="CK77" i="1"/>
  <c r="CK73" i="1" s="1"/>
  <c r="CL77" i="1"/>
  <c r="CL73" i="1" s="1"/>
  <c r="CM77" i="1"/>
  <c r="BD77" i="1" s="1"/>
  <c r="D107" i="1"/>
  <c r="E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1" i="1"/>
  <c r="D111" i="1"/>
  <c r="I111" i="1"/>
  <c r="K111" i="1"/>
  <c r="V111" i="1"/>
  <c r="AC111" i="1"/>
  <c r="AE111" i="1"/>
  <c r="AD111" i="1" s="1"/>
  <c r="AB111" i="1" s="1"/>
  <c r="AF111" i="1"/>
  <c r="AG111" i="1"/>
  <c r="CU111" i="1" s="1"/>
  <c r="T111" i="1" s="1"/>
  <c r="AH111" i="1"/>
  <c r="AI111" i="1"/>
  <c r="AJ111" i="1"/>
  <c r="CQ111" i="1"/>
  <c r="CR111" i="1"/>
  <c r="CS111" i="1"/>
  <c r="CT111" i="1"/>
  <c r="CV111" i="1"/>
  <c r="CW111" i="1"/>
  <c r="CX111" i="1"/>
  <c r="W111" i="1" s="1"/>
  <c r="GL111" i="1"/>
  <c r="GO111" i="1"/>
  <c r="GP111" i="1"/>
  <c r="GV111" i="1"/>
  <c r="HC111" i="1"/>
  <c r="GX111" i="1" s="1"/>
  <c r="C112" i="1"/>
  <c r="D112" i="1"/>
  <c r="V112" i="1"/>
  <c r="AC112" i="1"/>
  <c r="AE112" i="1"/>
  <c r="AD112" i="1" s="1"/>
  <c r="AF112" i="1"/>
  <c r="AG112" i="1"/>
  <c r="CU112" i="1" s="1"/>
  <c r="AH112" i="1"/>
  <c r="AI112" i="1"/>
  <c r="AJ112" i="1"/>
  <c r="CX112" i="1" s="1"/>
  <c r="CQ112" i="1"/>
  <c r="CR112" i="1"/>
  <c r="CS112" i="1"/>
  <c r="CT112" i="1"/>
  <c r="CV112" i="1"/>
  <c r="CW112" i="1"/>
  <c r="GL112" i="1"/>
  <c r="GO112" i="1"/>
  <c r="GP112" i="1"/>
  <c r="GV112" i="1"/>
  <c r="HC112" i="1"/>
  <c r="C113" i="1"/>
  <c r="D113" i="1"/>
  <c r="I113" i="1"/>
  <c r="K113" i="1"/>
  <c r="AC113" i="1"/>
  <c r="AE113" i="1"/>
  <c r="AD113" i="1" s="1"/>
  <c r="AF113" i="1"/>
  <c r="AG113" i="1"/>
  <c r="AH113" i="1"/>
  <c r="AI113" i="1"/>
  <c r="AJ113" i="1"/>
  <c r="CX113" i="1" s="1"/>
  <c r="W113" i="1" s="1"/>
  <c r="CQ113" i="1"/>
  <c r="CR113" i="1"/>
  <c r="CS113" i="1"/>
  <c r="CT113" i="1"/>
  <c r="CU113" i="1"/>
  <c r="T113" i="1" s="1"/>
  <c r="CV113" i="1"/>
  <c r="CW113" i="1"/>
  <c r="GL113" i="1"/>
  <c r="GN113" i="1"/>
  <c r="GP113" i="1"/>
  <c r="GV113" i="1"/>
  <c r="HC113" i="1" s="1"/>
  <c r="GX113" i="1"/>
  <c r="I114" i="1"/>
  <c r="R114" i="1"/>
  <c r="S114" i="1"/>
  <c r="T114" i="1"/>
  <c r="Y114" i="1"/>
  <c r="AC114" i="1"/>
  <c r="AB114" i="1" s="1"/>
  <c r="AD114" i="1"/>
  <c r="AE114" i="1"/>
  <c r="AF114" i="1"/>
  <c r="AG114" i="1"/>
  <c r="AH114" i="1"/>
  <c r="AI114" i="1"/>
  <c r="AJ114" i="1"/>
  <c r="CP114" i="1"/>
  <c r="CQ114" i="1"/>
  <c r="CR114" i="1"/>
  <c r="Q114" i="1" s="1"/>
  <c r="CS114" i="1"/>
  <c r="CT114" i="1"/>
  <c r="CU114" i="1"/>
  <c r="CV114" i="1"/>
  <c r="U114" i="1" s="1"/>
  <c r="CW114" i="1"/>
  <c r="V114" i="1" s="1"/>
  <c r="CX114" i="1"/>
  <c r="W114" i="1" s="1"/>
  <c r="CY114" i="1"/>
  <c r="X114" i="1" s="1"/>
  <c r="CZ114" i="1"/>
  <c r="GL114" i="1"/>
  <c r="GN114" i="1"/>
  <c r="GP114" i="1"/>
  <c r="GV114" i="1"/>
  <c r="GX114" i="1"/>
  <c r="HC114" i="1"/>
  <c r="I115" i="1"/>
  <c r="K115" i="1"/>
  <c r="R115" i="1"/>
  <c r="Y115" i="1"/>
  <c r="AC115" i="1"/>
  <c r="AE115" i="1"/>
  <c r="AD115" i="1" s="1"/>
  <c r="AF115" i="1"/>
  <c r="AB115" i="1" s="1"/>
  <c r="AG115" i="1"/>
  <c r="CU115" i="1" s="1"/>
  <c r="T115" i="1" s="1"/>
  <c r="AH115" i="1"/>
  <c r="CV115" i="1" s="1"/>
  <c r="U115" i="1" s="1"/>
  <c r="AI115" i="1"/>
  <c r="AJ115" i="1"/>
  <c r="CQ115" i="1"/>
  <c r="P115" i="1" s="1"/>
  <c r="CR115" i="1"/>
  <c r="Q115" i="1" s="1"/>
  <c r="CS115" i="1"/>
  <c r="CT115" i="1"/>
  <c r="S115" i="1" s="1"/>
  <c r="CW115" i="1"/>
  <c r="V115" i="1" s="1"/>
  <c r="CX115" i="1"/>
  <c r="W115" i="1" s="1"/>
  <c r="CY115" i="1"/>
  <c r="X115" i="1" s="1"/>
  <c r="CZ115" i="1"/>
  <c r="GL115" i="1"/>
  <c r="GO115" i="1"/>
  <c r="GP115" i="1"/>
  <c r="GV115" i="1"/>
  <c r="HC115" i="1" s="1"/>
  <c r="GX115" i="1" s="1"/>
  <c r="C116" i="1"/>
  <c r="D116" i="1"/>
  <c r="I116" i="1"/>
  <c r="K116" i="1"/>
  <c r="W116" i="1"/>
  <c r="AC116" i="1"/>
  <c r="AE116" i="1"/>
  <c r="AD116" i="1" s="1"/>
  <c r="AF116" i="1"/>
  <c r="AG116" i="1"/>
  <c r="CU116" i="1" s="1"/>
  <c r="T116" i="1" s="1"/>
  <c r="AH116" i="1"/>
  <c r="AI116" i="1"/>
  <c r="AJ116" i="1"/>
  <c r="CQ116" i="1"/>
  <c r="CR116" i="1"/>
  <c r="CS116" i="1"/>
  <c r="CT116" i="1"/>
  <c r="CV116" i="1"/>
  <c r="CW116" i="1"/>
  <c r="CX116" i="1"/>
  <c r="GL116" i="1"/>
  <c r="GN116" i="1"/>
  <c r="GP116" i="1"/>
  <c r="GV116" i="1"/>
  <c r="HC116" i="1" s="1"/>
  <c r="GX116" i="1" s="1"/>
  <c r="I117" i="1"/>
  <c r="AB117" i="1"/>
  <c r="AC117" i="1"/>
  <c r="AD117" i="1"/>
  <c r="AE117" i="1"/>
  <c r="AF117" i="1"/>
  <c r="AG117" i="1"/>
  <c r="AH117" i="1"/>
  <c r="AI117" i="1"/>
  <c r="AJ117" i="1"/>
  <c r="CP117" i="1"/>
  <c r="CQ117" i="1"/>
  <c r="CR117" i="1"/>
  <c r="CS117" i="1"/>
  <c r="CT117" i="1"/>
  <c r="CU117" i="1"/>
  <c r="T117" i="1" s="1"/>
  <c r="CV117" i="1"/>
  <c r="CW117" i="1"/>
  <c r="CX117" i="1"/>
  <c r="CY117" i="1"/>
  <c r="X117" i="1" s="1"/>
  <c r="CZ117" i="1"/>
  <c r="Y117" i="1" s="1"/>
  <c r="GL117" i="1"/>
  <c r="GN117" i="1"/>
  <c r="GP117" i="1"/>
  <c r="GV117" i="1"/>
  <c r="HC117" i="1"/>
  <c r="I118" i="1"/>
  <c r="K118" i="1"/>
  <c r="P118" i="1"/>
  <c r="R118" i="1"/>
  <c r="W118" i="1"/>
  <c r="AC118" i="1"/>
  <c r="AB118" i="1" s="1"/>
  <c r="AD118" i="1"/>
  <c r="AE118" i="1"/>
  <c r="AF118" i="1"/>
  <c r="AG118" i="1"/>
  <c r="AH118" i="1"/>
  <c r="CV118" i="1" s="1"/>
  <c r="U118" i="1" s="1"/>
  <c r="AI118" i="1"/>
  <c r="CW118" i="1" s="1"/>
  <c r="V118" i="1" s="1"/>
  <c r="AJ118" i="1"/>
  <c r="CX118" i="1" s="1"/>
  <c r="CQ118" i="1"/>
  <c r="CR118" i="1"/>
  <c r="CS118" i="1"/>
  <c r="CT118" i="1"/>
  <c r="S118" i="1" s="1"/>
  <c r="CU118" i="1"/>
  <c r="CY118" i="1"/>
  <c r="X118" i="1" s="1"/>
  <c r="CZ118" i="1"/>
  <c r="Y118" i="1" s="1"/>
  <c r="GL118" i="1"/>
  <c r="GO118" i="1"/>
  <c r="GP118" i="1"/>
  <c r="GV118" i="1"/>
  <c r="HC118" i="1" s="1"/>
  <c r="GX118" i="1" s="1"/>
  <c r="B120" i="1"/>
  <c r="B109" i="1" s="1"/>
  <c r="C120" i="1"/>
  <c r="C109" i="1" s="1"/>
  <c r="D120" i="1"/>
  <c r="D109" i="1" s="1"/>
  <c r="F120" i="1"/>
  <c r="F109" i="1" s="1"/>
  <c r="G120" i="1"/>
  <c r="G109" i="1" s="1"/>
  <c r="AB120" i="1"/>
  <c r="AB109" i="1" s="1"/>
  <c r="AC120" i="1"/>
  <c r="AD120" i="1"/>
  <c r="AD109" i="1" s="1"/>
  <c r="AE120" i="1"/>
  <c r="AE109" i="1" s="1"/>
  <c r="AF120" i="1"/>
  <c r="AF109" i="1" s="1"/>
  <c r="AG120" i="1"/>
  <c r="AG109" i="1" s="1"/>
  <c r="AH120" i="1"/>
  <c r="AI120" i="1"/>
  <c r="AI109" i="1" s="1"/>
  <c r="AJ120" i="1"/>
  <c r="AK120" i="1"/>
  <c r="AK109" i="1" s="1"/>
  <c r="AL120" i="1"/>
  <c r="AL109" i="1" s="1"/>
  <c r="AP120" i="1"/>
  <c r="BA120" i="1"/>
  <c r="BA109" i="1" s="1"/>
  <c r="BC120" i="1"/>
  <c r="BC109" i="1" s="1"/>
  <c r="BX120" i="1"/>
  <c r="BX109" i="1" s="1"/>
  <c r="BY120" i="1"/>
  <c r="BZ120" i="1"/>
  <c r="BZ109" i="1" s="1"/>
  <c r="CA120" i="1"/>
  <c r="CB120" i="1"/>
  <c r="CB109" i="1" s="1"/>
  <c r="CC120" i="1"/>
  <c r="CC109" i="1" s="1"/>
  <c r="CD120" i="1"/>
  <c r="CD109" i="1" s="1"/>
  <c r="CJ120" i="1"/>
  <c r="CJ109" i="1" s="1"/>
  <c r="CK120" i="1"/>
  <c r="CK109" i="1" s="1"/>
  <c r="CL120" i="1"/>
  <c r="CL109" i="1" s="1"/>
  <c r="CM120" i="1"/>
  <c r="F136" i="1"/>
  <c r="F140" i="1"/>
  <c r="D150" i="1"/>
  <c r="E152" i="1"/>
  <c r="F152" i="1"/>
  <c r="V152" i="1"/>
  <c r="Y152" i="1"/>
  <c r="Z152" i="1"/>
  <c r="AA152" i="1"/>
  <c r="AC152" i="1"/>
  <c r="AF152" i="1"/>
  <c r="AI152" i="1"/>
  <c r="AL152" i="1"/>
  <c r="AM152" i="1"/>
  <c r="AN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Z152" i="1"/>
  <c r="CB152" i="1"/>
  <c r="CC152" i="1"/>
  <c r="CF152" i="1"/>
  <c r="CL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Q154" i="1"/>
  <c r="T154" i="1"/>
  <c r="X154" i="1"/>
  <c r="AC154" i="1"/>
  <c r="AB154" i="1" s="1"/>
  <c r="AD154" i="1"/>
  <c r="AE154" i="1"/>
  <c r="AF154" i="1"/>
  <c r="AG154" i="1"/>
  <c r="AH154" i="1"/>
  <c r="CV154" i="1" s="1"/>
  <c r="U154" i="1" s="1"/>
  <c r="AI154" i="1"/>
  <c r="CW154" i="1" s="1"/>
  <c r="V154" i="1" s="1"/>
  <c r="AJ154" i="1"/>
  <c r="CX154" i="1" s="1"/>
  <c r="W154" i="1" s="1"/>
  <c r="CQ154" i="1"/>
  <c r="P154" i="1" s="1"/>
  <c r="CR154" i="1"/>
  <c r="CS154" i="1"/>
  <c r="R154" i="1" s="1"/>
  <c r="CT154" i="1"/>
  <c r="S154" i="1" s="1"/>
  <c r="CU154" i="1"/>
  <c r="CY154" i="1"/>
  <c r="CZ154" i="1"/>
  <c r="Y154" i="1" s="1"/>
  <c r="GL154" i="1"/>
  <c r="GN154" i="1"/>
  <c r="GO154" i="1"/>
  <c r="GP154" i="1"/>
  <c r="GV154" i="1"/>
  <c r="HC154" i="1"/>
  <c r="GX154" i="1" s="1"/>
  <c r="HH154" i="1"/>
  <c r="B156" i="1"/>
  <c r="B152" i="1" s="1"/>
  <c r="C156" i="1"/>
  <c r="C152" i="1" s="1"/>
  <c r="D156" i="1"/>
  <c r="D152" i="1" s="1"/>
  <c r="F156" i="1"/>
  <c r="G156" i="1"/>
  <c r="G152" i="1" s="1"/>
  <c r="P156" i="1"/>
  <c r="P152" i="1" s="1"/>
  <c r="T156" i="1"/>
  <c r="T152" i="1" s="1"/>
  <c r="V156" i="1"/>
  <c r="F179" i="1" s="1"/>
  <c r="W156" i="1"/>
  <c r="W152" i="1" s="1"/>
  <c r="Y156" i="1"/>
  <c r="AB156" i="1"/>
  <c r="O156" i="1" s="1"/>
  <c r="AC156" i="1"/>
  <c r="AD156" i="1"/>
  <c r="Q156" i="1" s="1"/>
  <c r="AE156" i="1"/>
  <c r="R156" i="1" s="1"/>
  <c r="AF156" i="1"/>
  <c r="S156" i="1" s="1"/>
  <c r="AG156" i="1"/>
  <c r="AG152" i="1" s="1"/>
  <c r="AH156" i="1"/>
  <c r="U156" i="1" s="1"/>
  <c r="AI156" i="1"/>
  <c r="AJ156" i="1"/>
  <c r="AJ152" i="1" s="1"/>
  <c r="AK156" i="1"/>
  <c r="AK152" i="1" s="1"/>
  <c r="AL156" i="1"/>
  <c r="AP156" i="1"/>
  <c r="F165" i="1" s="1"/>
  <c r="AR156" i="1"/>
  <c r="AR152" i="1" s="1"/>
  <c r="AS156" i="1"/>
  <c r="AS152" i="1" s="1"/>
  <c r="BB156" i="1"/>
  <c r="BB152" i="1" s="1"/>
  <c r="BD156" i="1"/>
  <c r="F181" i="1" s="1"/>
  <c r="BX156" i="1"/>
  <c r="CH156" i="1" s="1"/>
  <c r="BY156" i="1"/>
  <c r="BY152" i="1" s="1"/>
  <c r="BZ156" i="1"/>
  <c r="AQ156" i="1" s="1"/>
  <c r="CA156" i="1"/>
  <c r="CA152" i="1" s="1"/>
  <c r="CB156" i="1"/>
  <c r="CC156" i="1"/>
  <c r="AT156" i="1" s="1"/>
  <c r="CD156" i="1"/>
  <c r="AU156" i="1" s="1"/>
  <c r="CF156" i="1"/>
  <c r="AW156" i="1" s="1"/>
  <c r="CG156" i="1"/>
  <c r="CG152" i="1" s="1"/>
  <c r="CI156" i="1"/>
  <c r="CI152" i="1" s="1"/>
  <c r="CJ156" i="1"/>
  <c r="CJ152" i="1" s="1"/>
  <c r="CK156" i="1"/>
  <c r="CK152" i="1" s="1"/>
  <c r="CL156" i="1"/>
  <c r="BC156" i="1" s="1"/>
  <c r="CM156" i="1"/>
  <c r="CM152" i="1" s="1"/>
  <c r="F177" i="1"/>
  <c r="F183" i="1"/>
  <c r="F184" i="1"/>
  <c r="D186" i="1"/>
  <c r="E188" i="1"/>
  <c r="Z188" i="1"/>
  <c r="AA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R190" i="1"/>
  <c r="S190" i="1"/>
  <c r="V190" i="1"/>
  <c r="X190" i="1"/>
  <c r="Y190" i="1"/>
  <c r="AC190" i="1"/>
  <c r="AB190" i="1" s="1"/>
  <c r="AD190" i="1"/>
  <c r="AE190" i="1"/>
  <c r="AF190" i="1"/>
  <c r="AG190" i="1"/>
  <c r="CU190" i="1" s="1"/>
  <c r="T190" i="1" s="1"/>
  <c r="AH190" i="1"/>
  <c r="CV190" i="1" s="1"/>
  <c r="U190" i="1" s="1"/>
  <c r="AI190" i="1"/>
  <c r="AJ190" i="1"/>
  <c r="CX190" i="1" s="1"/>
  <c r="W190" i="1" s="1"/>
  <c r="CQ190" i="1"/>
  <c r="P190" i="1" s="1"/>
  <c r="CP190" i="1" s="1"/>
  <c r="O190" i="1" s="1"/>
  <c r="GM190" i="1" s="1"/>
  <c r="GN190" i="1" s="1"/>
  <c r="CR190" i="1"/>
  <c r="Q190" i="1" s="1"/>
  <c r="CS190" i="1"/>
  <c r="CT190" i="1"/>
  <c r="CW190" i="1"/>
  <c r="CY190" i="1"/>
  <c r="CZ190" i="1"/>
  <c r="GL190" i="1"/>
  <c r="GO190" i="1"/>
  <c r="GP190" i="1"/>
  <c r="GV190" i="1"/>
  <c r="HC190" i="1" s="1"/>
  <c r="GX190" i="1" s="1"/>
  <c r="HG190" i="1"/>
  <c r="Q191" i="1"/>
  <c r="R191" i="1"/>
  <c r="T191" i="1"/>
  <c r="AC191" i="1"/>
  <c r="AB191" i="1" s="1"/>
  <c r="AD191" i="1"/>
  <c r="AE191" i="1"/>
  <c r="AF191" i="1"/>
  <c r="AG191" i="1"/>
  <c r="AH191" i="1"/>
  <c r="CV191" i="1" s="1"/>
  <c r="U191" i="1" s="1"/>
  <c r="AI191" i="1"/>
  <c r="AJ191" i="1"/>
  <c r="CX191" i="1" s="1"/>
  <c r="W191" i="1" s="1"/>
  <c r="CQ191" i="1"/>
  <c r="P191" i="1" s="1"/>
  <c r="CP191" i="1" s="1"/>
  <c r="O191" i="1" s="1"/>
  <c r="CR191" i="1"/>
  <c r="CS191" i="1"/>
  <c r="CT191" i="1"/>
  <c r="S191" i="1" s="1"/>
  <c r="CU191" i="1"/>
  <c r="CW191" i="1"/>
  <c r="V191" i="1" s="1"/>
  <c r="CY191" i="1"/>
  <c r="X191" i="1" s="1"/>
  <c r="CZ191" i="1"/>
  <c r="Y191" i="1" s="1"/>
  <c r="GL191" i="1"/>
  <c r="GO191" i="1"/>
  <c r="GP191" i="1"/>
  <c r="GV191" i="1"/>
  <c r="HC191" i="1" s="1"/>
  <c r="GX191" i="1" s="1"/>
  <c r="HG191" i="1"/>
  <c r="P192" i="1"/>
  <c r="Q192" i="1"/>
  <c r="S192" i="1"/>
  <c r="V192" i="1"/>
  <c r="Y192" i="1"/>
  <c r="AB192" i="1"/>
  <c r="AC192" i="1"/>
  <c r="AD192" i="1"/>
  <c r="AE192" i="1"/>
  <c r="AF192" i="1"/>
  <c r="AG192" i="1"/>
  <c r="AH192" i="1"/>
  <c r="AI192" i="1"/>
  <c r="AJ192" i="1"/>
  <c r="CX192" i="1" s="1"/>
  <c r="W192" i="1" s="1"/>
  <c r="CQ192" i="1"/>
  <c r="CR192" i="1"/>
  <c r="CS192" i="1"/>
  <c r="R192" i="1" s="1"/>
  <c r="CP192" i="1" s="1"/>
  <c r="O192" i="1" s="1"/>
  <c r="GM192" i="1" s="1"/>
  <c r="GN192" i="1" s="1"/>
  <c r="CT192" i="1"/>
  <c r="CU192" i="1"/>
  <c r="T192" i="1" s="1"/>
  <c r="CV192" i="1"/>
  <c r="U192" i="1" s="1"/>
  <c r="CW192" i="1"/>
  <c r="CY192" i="1"/>
  <c r="X192" i="1" s="1"/>
  <c r="CZ192" i="1"/>
  <c r="GL192" i="1"/>
  <c r="GO192" i="1"/>
  <c r="GP192" i="1"/>
  <c r="GV192" i="1"/>
  <c r="HC192" i="1"/>
  <c r="GX192" i="1" s="1"/>
  <c r="HG192" i="1"/>
  <c r="R193" i="1"/>
  <c r="S193" i="1"/>
  <c r="V193" i="1"/>
  <c r="X193" i="1"/>
  <c r="Y193" i="1"/>
  <c r="AC193" i="1"/>
  <c r="AB193" i="1" s="1"/>
  <c r="AD193" i="1"/>
  <c r="AE193" i="1"/>
  <c r="AF193" i="1"/>
  <c r="AG193" i="1"/>
  <c r="CU193" i="1" s="1"/>
  <c r="T193" i="1" s="1"/>
  <c r="AH193" i="1"/>
  <c r="CV193" i="1" s="1"/>
  <c r="U193" i="1" s="1"/>
  <c r="AI193" i="1"/>
  <c r="AJ193" i="1"/>
  <c r="CX193" i="1" s="1"/>
  <c r="W193" i="1" s="1"/>
  <c r="CQ193" i="1"/>
  <c r="P193" i="1" s="1"/>
  <c r="CP193" i="1" s="1"/>
  <c r="O193" i="1" s="1"/>
  <c r="GM193" i="1" s="1"/>
  <c r="GN193" i="1" s="1"/>
  <c r="CR193" i="1"/>
  <c r="Q193" i="1" s="1"/>
  <c r="CS193" i="1"/>
  <c r="CT193" i="1"/>
  <c r="CW193" i="1"/>
  <c r="CY193" i="1"/>
  <c r="CZ193" i="1"/>
  <c r="GL193" i="1"/>
  <c r="GO193" i="1"/>
  <c r="GP193" i="1"/>
  <c r="GV193" i="1"/>
  <c r="HC193" i="1" s="1"/>
  <c r="GX193" i="1" s="1"/>
  <c r="HG193" i="1"/>
  <c r="Q194" i="1"/>
  <c r="R194" i="1"/>
  <c r="T194" i="1"/>
  <c r="AC194" i="1"/>
  <c r="AB194" i="1" s="1"/>
  <c r="AD194" i="1"/>
  <c r="AE194" i="1"/>
  <c r="AF194" i="1"/>
  <c r="AG194" i="1"/>
  <c r="AH194" i="1"/>
  <c r="CV194" i="1" s="1"/>
  <c r="U194" i="1" s="1"/>
  <c r="AI194" i="1"/>
  <c r="AJ194" i="1"/>
  <c r="CX194" i="1" s="1"/>
  <c r="W194" i="1" s="1"/>
  <c r="CQ194" i="1"/>
  <c r="P194" i="1" s="1"/>
  <c r="CR194" i="1"/>
  <c r="CS194" i="1"/>
  <c r="CT194" i="1"/>
  <c r="S194" i="1" s="1"/>
  <c r="CU194" i="1"/>
  <c r="CW194" i="1"/>
  <c r="V194" i="1" s="1"/>
  <c r="CY194" i="1"/>
  <c r="X194" i="1" s="1"/>
  <c r="CZ194" i="1"/>
  <c r="Y194" i="1" s="1"/>
  <c r="GL194" i="1"/>
  <c r="GO194" i="1"/>
  <c r="GP194" i="1"/>
  <c r="GV194" i="1"/>
  <c r="HC194" i="1" s="1"/>
  <c r="GX194" i="1" s="1"/>
  <c r="HG194" i="1"/>
  <c r="P195" i="1"/>
  <c r="CP195" i="1" s="1"/>
  <c r="O195" i="1" s="1"/>
  <c r="GM195" i="1" s="1"/>
  <c r="GN195" i="1" s="1"/>
  <c r="Q195" i="1"/>
  <c r="S195" i="1"/>
  <c r="V195" i="1"/>
  <c r="Y195" i="1"/>
  <c r="AB195" i="1"/>
  <c r="AC195" i="1"/>
  <c r="AD195" i="1"/>
  <c r="AE195" i="1"/>
  <c r="AF195" i="1"/>
  <c r="AG195" i="1"/>
  <c r="AH195" i="1"/>
  <c r="AI195" i="1"/>
  <c r="AJ195" i="1"/>
  <c r="CX195" i="1" s="1"/>
  <c r="W195" i="1" s="1"/>
  <c r="CQ195" i="1"/>
  <c r="CR195" i="1"/>
  <c r="CS195" i="1"/>
  <c r="R195" i="1" s="1"/>
  <c r="CT195" i="1"/>
  <c r="CU195" i="1"/>
  <c r="T195" i="1" s="1"/>
  <c r="CV195" i="1"/>
  <c r="U195" i="1" s="1"/>
  <c r="CW195" i="1"/>
  <c r="CY195" i="1"/>
  <c r="X195" i="1" s="1"/>
  <c r="CZ195" i="1"/>
  <c r="GL195" i="1"/>
  <c r="GO195" i="1"/>
  <c r="GP195" i="1"/>
  <c r="GV195" i="1"/>
  <c r="GX195" i="1"/>
  <c r="HC195" i="1"/>
  <c r="HG195" i="1"/>
  <c r="R196" i="1"/>
  <c r="S196" i="1"/>
  <c r="V196" i="1"/>
  <c r="X196" i="1"/>
  <c r="Y196" i="1"/>
  <c r="AC196" i="1"/>
  <c r="AD196" i="1"/>
  <c r="AB196" i="1" s="1"/>
  <c r="AE196" i="1"/>
  <c r="AF196" i="1"/>
  <c r="AG196" i="1"/>
  <c r="CU196" i="1" s="1"/>
  <c r="T196" i="1" s="1"/>
  <c r="AH196" i="1"/>
  <c r="CV196" i="1" s="1"/>
  <c r="U196" i="1" s="1"/>
  <c r="AI196" i="1"/>
  <c r="AJ196" i="1"/>
  <c r="CX196" i="1" s="1"/>
  <c r="W196" i="1" s="1"/>
  <c r="CQ196" i="1"/>
  <c r="P196" i="1" s="1"/>
  <c r="CP196" i="1" s="1"/>
  <c r="O196" i="1" s="1"/>
  <c r="GM196" i="1" s="1"/>
  <c r="GN196" i="1" s="1"/>
  <c r="CR196" i="1"/>
  <c r="Q196" i="1" s="1"/>
  <c r="CS196" i="1"/>
  <c r="CT196" i="1"/>
  <c r="CW196" i="1"/>
  <c r="CY196" i="1"/>
  <c r="CZ196" i="1"/>
  <c r="GL196" i="1"/>
  <c r="GO196" i="1"/>
  <c r="GP196" i="1"/>
  <c r="GV196" i="1"/>
  <c r="HC196" i="1" s="1"/>
  <c r="GX196" i="1" s="1"/>
  <c r="HG196" i="1"/>
  <c r="Q197" i="1"/>
  <c r="R197" i="1"/>
  <c r="T197" i="1"/>
  <c r="AC197" i="1"/>
  <c r="AB197" i="1" s="1"/>
  <c r="AD197" i="1"/>
  <c r="AE197" i="1"/>
  <c r="AF197" i="1"/>
  <c r="AG197" i="1"/>
  <c r="AH197" i="1"/>
  <c r="CV197" i="1" s="1"/>
  <c r="U197" i="1" s="1"/>
  <c r="AI197" i="1"/>
  <c r="AJ197" i="1"/>
  <c r="CX197" i="1" s="1"/>
  <c r="W197" i="1" s="1"/>
  <c r="CQ197" i="1"/>
  <c r="P197" i="1" s="1"/>
  <c r="CP197" i="1" s="1"/>
  <c r="O197" i="1" s="1"/>
  <c r="GM197" i="1" s="1"/>
  <c r="GN197" i="1" s="1"/>
  <c r="CR197" i="1"/>
  <c r="CS197" i="1"/>
  <c r="CT197" i="1"/>
  <c r="S197" i="1" s="1"/>
  <c r="CU197" i="1"/>
  <c r="CW197" i="1"/>
  <c r="V197" i="1" s="1"/>
  <c r="CY197" i="1"/>
  <c r="X197" i="1" s="1"/>
  <c r="CZ197" i="1"/>
  <c r="Y197" i="1" s="1"/>
  <c r="GL197" i="1"/>
  <c r="GO197" i="1"/>
  <c r="GP197" i="1"/>
  <c r="GV197" i="1"/>
  <c r="HC197" i="1" s="1"/>
  <c r="GX197" i="1" s="1"/>
  <c r="HG197" i="1"/>
  <c r="P198" i="1"/>
  <c r="CP198" i="1" s="1"/>
  <c r="O198" i="1" s="1"/>
  <c r="GM198" i="1" s="1"/>
  <c r="GN198" i="1" s="1"/>
  <c r="Q198" i="1"/>
  <c r="S198" i="1"/>
  <c r="V198" i="1"/>
  <c r="Y198" i="1"/>
  <c r="AB198" i="1"/>
  <c r="AC198" i="1"/>
  <c r="AD198" i="1"/>
  <c r="AE198" i="1"/>
  <c r="AF198" i="1"/>
  <c r="AG198" i="1"/>
  <c r="AH198" i="1"/>
  <c r="AI198" i="1"/>
  <c r="AJ198" i="1"/>
  <c r="CX198" i="1" s="1"/>
  <c r="W198" i="1" s="1"/>
  <c r="CQ198" i="1"/>
  <c r="CR198" i="1"/>
  <c r="CS198" i="1"/>
  <c r="R198" i="1" s="1"/>
  <c r="CT198" i="1"/>
  <c r="CU198" i="1"/>
  <c r="T198" i="1" s="1"/>
  <c r="CV198" i="1"/>
  <c r="U198" i="1" s="1"/>
  <c r="CW198" i="1"/>
  <c r="CY198" i="1"/>
  <c r="X198" i="1" s="1"/>
  <c r="CZ198" i="1"/>
  <c r="GL198" i="1"/>
  <c r="GO198" i="1"/>
  <c r="GP198" i="1"/>
  <c r="GV198" i="1"/>
  <c r="GX198" i="1"/>
  <c r="HC198" i="1"/>
  <c r="HG198" i="1"/>
  <c r="R199" i="1"/>
  <c r="S199" i="1"/>
  <c r="V199" i="1"/>
  <c r="X199" i="1"/>
  <c r="Y199" i="1"/>
  <c r="AC199" i="1"/>
  <c r="AD199" i="1"/>
  <c r="AB199" i="1" s="1"/>
  <c r="AE199" i="1"/>
  <c r="AF199" i="1"/>
  <c r="AG199" i="1"/>
  <c r="CU199" i="1" s="1"/>
  <c r="T199" i="1" s="1"/>
  <c r="AH199" i="1"/>
  <c r="CV199" i="1" s="1"/>
  <c r="U199" i="1" s="1"/>
  <c r="AI199" i="1"/>
  <c r="AJ199" i="1"/>
  <c r="CX199" i="1" s="1"/>
  <c r="W199" i="1" s="1"/>
  <c r="CQ199" i="1"/>
  <c r="P199" i="1" s="1"/>
  <c r="CR199" i="1"/>
  <c r="Q199" i="1" s="1"/>
  <c r="CS199" i="1"/>
  <c r="CT199" i="1"/>
  <c r="CW199" i="1"/>
  <c r="CY199" i="1"/>
  <c r="CZ199" i="1"/>
  <c r="GL199" i="1"/>
  <c r="GO199" i="1"/>
  <c r="GP199" i="1"/>
  <c r="GV199" i="1"/>
  <c r="HC199" i="1" s="1"/>
  <c r="GX199" i="1" s="1"/>
  <c r="HG199" i="1"/>
  <c r="Q200" i="1"/>
  <c r="R200" i="1"/>
  <c r="T200" i="1"/>
  <c r="AC200" i="1"/>
  <c r="AB200" i="1" s="1"/>
  <c r="AD200" i="1"/>
  <c r="AE200" i="1"/>
  <c r="AF200" i="1"/>
  <c r="AG200" i="1"/>
  <c r="AH200" i="1"/>
  <c r="CV200" i="1" s="1"/>
  <c r="U200" i="1" s="1"/>
  <c r="AI200" i="1"/>
  <c r="AJ200" i="1"/>
  <c r="CX200" i="1" s="1"/>
  <c r="W200" i="1" s="1"/>
  <c r="CQ200" i="1"/>
  <c r="P200" i="1" s="1"/>
  <c r="CP200" i="1" s="1"/>
  <c r="O200" i="1" s="1"/>
  <c r="CR200" i="1"/>
  <c r="CS200" i="1"/>
  <c r="CT200" i="1"/>
  <c r="S200" i="1" s="1"/>
  <c r="CU200" i="1"/>
  <c r="CW200" i="1"/>
  <c r="V200" i="1" s="1"/>
  <c r="CY200" i="1"/>
  <c r="X200" i="1" s="1"/>
  <c r="CZ200" i="1"/>
  <c r="Y200" i="1" s="1"/>
  <c r="GL200" i="1"/>
  <c r="GO200" i="1"/>
  <c r="GP200" i="1"/>
  <c r="GV200" i="1"/>
  <c r="HC200" i="1" s="1"/>
  <c r="GX200" i="1" s="1"/>
  <c r="HG200" i="1"/>
  <c r="I201" i="1"/>
  <c r="K201" i="1"/>
  <c r="Q201" i="1"/>
  <c r="T201" i="1"/>
  <c r="X201" i="1"/>
  <c r="AB201" i="1"/>
  <c r="AC201" i="1"/>
  <c r="AD201" i="1"/>
  <c r="AE201" i="1"/>
  <c r="AF201" i="1"/>
  <c r="AG201" i="1"/>
  <c r="AH201" i="1"/>
  <c r="CV201" i="1" s="1"/>
  <c r="U201" i="1" s="1"/>
  <c r="AI201" i="1"/>
  <c r="CW201" i="1" s="1"/>
  <c r="V201" i="1" s="1"/>
  <c r="AJ201" i="1"/>
  <c r="CX201" i="1" s="1"/>
  <c r="W201" i="1" s="1"/>
  <c r="CQ201" i="1"/>
  <c r="P201" i="1" s="1"/>
  <c r="CR201" i="1"/>
  <c r="CS201" i="1"/>
  <c r="R201" i="1" s="1"/>
  <c r="CT201" i="1"/>
  <c r="S201" i="1" s="1"/>
  <c r="CU201" i="1"/>
  <c r="CY201" i="1"/>
  <c r="CZ201" i="1"/>
  <c r="Y201" i="1" s="1"/>
  <c r="GL201" i="1"/>
  <c r="GO201" i="1"/>
  <c r="GP201" i="1"/>
  <c r="GV201" i="1"/>
  <c r="HC201" i="1" s="1"/>
  <c r="GX201" i="1" s="1"/>
  <c r="I202" i="1"/>
  <c r="R202" i="1" s="1"/>
  <c r="K202" i="1"/>
  <c r="P202" i="1"/>
  <c r="S202" i="1"/>
  <c r="U202" i="1"/>
  <c r="X202" i="1"/>
  <c r="AC202" i="1"/>
  <c r="AB202" i="1" s="1"/>
  <c r="AD202" i="1"/>
  <c r="AE202" i="1"/>
  <c r="AF202" i="1"/>
  <c r="AG202" i="1"/>
  <c r="CU202" i="1" s="1"/>
  <c r="T202" i="1" s="1"/>
  <c r="AH202" i="1"/>
  <c r="AI202" i="1"/>
  <c r="CW202" i="1" s="1"/>
  <c r="V202" i="1" s="1"/>
  <c r="AJ202" i="1"/>
  <c r="CQ202" i="1"/>
  <c r="CR202" i="1"/>
  <c r="Q202" i="1" s="1"/>
  <c r="CS202" i="1"/>
  <c r="CT202" i="1"/>
  <c r="CV202" i="1"/>
  <c r="CX202" i="1"/>
  <c r="W202" i="1" s="1"/>
  <c r="CY202" i="1"/>
  <c r="CZ202" i="1"/>
  <c r="Y202" i="1" s="1"/>
  <c r="GL202" i="1"/>
  <c r="GO202" i="1"/>
  <c r="GP202" i="1"/>
  <c r="GV202" i="1"/>
  <c r="HC202" i="1" s="1"/>
  <c r="GX202" i="1" s="1"/>
  <c r="Q203" i="1"/>
  <c r="R203" i="1"/>
  <c r="W203" i="1"/>
  <c r="X203" i="1"/>
  <c r="AC203" i="1"/>
  <c r="AB203" i="1" s="1"/>
  <c r="AD203" i="1"/>
  <c r="AE203" i="1"/>
  <c r="AF203" i="1"/>
  <c r="AG203" i="1"/>
  <c r="CU203" i="1" s="1"/>
  <c r="T203" i="1" s="1"/>
  <c r="AH203" i="1"/>
  <c r="AI203" i="1"/>
  <c r="AJ203" i="1"/>
  <c r="CQ203" i="1"/>
  <c r="P203" i="1" s="1"/>
  <c r="CP203" i="1" s="1"/>
  <c r="O203" i="1" s="1"/>
  <c r="CR203" i="1"/>
  <c r="CS203" i="1"/>
  <c r="CT203" i="1"/>
  <c r="S203" i="1" s="1"/>
  <c r="CV203" i="1"/>
  <c r="U203" i="1" s="1"/>
  <c r="CW203" i="1"/>
  <c r="V203" i="1" s="1"/>
  <c r="CX203" i="1"/>
  <c r="CY203" i="1"/>
  <c r="CZ203" i="1"/>
  <c r="Y203" i="1" s="1"/>
  <c r="GL203" i="1"/>
  <c r="GO203" i="1"/>
  <c r="GP203" i="1"/>
  <c r="GV203" i="1"/>
  <c r="HC203" i="1" s="1"/>
  <c r="GX203" i="1" s="1"/>
  <c r="HG203" i="1"/>
  <c r="P204" i="1"/>
  <c r="S204" i="1"/>
  <c r="W204" i="1"/>
  <c r="Y204" i="1"/>
  <c r="AB204" i="1"/>
  <c r="AC204" i="1"/>
  <c r="AD204" i="1"/>
  <c r="AE204" i="1"/>
  <c r="AF204" i="1"/>
  <c r="AG204" i="1"/>
  <c r="CU204" i="1" s="1"/>
  <c r="T204" i="1" s="1"/>
  <c r="AH204" i="1"/>
  <c r="CV204" i="1" s="1"/>
  <c r="U204" i="1" s="1"/>
  <c r="AI204" i="1"/>
  <c r="CW204" i="1" s="1"/>
  <c r="V204" i="1" s="1"/>
  <c r="AJ204" i="1"/>
  <c r="CQ204" i="1"/>
  <c r="CR204" i="1"/>
  <c r="Q204" i="1" s="1"/>
  <c r="CP204" i="1" s="1"/>
  <c r="O204" i="1" s="1"/>
  <c r="GM204" i="1" s="1"/>
  <c r="GN204" i="1" s="1"/>
  <c r="CS204" i="1"/>
  <c r="R204" i="1" s="1"/>
  <c r="CT204" i="1"/>
  <c r="CX204" i="1"/>
  <c r="CY204" i="1"/>
  <c r="X204" i="1" s="1"/>
  <c r="CZ204" i="1"/>
  <c r="GL204" i="1"/>
  <c r="GO204" i="1"/>
  <c r="GP204" i="1"/>
  <c r="GV204" i="1"/>
  <c r="HC204" i="1"/>
  <c r="GX204" i="1" s="1"/>
  <c r="HG204" i="1"/>
  <c r="P205" i="1"/>
  <c r="R205" i="1"/>
  <c r="S205" i="1"/>
  <c r="U205" i="1"/>
  <c r="X205" i="1"/>
  <c r="AC205" i="1"/>
  <c r="AB205" i="1" s="1"/>
  <c r="AD205" i="1"/>
  <c r="AE205" i="1"/>
  <c r="AF205" i="1"/>
  <c r="AG205" i="1"/>
  <c r="CU205" i="1" s="1"/>
  <c r="T205" i="1" s="1"/>
  <c r="AH205" i="1"/>
  <c r="AI205" i="1"/>
  <c r="CW205" i="1" s="1"/>
  <c r="V205" i="1" s="1"/>
  <c r="AJ205" i="1"/>
  <c r="CQ205" i="1"/>
  <c r="CR205" i="1"/>
  <c r="Q205" i="1" s="1"/>
  <c r="CS205" i="1"/>
  <c r="CT205" i="1"/>
  <c r="CV205" i="1"/>
  <c r="CX205" i="1"/>
  <c r="W205" i="1" s="1"/>
  <c r="CY205" i="1"/>
  <c r="CZ205" i="1"/>
  <c r="Y205" i="1" s="1"/>
  <c r="GL205" i="1"/>
  <c r="GO205" i="1"/>
  <c r="GP205" i="1"/>
  <c r="GV205" i="1"/>
  <c r="HC205" i="1" s="1"/>
  <c r="GX205" i="1" s="1"/>
  <c r="HG205" i="1"/>
  <c r="Q206" i="1"/>
  <c r="R206" i="1"/>
  <c r="W206" i="1"/>
  <c r="X206" i="1"/>
  <c r="AC206" i="1"/>
  <c r="AB206" i="1" s="1"/>
  <c r="AD206" i="1"/>
  <c r="AE206" i="1"/>
  <c r="AF206" i="1"/>
  <c r="AG206" i="1"/>
  <c r="CU206" i="1" s="1"/>
  <c r="T206" i="1" s="1"/>
  <c r="AH206" i="1"/>
  <c r="AI206" i="1"/>
  <c r="AJ206" i="1"/>
  <c r="CQ206" i="1"/>
  <c r="P206" i="1" s="1"/>
  <c r="CR206" i="1"/>
  <c r="CS206" i="1"/>
  <c r="CT206" i="1"/>
  <c r="S206" i="1" s="1"/>
  <c r="CV206" i="1"/>
  <c r="U206" i="1" s="1"/>
  <c r="CW206" i="1"/>
  <c r="V206" i="1" s="1"/>
  <c r="CX206" i="1"/>
  <c r="CY206" i="1"/>
  <c r="CZ206" i="1"/>
  <c r="Y206" i="1" s="1"/>
  <c r="GL206" i="1"/>
  <c r="GO206" i="1"/>
  <c r="GP206" i="1"/>
  <c r="GV206" i="1"/>
  <c r="HC206" i="1" s="1"/>
  <c r="GX206" i="1" s="1"/>
  <c r="HG206" i="1"/>
  <c r="P207" i="1"/>
  <c r="S207" i="1"/>
  <c r="W207" i="1"/>
  <c r="Y207" i="1"/>
  <c r="AC207" i="1"/>
  <c r="AE207" i="1"/>
  <c r="AD207" i="1" s="1"/>
  <c r="AB207" i="1" s="1"/>
  <c r="AF207" i="1"/>
  <c r="AG207" i="1"/>
  <c r="CU207" i="1" s="1"/>
  <c r="T207" i="1" s="1"/>
  <c r="AH207" i="1"/>
  <c r="CV207" i="1" s="1"/>
  <c r="U207" i="1" s="1"/>
  <c r="AI207" i="1"/>
  <c r="CW207" i="1" s="1"/>
  <c r="V207" i="1" s="1"/>
  <c r="AJ207" i="1"/>
  <c r="CQ207" i="1"/>
  <c r="CR207" i="1"/>
  <c r="Q207" i="1" s="1"/>
  <c r="CP207" i="1" s="1"/>
  <c r="O207" i="1" s="1"/>
  <c r="GM207" i="1" s="1"/>
  <c r="GN207" i="1" s="1"/>
  <c r="CS207" i="1"/>
  <c r="R207" i="1" s="1"/>
  <c r="CT207" i="1"/>
  <c r="CX207" i="1"/>
  <c r="CY207" i="1"/>
  <c r="X207" i="1" s="1"/>
  <c r="CZ207" i="1"/>
  <c r="GL207" i="1"/>
  <c r="GO207" i="1"/>
  <c r="GP207" i="1"/>
  <c r="GV207" i="1"/>
  <c r="HC207" i="1"/>
  <c r="GX207" i="1" s="1"/>
  <c r="I208" i="1"/>
  <c r="K208" i="1"/>
  <c r="Q208" i="1"/>
  <c r="R208" i="1"/>
  <c r="T208" i="1"/>
  <c r="AC208" i="1"/>
  <c r="AD208" i="1"/>
  <c r="AE208" i="1"/>
  <c r="AF208" i="1"/>
  <c r="AG208" i="1"/>
  <c r="AH208" i="1"/>
  <c r="CV208" i="1" s="1"/>
  <c r="U208" i="1" s="1"/>
  <c r="AI208" i="1"/>
  <c r="AJ208" i="1"/>
  <c r="CX208" i="1" s="1"/>
  <c r="W208" i="1" s="1"/>
  <c r="CQ208" i="1"/>
  <c r="P208" i="1" s="1"/>
  <c r="CP208" i="1" s="1"/>
  <c r="O208" i="1" s="1"/>
  <c r="GM208" i="1" s="1"/>
  <c r="GN208" i="1" s="1"/>
  <c r="CR208" i="1"/>
  <c r="CS208" i="1"/>
  <c r="CT208" i="1"/>
  <c r="S208" i="1" s="1"/>
  <c r="CU208" i="1"/>
  <c r="CW208" i="1"/>
  <c r="V208" i="1" s="1"/>
  <c r="CY208" i="1"/>
  <c r="X208" i="1" s="1"/>
  <c r="CZ208" i="1"/>
  <c r="Y208" i="1" s="1"/>
  <c r="GL208" i="1"/>
  <c r="GO208" i="1"/>
  <c r="GP208" i="1"/>
  <c r="GV208" i="1"/>
  <c r="HC208" i="1" s="1"/>
  <c r="GX208" i="1" s="1"/>
  <c r="HG208" i="1"/>
  <c r="P209" i="1"/>
  <c r="CP209" i="1" s="1"/>
  <c r="O209" i="1" s="1"/>
  <c r="GM209" i="1" s="1"/>
  <c r="GN209" i="1" s="1"/>
  <c r="Q209" i="1"/>
  <c r="S209" i="1"/>
  <c r="V209" i="1"/>
  <c r="Y209" i="1"/>
  <c r="AB209" i="1"/>
  <c r="AC209" i="1"/>
  <c r="AD209" i="1"/>
  <c r="AE209" i="1"/>
  <c r="AF209" i="1"/>
  <c r="AG209" i="1"/>
  <c r="AH209" i="1"/>
  <c r="AI209" i="1"/>
  <c r="AJ209" i="1"/>
  <c r="CX209" i="1" s="1"/>
  <c r="W209" i="1" s="1"/>
  <c r="CQ209" i="1"/>
  <c r="CR209" i="1"/>
  <c r="CS209" i="1"/>
  <c r="R209" i="1" s="1"/>
  <c r="CT209" i="1"/>
  <c r="CU209" i="1"/>
  <c r="T209" i="1" s="1"/>
  <c r="CV209" i="1"/>
  <c r="U209" i="1" s="1"/>
  <c r="CW209" i="1"/>
  <c r="CY209" i="1"/>
  <c r="X209" i="1" s="1"/>
  <c r="CZ209" i="1"/>
  <c r="GL209" i="1"/>
  <c r="GO209" i="1"/>
  <c r="GP209" i="1"/>
  <c r="GV209" i="1"/>
  <c r="GX209" i="1"/>
  <c r="HC209" i="1"/>
  <c r="HG209" i="1"/>
  <c r="B211" i="1"/>
  <c r="B188" i="1" s="1"/>
  <c r="C211" i="1"/>
  <c r="C188" i="1" s="1"/>
  <c r="D211" i="1"/>
  <c r="D188" i="1" s="1"/>
  <c r="F211" i="1"/>
  <c r="F188" i="1" s="1"/>
  <c r="G211" i="1"/>
  <c r="G188" i="1" s="1"/>
  <c r="Q211" i="1"/>
  <c r="Q188" i="1" s="1"/>
  <c r="S211" i="1"/>
  <c r="F226" i="1" s="1"/>
  <c r="W211" i="1"/>
  <c r="W188" i="1" s="1"/>
  <c r="Y211" i="1"/>
  <c r="Y188" i="1" s="1"/>
  <c r="AB211" i="1"/>
  <c r="AB188" i="1" s="1"/>
  <c r="AC211" i="1"/>
  <c r="AC188" i="1" s="1"/>
  <c r="AD211" i="1"/>
  <c r="AD188" i="1" s="1"/>
  <c r="AE211" i="1"/>
  <c r="AF211" i="1"/>
  <c r="AF188" i="1" s="1"/>
  <c r="AG211" i="1"/>
  <c r="T211" i="1" s="1"/>
  <c r="AH211" i="1"/>
  <c r="AH188" i="1" s="1"/>
  <c r="AI211" i="1"/>
  <c r="AI188" i="1" s="1"/>
  <c r="AJ211" i="1"/>
  <c r="AJ188" i="1" s="1"/>
  <c r="AK211" i="1"/>
  <c r="AK188" i="1" s="1"/>
  <c r="AL211" i="1"/>
  <c r="AL188" i="1" s="1"/>
  <c r="AP211" i="1"/>
  <c r="AS211" i="1"/>
  <c r="AU211" i="1"/>
  <c r="AU188" i="1" s="1"/>
  <c r="BB211" i="1"/>
  <c r="BB188" i="1" s="1"/>
  <c r="BX211" i="1"/>
  <c r="CG211" i="1" s="1"/>
  <c r="BY211" i="1"/>
  <c r="BY188" i="1" s="1"/>
  <c r="BZ211" i="1"/>
  <c r="CA211" i="1"/>
  <c r="CB211" i="1"/>
  <c r="CB188" i="1" s="1"/>
  <c r="CC211" i="1"/>
  <c r="AT211" i="1" s="1"/>
  <c r="CD211" i="1"/>
  <c r="CD188" i="1" s="1"/>
  <c r="CF211" i="1"/>
  <c r="CF188" i="1" s="1"/>
  <c r="CJ211" i="1"/>
  <c r="CK211" i="1"/>
  <c r="CK188" i="1" s="1"/>
  <c r="CL211" i="1"/>
  <c r="CM211" i="1"/>
  <c r="F230" i="1"/>
  <c r="F235" i="1"/>
  <c r="B241" i="1"/>
  <c r="B22" i="1" s="1"/>
  <c r="C241" i="1"/>
  <c r="C22" i="1" s="1"/>
  <c r="D241" i="1"/>
  <c r="D22" i="1" s="1"/>
  <c r="F241" i="1"/>
  <c r="F22" i="1" s="1"/>
  <c r="G241" i="1"/>
  <c r="G22" i="1" s="1"/>
  <c r="AP241" i="1"/>
  <c r="D271" i="1"/>
  <c r="E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CD273" i="1"/>
  <c r="CE273" i="1"/>
  <c r="CF273" i="1"/>
  <c r="CG273" i="1"/>
  <c r="CH273" i="1"/>
  <c r="CI273" i="1"/>
  <c r="CJ273" i="1"/>
  <c r="CK273" i="1"/>
  <c r="CL273" i="1"/>
  <c r="CM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GX273" i="1"/>
  <c r="D275" i="1"/>
  <c r="E277" i="1"/>
  <c r="F277" i="1"/>
  <c r="Z277" i="1"/>
  <c r="AA277" i="1"/>
  <c r="AM277" i="1"/>
  <c r="AN277" i="1"/>
  <c r="BE277" i="1"/>
  <c r="BF277" i="1"/>
  <c r="BG277" i="1"/>
  <c r="BH277" i="1"/>
  <c r="BI277" i="1"/>
  <c r="BJ277" i="1"/>
  <c r="BK277" i="1"/>
  <c r="BL277" i="1"/>
  <c r="BM277" i="1"/>
  <c r="BN277" i="1"/>
  <c r="BO277" i="1"/>
  <c r="BP277" i="1"/>
  <c r="BQ277" i="1"/>
  <c r="BR277" i="1"/>
  <c r="BS277" i="1"/>
  <c r="BT277" i="1"/>
  <c r="BU277" i="1"/>
  <c r="BV277" i="1"/>
  <c r="BW277" i="1"/>
  <c r="BX277" i="1"/>
  <c r="CN277" i="1"/>
  <c r="CO277" i="1"/>
  <c r="CP277" i="1"/>
  <c r="CQ277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DG277" i="1"/>
  <c r="DH277" i="1"/>
  <c r="DI277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FT277" i="1"/>
  <c r="FU277" i="1"/>
  <c r="FV277" i="1"/>
  <c r="FW277" i="1"/>
  <c r="FX277" i="1"/>
  <c r="FY277" i="1"/>
  <c r="FZ277" i="1"/>
  <c r="GA277" i="1"/>
  <c r="GB277" i="1"/>
  <c r="GC277" i="1"/>
  <c r="GD277" i="1"/>
  <c r="GE277" i="1"/>
  <c r="GF277" i="1"/>
  <c r="GG277" i="1"/>
  <c r="GH277" i="1"/>
  <c r="GI277" i="1"/>
  <c r="GJ277" i="1"/>
  <c r="GK277" i="1"/>
  <c r="GL277" i="1"/>
  <c r="GM277" i="1"/>
  <c r="GN277" i="1"/>
  <c r="GO277" i="1"/>
  <c r="GP277" i="1"/>
  <c r="GQ277" i="1"/>
  <c r="GR277" i="1"/>
  <c r="GS277" i="1"/>
  <c r="GT277" i="1"/>
  <c r="GU277" i="1"/>
  <c r="GV277" i="1"/>
  <c r="GW277" i="1"/>
  <c r="GX277" i="1"/>
  <c r="C279" i="1"/>
  <c r="D279" i="1"/>
  <c r="V279" i="1"/>
  <c r="W279" i="1"/>
  <c r="AC279" i="1"/>
  <c r="AE279" i="1"/>
  <c r="AD279" i="1" s="1"/>
  <c r="AF279" i="1"/>
  <c r="AB279" i="1" s="1"/>
  <c r="AG279" i="1"/>
  <c r="CU279" i="1" s="1"/>
  <c r="T279" i="1" s="1"/>
  <c r="AG285" i="1" s="1"/>
  <c r="AH279" i="1"/>
  <c r="AI279" i="1"/>
  <c r="AJ279" i="1"/>
  <c r="CQ279" i="1"/>
  <c r="CR279" i="1"/>
  <c r="CS279" i="1"/>
  <c r="CT279" i="1"/>
  <c r="CV279" i="1"/>
  <c r="CW279" i="1"/>
  <c r="CX279" i="1"/>
  <c r="GL279" i="1"/>
  <c r="GN279" i="1"/>
  <c r="GO279" i="1"/>
  <c r="GV279" i="1"/>
  <c r="HC279" i="1"/>
  <c r="GX279" i="1" s="1"/>
  <c r="C280" i="1"/>
  <c r="D280" i="1"/>
  <c r="U280" i="1"/>
  <c r="G64" i="8" s="1"/>
  <c r="V280" i="1"/>
  <c r="AC280" i="1"/>
  <c r="AB280" i="1" s="1"/>
  <c r="AE280" i="1"/>
  <c r="AD280" i="1" s="1"/>
  <c r="AF280" i="1"/>
  <c r="AG280" i="1"/>
  <c r="AH280" i="1"/>
  <c r="AI280" i="1"/>
  <c r="AJ280" i="1"/>
  <c r="CX280" i="1" s="1"/>
  <c r="W280" i="1" s="1"/>
  <c r="CQ280" i="1"/>
  <c r="CR280" i="1"/>
  <c r="CS280" i="1"/>
  <c r="CT280" i="1"/>
  <c r="CU280" i="1"/>
  <c r="T280" i="1" s="1"/>
  <c r="CV280" i="1"/>
  <c r="CW280" i="1"/>
  <c r="GL280" i="1"/>
  <c r="GN280" i="1"/>
  <c r="GO280" i="1"/>
  <c r="GV280" i="1"/>
  <c r="HC280" i="1" s="1"/>
  <c r="GX280" i="1" s="1"/>
  <c r="C281" i="1"/>
  <c r="D281" i="1"/>
  <c r="I281" i="1"/>
  <c r="K281" i="1"/>
  <c r="V281" i="1"/>
  <c r="W281" i="1"/>
  <c r="AC281" i="1"/>
  <c r="AB281" i="1" s="1"/>
  <c r="AE281" i="1"/>
  <c r="AD281" i="1" s="1"/>
  <c r="AF281" i="1"/>
  <c r="AG281" i="1"/>
  <c r="CU281" i="1" s="1"/>
  <c r="T281" i="1" s="1"/>
  <c r="AH281" i="1"/>
  <c r="AI281" i="1"/>
  <c r="AJ281" i="1"/>
  <c r="CQ281" i="1"/>
  <c r="CR281" i="1"/>
  <c r="CS281" i="1"/>
  <c r="CT281" i="1"/>
  <c r="CV281" i="1"/>
  <c r="CW281" i="1"/>
  <c r="CX281" i="1"/>
  <c r="GL281" i="1"/>
  <c r="GN281" i="1"/>
  <c r="GO281" i="1"/>
  <c r="GV281" i="1"/>
  <c r="GX281" i="1"/>
  <c r="HC281" i="1"/>
  <c r="C282" i="1"/>
  <c r="D282" i="1"/>
  <c r="I282" i="1"/>
  <c r="K282" i="1"/>
  <c r="V282" i="1"/>
  <c r="AC282" i="1"/>
  <c r="AD282" i="1"/>
  <c r="AE282" i="1"/>
  <c r="AF282" i="1"/>
  <c r="AB282" i="1" s="1"/>
  <c r="AG282" i="1"/>
  <c r="CU282" i="1" s="1"/>
  <c r="T282" i="1" s="1"/>
  <c r="AH282" i="1"/>
  <c r="AI282" i="1"/>
  <c r="AJ282" i="1"/>
  <c r="CQ282" i="1"/>
  <c r="CR282" i="1"/>
  <c r="CS282" i="1"/>
  <c r="CT282" i="1"/>
  <c r="CV282" i="1"/>
  <c r="CW282" i="1"/>
  <c r="CX282" i="1"/>
  <c r="W282" i="1" s="1"/>
  <c r="GL282" i="1"/>
  <c r="BZ285" i="1" s="1"/>
  <c r="BZ277" i="1" s="1"/>
  <c r="GN282" i="1"/>
  <c r="GO282" i="1"/>
  <c r="GV282" i="1"/>
  <c r="HC282" i="1" s="1"/>
  <c r="GX282" i="1" s="1"/>
  <c r="C283" i="1"/>
  <c r="D283" i="1"/>
  <c r="V283" i="1"/>
  <c r="AC283" i="1"/>
  <c r="AE283" i="1"/>
  <c r="AD283" i="1" s="1"/>
  <c r="AF283" i="1"/>
  <c r="AG283" i="1"/>
  <c r="CU283" i="1" s="1"/>
  <c r="T283" i="1" s="1"/>
  <c r="AH283" i="1"/>
  <c r="AI283" i="1"/>
  <c r="AJ283" i="1"/>
  <c r="CQ283" i="1"/>
  <c r="CR283" i="1"/>
  <c r="CS283" i="1"/>
  <c r="CT283" i="1"/>
  <c r="CV283" i="1"/>
  <c r="CW283" i="1"/>
  <c r="CX283" i="1"/>
  <c r="W283" i="1" s="1"/>
  <c r="GL283" i="1"/>
  <c r="GN283" i="1"/>
  <c r="GO283" i="1"/>
  <c r="GV283" i="1"/>
  <c r="HC283" i="1"/>
  <c r="GX283" i="1" s="1"/>
  <c r="B285" i="1"/>
  <c r="B277" i="1" s="1"/>
  <c r="C285" i="1"/>
  <c r="C277" i="1" s="1"/>
  <c r="D285" i="1"/>
  <c r="D277" i="1" s="1"/>
  <c r="F285" i="1"/>
  <c r="G285" i="1"/>
  <c r="G277" i="1" s="1"/>
  <c r="AO285" i="1"/>
  <c r="AO277" i="1" s="1"/>
  <c r="BD285" i="1"/>
  <c r="BD277" i="1" s="1"/>
  <c r="BX285" i="1"/>
  <c r="BY285" i="1"/>
  <c r="BY277" i="1" s="1"/>
  <c r="CK285" i="1"/>
  <c r="CK277" i="1" s="1"/>
  <c r="CL285" i="1"/>
  <c r="CL277" i="1" s="1"/>
  <c r="CM285" i="1"/>
  <c r="CM277" i="1" s="1"/>
  <c r="B315" i="1"/>
  <c r="B273" i="1" s="1"/>
  <c r="C315" i="1"/>
  <c r="C273" i="1" s="1"/>
  <c r="D315" i="1"/>
  <c r="D273" i="1" s="1"/>
  <c r="F315" i="1"/>
  <c r="F273" i="1" s="1"/>
  <c r="G315" i="1"/>
  <c r="G273" i="1" s="1"/>
  <c r="BD315" i="1"/>
  <c r="BD273" i="1" s="1"/>
  <c r="F340" i="1"/>
  <c r="D345" i="1"/>
  <c r="E347" i="1"/>
  <c r="Z347" i="1"/>
  <c r="AA347" i="1"/>
  <c r="AB347" i="1"/>
  <c r="AC347" i="1"/>
  <c r="AD347" i="1"/>
  <c r="AE347" i="1"/>
  <c r="AF347" i="1"/>
  <c r="AG347" i="1"/>
  <c r="AH347" i="1"/>
  <c r="AI347" i="1"/>
  <c r="AJ347" i="1"/>
  <c r="AK347" i="1"/>
  <c r="AL347" i="1"/>
  <c r="AM347" i="1"/>
  <c r="AN347" i="1"/>
  <c r="BE347" i="1"/>
  <c r="BF347" i="1"/>
  <c r="BG347" i="1"/>
  <c r="BH347" i="1"/>
  <c r="BI347" i="1"/>
  <c r="BJ347" i="1"/>
  <c r="BK347" i="1"/>
  <c r="BL347" i="1"/>
  <c r="BM347" i="1"/>
  <c r="BN347" i="1"/>
  <c r="BO347" i="1"/>
  <c r="BP347" i="1"/>
  <c r="BQ347" i="1"/>
  <c r="BR347" i="1"/>
  <c r="BS347" i="1"/>
  <c r="BT347" i="1"/>
  <c r="BU347" i="1"/>
  <c r="BV347" i="1"/>
  <c r="BW347" i="1"/>
  <c r="BX347" i="1"/>
  <c r="BY347" i="1"/>
  <c r="BZ347" i="1"/>
  <c r="CA347" i="1"/>
  <c r="CB347" i="1"/>
  <c r="CC347" i="1"/>
  <c r="CD347" i="1"/>
  <c r="CE347" i="1"/>
  <c r="CF347" i="1"/>
  <c r="CG347" i="1"/>
  <c r="CH347" i="1"/>
  <c r="CI347" i="1"/>
  <c r="CJ347" i="1"/>
  <c r="CK347" i="1"/>
  <c r="CL347" i="1"/>
  <c r="CM347" i="1"/>
  <c r="CN347" i="1"/>
  <c r="CO347" i="1"/>
  <c r="CP347" i="1"/>
  <c r="CQ347" i="1"/>
  <c r="CR347" i="1"/>
  <c r="CS347" i="1"/>
  <c r="CT347" i="1"/>
  <c r="CU347" i="1"/>
  <c r="CV347" i="1"/>
  <c r="CW347" i="1"/>
  <c r="CX347" i="1"/>
  <c r="CY347" i="1"/>
  <c r="CZ347" i="1"/>
  <c r="DA347" i="1"/>
  <c r="DB347" i="1"/>
  <c r="DC347" i="1"/>
  <c r="DD347" i="1"/>
  <c r="DE347" i="1"/>
  <c r="DF347" i="1"/>
  <c r="DG347" i="1"/>
  <c r="DH347" i="1"/>
  <c r="DI347" i="1"/>
  <c r="DJ347" i="1"/>
  <c r="DK347" i="1"/>
  <c r="DL347" i="1"/>
  <c r="DM347" i="1"/>
  <c r="DN347" i="1"/>
  <c r="DO347" i="1"/>
  <c r="DP347" i="1"/>
  <c r="DQ347" i="1"/>
  <c r="DR347" i="1"/>
  <c r="DS347" i="1"/>
  <c r="DT347" i="1"/>
  <c r="DU347" i="1"/>
  <c r="DV347" i="1"/>
  <c r="DW347" i="1"/>
  <c r="DX347" i="1"/>
  <c r="DY347" i="1"/>
  <c r="DZ347" i="1"/>
  <c r="EA347" i="1"/>
  <c r="EB347" i="1"/>
  <c r="EC347" i="1"/>
  <c r="ED347" i="1"/>
  <c r="EE347" i="1"/>
  <c r="EF347" i="1"/>
  <c r="EG347" i="1"/>
  <c r="EH347" i="1"/>
  <c r="EI347" i="1"/>
  <c r="EJ347" i="1"/>
  <c r="EK347" i="1"/>
  <c r="EL347" i="1"/>
  <c r="EM347" i="1"/>
  <c r="EN347" i="1"/>
  <c r="EO347" i="1"/>
  <c r="EP347" i="1"/>
  <c r="EQ347" i="1"/>
  <c r="ER347" i="1"/>
  <c r="ES347" i="1"/>
  <c r="ET347" i="1"/>
  <c r="EU347" i="1"/>
  <c r="EV347" i="1"/>
  <c r="EW347" i="1"/>
  <c r="EX347" i="1"/>
  <c r="EY347" i="1"/>
  <c r="EZ347" i="1"/>
  <c r="FA347" i="1"/>
  <c r="FB347" i="1"/>
  <c r="FC347" i="1"/>
  <c r="FD347" i="1"/>
  <c r="FE347" i="1"/>
  <c r="FF347" i="1"/>
  <c r="FG347" i="1"/>
  <c r="FH347" i="1"/>
  <c r="FI347" i="1"/>
  <c r="FJ347" i="1"/>
  <c r="FK347" i="1"/>
  <c r="FL347" i="1"/>
  <c r="FM347" i="1"/>
  <c r="FN347" i="1"/>
  <c r="FO347" i="1"/>
  <c r="FP347" i="1"/>
  <c r="FQ347" i="1"/>
  <c r="FR347" i="1"/>
  <c r="FS347" i="1"/>
  <c r="FT347" i="1"/>
  <c r="FU347" i="1"/>
  <c r="FV347" i="1"/>
  <c r="FW347" i="1"/>
  <c r="FX347" i="1"/>
  <c r="FY347" i="1"/>
  <c r="FZ347" i="1"/>
  <c r="GA347" i="1"/>
  <c r="GB347" i="1"/>
  <c r="GC347" i="1"/>
  <c r="GD347" i="1"/>
  <c r="GE347" i="1"/>
  <c r="GF347" i="1"/>
  <c r="GG347" i="1"/>
  <c r="GH347" i="1"/>
  <c r="GI347" i="1"/>
  <c r="GJ347" i="1"/>
  <c r="GK347" i="1"/>
  <c r="GL347" i="1"/>
  <c r="GM347" i="1"/>
  <c r="GN347" i="1"/>
  <c r="GO347" i="1"/>
  <c r="GP347" i="1"/>
  <c r="GQ347" i="1"/>
  <c r="GR347" i="1"/>
  <c r="GS347" i="1"/>
  <c r="GT347" i="1"/>
  <c r="GU347" i="1"/>
  <c r="GV347" i="1"/>
  <c r="GW347" i="1"/>
  <c r="GX347" i="1"/>
  <c r="D349" i="1"/>
  <c r="E351" i="1"/>
  <c r="Z351" i="1"/>
  <c r="AA351" i="1"/>
  <c r="AM351" i="1"/>
  <c r="AN351" i="1"/>
  <c r="BE351" i="1"/>
  <c r="BF351" i="1"/>
  <c r="BG351" i="1"/>
  <c r="BH351" i="1"/>
  <c r="BI351" i="1"/>
  <c r="BJ351" i="1"/>
  <c r="BK351" i="1"/>
  <c r="BL351" i="1"/>
  <c r="BM351" i="1"/>
  <c r="BN351" i="1"/>
  <c r="BO351" i="1"/>
  <c r="BP351" i="1"/>
  <c r="BQ351" i="1"/>
  <c r="BR351" i="1"/>
  <c r="BS351" i="1"/>
  <c r="BT351" i="1"/>
  <c r="BU351" i="1"/>
  <c r="BV351" i="1"/>
  <c r="BW351" i="1"/>
  <c r="CN351" i="1"/>
  <c r="CO351" i="1"/>
  <c r="CP351" i="1"/>
  <c r="CQ351" i="1"/>
  <c r="CR351" i="1"/>
  <c r="CS351" i="1"/>
  <c r="CT351" i="1"/>
  <c r="CU351" i="1"/>
  <c r="CV351" i="1"/>
  <c r="CW351" i="1"/>
  <c r="CX351" i="1"/>
  <c r="CY351" i="1"/>
  <c r="CZ351" i="1"/>
  <c r="DA351" i="1"/>
  <c r="DB351" i="1"/>
  <c r="DC351" i="1"/>
  <c r="DD351" i="1"/>
  <c r="DE351" i="1"/>
  <c r="DF351" i="1"/>
  <c r="DG351" i="1"/>
  <c r="DH351" i="1"/>
  <c r="DI351" i="1"/>
  <c r="DJ351" i="1"/>
  <c r="DK351" i="1"/>
  <c r="DL351" i="1"/>
  <c r="DM351" i="1"/>
  <c r="DN351" i="1"/>
  <c r="DO351" i="1"/>
  <c r="DP351" i="1"/>
  <c r="DQ351" i="1"/>
  <c r="DR351" i="1"/>
  <c r="DS351" i="1"/>
  <c r="DT351" i="1"/>
  <c r="DU351" i="1"/>
  <c r="DV351" i="1"/>
  <c r="DW351" i="1"/>
  <c r="DX351" i="1"/>
  <c r="DY351" i="1"/>
  <c r="DZ351" i="1"/>
  <c r="EA351" i="1"/>
  <c r="EB351" i="1"/>
  <c r="EC351" i="1"/>
  <c r="ED351" i="1"/>
  <c r="EE351" i="1"/>
  <c r="EF351" i="1"/>
  <c r="EG351" i="1"/>
  <c r="EH351" i="1"/>
  <c r="EI351" i="1"/>
  <c r="EJ351" i="1"/>
  <c r="EK351" i="1"/>
  <c r="EL351" i="1"/>
  <c r="EM351" i="1"/>
  <c r="EN351" i="1"/>
  <c r="EO351" i="1"/>
  <c r="EP351" i="1"/>
  <c r="EQ351" i="1"/>
  <c r="ER351" i="1"/>
  <c r="ES351" i="1"/>
  <c r="ET351" i="1"/>
  <c r="EU351" i="1"/>
  <c r="EV351" i="1"/>
  <c r="EW351" i="1"/>
  <c r="EX351" i="1"/>
  <c r="EY351" i="1"/>
  <c r="EZ351" i="1"/>
  <c r="FA351" i="1"/>
  <c r="FB351" i="1"/>
  <c r="FC351" i="1"/>
  <c r="FD351" i="1"/>
  <c r="FE351" i="1"/>
  <c r="FF351" i="1"/>
  <c r="FG351" i="1"/>
  <c r="FH351" i="1"/>
  <c r="FI351" i="1"/>
  <c r="FJ351" i="1"/>
  <c r="FK351" i="1"/>
  <c r="FL351" i="1"/>
  <c r="FM351" i="1"/>
  <c r="FN351" i="1"/>
  <c r="FO351" i="1"/>
  <c r="FP351" i="1"/>
  <c r="FQ351" i="1"/>
  <c r="FR351" i="1"/>
  <c r="FS351" i="1"/>
  <c r="FT351" i="1"/>
  <c r="FU351" i="1"/>
  <c r="FV351" i="1"/>
  <c r="FW351" i="1"/>
  <c r="FX351" i="1"/>
  <c r="FY351" i="1"/>
  <c r="FZ351" i="1"/>
  <c r="GA351" i="1"/>
  <c r="GB351" i="1"/>
  <c r="GC351" i="1"/>
  <c r="GD351" i="1"/>
  <c r="GE351" i="1"/>
  <c r="GF351" i="1"/>
  <c r="GG351" i="1"/>
  <c r="GH351" i="1"/>
  <c r="GI351" i="1"/>
  <c r="GJ351" i="1"/>
  <c r="GK351" i="1"/>
  <c r="GL351" i="1"/>
  <c r="GM351" i="1"/>
  <c r="GN351" i="1"/>
  <c r="GO351" i="1"/>
  <c r="GP351" i="1"/>
  <c r="GQ351" i="1"/>
  <c r="GR351" i="1"/>
  <c r="GS351" i="1"/>
  <c r="GT351" i="1"/>
  <c r="GU351" i="1"/>
  <c r="GV351" i="1"/>
  <c r="GW351" i="1"/>
  <c r="GX351" i="1"/>
  <c r="C353" i="1"/>
  <c r="D353" i="1"/>
  <c r="U353" i="1"/>
  <c r="AC353" i="1"/>
  <c r="AE353" i="1"/>
  <c r="AD353" i="1" s="1"/>
  <c r="AF353" i="1"/>
  <c r="AG353" i="1"/>
  <c r="CU353" i="1" s="1"/>
  <c r="T353" i="1" s="1"/>
  <c r="AH353" i="1"/>
  <c r="AI353" i="1"/>
  <c r="AJ353" i="1"/>
  <c r="CQ353" i="1"/>
  <c r="CR353" i="1"/>
  <c r="CS353" i="1"/>
  <c r="CT353" i="1"/>
  <c r="CV353" i="1"/>
  <c r="CW353" i="1"/>
  <c r="CX353" i="1"/>
  <c r="W353" i="1" s="1"/>
  <c r="GL353" i="1"/>
  <c r="GO353" i="1"/>
  <c r="GP353" i="1"/>
  <c r="GV353" i="1"/>
  <c r="GX353" i="1"/>
  <c r="HC353" i="1"/>
  <c r="C354" i="1"/>
  <c r="D354" i="1"/>
  <c r="U354" i="1"/>
  <c r="V354" i="1"/>
  <c r="AC354" i="1"/>
  <c r="AE354" i="1"/>
  <c r="AD354" i="1" s="1"/>
  <c r="AF354" i="1"/>
  <c r="AG354" i="1"/>
  <c r="CU354" i="1" s="1"/>
  <c r="T354" i="1" s="1"/>
  <c r="AH354" i="1"/>
  <c r="AI354" i="1"/>
  <c r="AJ354" i="1"/>
  <c r="CQ354" i="1"/>
  <c r="CR354" i="1"/>
  <c r="CS354" i="1"/>
  <c r="CT354" i="1"/>
  <c r="CV354" i="1"/>
  <c r="CW354" i="1"/>
  <c r="CX354" i="1"/>
  <c r="W354" i="1" s="1"/>
  <c r="GL354" i="1"/>
  <c r="GO354" i="1"/>
  <c r="GP354" i="1"/>
  <c r="GV354" i="1"/>
  <c r="HC354" i="1"/>
  <c r="GX354" i="1" s="1"/>
  <c r="C355" i="1"/>
  <c r="D355" i="1"/>
  <c r="V355" i="1"/>
  <c r="AC355" i="1"/>
  <c r="AE355" i="1"/>
  <c r="AD355" i="1" s="1"/>
  <c r="AF355" i="1"/>
  <c r="AG355" i="1"/>
  <c r="CU355" i="1" s="1"/>
  <c r="T355" i="1" s="1"/>
  <c r="AH355" i="1"/>
  <c r="AI355" i="1"/>
  <c r="AJ355" i="1"/>
  <c r="CQ355" i="1"/>
  <c r="CR355" i="1"/>
  <c r="CS355" i="1"/>
  <c r="CT355" i="1"/>
  <c r="CV355" i="1"/>
  <c r="CW355" i="1"/>
  <c r="CX355" i="1"/>
  <c r="W355" i="1" s="1"/>
  <c r="GL355" i="1"/>
  <c r="GO355" i="1"/>
  <c r="GP355" i="1"/>
  <c r="GV355" i="1"/>
  <c r="HC355" i="1" s="1"/>
  <c r="GX355" i="1" s="1"/>
  <c r="C356" i="1"/>
  <c r="D356" i="1"/>
  <c r="U356" i="1"/>
  <c r="V356" i="1"/>
  <c r="AC356" i="1"/>
  <c r="AE356" i="1"/>
  <c r="AD356" i="1" s="1"/>
  <c r="AF356" i="1"/>
  <c r="AG356" i="1"/>
  <c r="AH356" i="1"/>
  <c r="AI356" i="1"/>
  <c r="AJ356" i="1"/>
  <c r="CX356" i="1" s="1"/>
  <c r="W356" i="1" s="1"/>
  <c r="CQ356" i="1"/>
  <c r="CR356" i="1"/>
  <c r="CS356" i="1"/>
  <c r="CT356" i="1"/>
  <c r="CU356" i="1"/>
  <c r="T356" i="1" s="1"/>
  <c r="CV356" i="1"/>
  <c r="CW356" i="1"/>
  <c r="GL356" i="1"/>
  <c r="GO356" i="1"/>
  <c r="GP356" i="1"/>
  <c r="GV356" i="1"/>
  <c r="HC356" i="1" s="1"/>
  <c r="GX356" i="1" s="1"/>
  <c r="C357" i="1"/>
  <c r="D357" i="1"/>
  <c r="U357" i="1"/>
  <c r="V357" i="1"/>
  <c r="AC357" i="1"/>
  <c r="AE357" i="1"/>
  <c r="AD357" i="1" s="1"/>
  <c r="AF357" i="1"/>
  <c r="AG357" i="1"/>
  <c r="AH357" i="1"/>
  <c r="AI357" i="1"/>
  <c r="AJ357" i="1"/>
  <c r="CX357" i="1" s="1"/>
  <c r="W357" i="1" s="1"/>
  <c r="CQ357" i="1"/>
  <c r="CR357" i="1"/>
  <c r="CS357" i="1"/>
  <c r="CT357" i="1"/>
  <c r="CU357" i="1"/>
  <c r="T357" i="1" s="1"/>
  <c r="CV357" i="1"/>
  <c r="CW357" i="1"/>
  <c r="GL357" i="1"/>
  <c r="GO357" i="1"/>
  <c r="GP357" i="1"/>
  <c r="GV357" i="1"/>
  <c r="HC357" i="1"/>
  <c r="GX357" i="1" s="1"/>
  <c r="C358" i="1"/>
  <c r="D358" i="1"/>
  <c r="I358" i="1"/>
  <c r="K358" i="1"/>
  <c r="AC358" i="1"/>
  <c r="AE358" i="1"/>
  <c r="AD358" i="1" s="1"/>
  <c r="AF358" i="1"/>
  <c r="AG358" i="1"/>
  <c r="AH358" i="1"/>
  <c r="AI358" i="1"/>
  <c r="AJ358" i="1"/>
  <c r="CX358" i="1" s="1"/>
  <c r="W358" i="1" s="1"/>
  <c r="CQ358" i="1"/>
  <c r="CR358" i="1"/>
  <c r="CS358" i="1"/>
  <c r="CT358" i="1"/>
  <c r="CU358" i="1"/>
  <c r="T358" i="1" s="1"/>
  <c r="CV358" i="1"/>
  <c r="CW358" i="1"/>
  <c r="GL358" i="1"/>
  <c r="GO358" i="1"/>
  <c r="GP358" i="1"/>
  <c r="GV358" i="1"/>
  <c r="HC358" i="1" s="1"/>
  <c r="GX358" i="1" s="1"/>
  <c r="C359" i="1"/>
  <c r="D359" i="1"/>
  <c r="U359" i="1"/>
  <c r="V359" i="1"/>
  <c r="AC359" i="1"/>
  <c r="AE359" i="1"/>
  <c r="AD359" i="1" s="1"/>
  <c r="AF359" i="1"/>
  <c r="AG359" i="1"/>
  <c r="AH359" i="1"/>
  <c r="AI359" i="1"/>
  <c r="AJ359" i="1"/>
  <c r="CX359" i="1" s="1"/>
  <c r="W359" i="1" s="1"/>
  <c r="CQ359" i="1"/>
  <c r="CR359" i="1"/>
  <c r="CS359" i="1"/>
  <c r="CT359" i="1"/>
  <c r="CU359" i="1"/>
  <c r="T359" i="1" s="1"/>
  <c r="CV359" i="1"/>
  <c r="CW359" i="1"/>
  <c r="GL359" i="1"/>
  <c r="GO359" i="1"/>
  <c r="GP359" i="1"/>
  <c r="GV359" i="1"/>
  <c r="HC359" i="1"/>
  <c r="GX359" i="1" s="1"/>
  <c r="C360" i="1"/>
  <c r="D360" i="1"/>
  <c r="U360" i="1"/>
  <c r="V360" i="1"/>
  <c r="W360" i="1"/>
  <c r="AC360" i="1"/>
  <c r="AE360" i="1"/>
  <c r="AD360" i="1" s="1"/>
  <c r="AF360" i="1"/>
  <c r="AG360" i="1"/>
  <c r="AH360" i="1"/>
  <c r="AI360" i="1"/>
  <c r="AJ360" i="1"/>
  <c r="CQ360" i="1"/>
  <c r="CR360" i="1"/>
  <c r="CS360" i="1"/>
  <c r="CT360" i="1"/>
  <c r="CU360" i="1"/>
  <c r="T360" i="1" s="1"/>
  <c r="CV360" i="1"/>
  <c r="CW360" i="1"/>
  <c r="CX360" i="1"/>
  <c r="GL360" i="1"/>
  <c r="GO360" i="1"/>
  <c r="GP360" i="1"/>
  <c r="GV360" i="1"/>
  <c r="HC360" i="1"/>
  <c r="GX360" i="1" s="1"/>
  <c r="C361" i="1"/>
  <c r="D361" i="1"/>
  <c r="I361" i="1"/>
  <c r="K361" i="1"/>
  <c r="AC361" i="1"/>
  <c r="AE361" i="1"/>
  <c r="AD361" i="1" s="1"/>
  <c r="AF361" i="1"/>
  <c r="AG361" i="1"/>
  <c r="AH361" i="1"/>
  <c r="AI361" i="1"/>
  <c r="AJ361" i="1"/>
  <c r="CX361" i="1" s="1"/>
  <c r="W361" i="1" s="1"/>
  <c r="CQ361" i="1"/>
  <c r="CR361" i="1"/>
  <c r="CS361" i="1"/>
  <c r="CT361" i="1"/>
  <c r="CU361" i="1"/>
  <c r="T361" i="1" s="1"/>
  <c r="CV361" i="1"/>
  <c r="CW361" i="1"/>
  <c r="GL361" i="1"/>
  <c r="GN361" i="1"/>
  <c r="GP361" i="1"/>
  <c r="GV361" i="1"/>
  <c r="HC361" i="1"/>
  <c r="GX361" i="1" s="1"/>
  <c r="I362" i="1"/>
  <c r="R362" i="1"/>
  <c r="S362" i="1"/>
  <c r="X362" i="1"/>
  <c r="Y362" i="1"/>
  <c r="AC362" i="1"/>
  <c r="AD362" i="1"/>
  <c r="AE362" i="1"/>
  <c r="AF362" i="1"/>
  <c r="AG362" i="1"/>
  <c r="AH362" i="1"/>
  <c r="AI362" i="1"/>
  <c r="AJ362" i="1"/>
  <c r="CP362" i="1"/>
  <c r="CQ362" i="1"/>
  <c r="CR362" i="1"/>
  <c r="Q362" i="1" s="1"/>
  <c r="CS362" i="1"/>
  <c r="CT362" i="1"/>
  <c r="CU362" i="1"/>
  <c r="T362" i="1" s="1"/>
  <c r="CV362" i="1"/>
  <c r="U362" i="1" s="1"/>
  <c r="CW362" i="1"/>
  <c r="V362" i="1" s="1"/>
  <c r="CX362" i="1"/>
  <c r="W362" i="1" s="1"/>
  <c r="CY362" i="1"/>
  <c r="CZ362" i="1"/>
  <c r="GL362" i="1"/>
  <c r="GN362" i="1"/>
  <c r="GP362" i="1"/>
  <c r="GV362" i="1"/>
  <c r="GX362" i="1"/>
  <c r="HC362" i="1"/>
  <c r="B364" i="1"/>
  <c r="B351" i="1" s="1"/>
  <c r="C364" i="1"/>
  <c r="C351" i="1" s="1"/>
  <c r="D364" i="1"/>
  <c r="D351" i="1" s="1"/>
  <c r="F364" i="1"/>
  <c r="F351" i="1" s="1"/>
  <c r="G364" i="1"/>
  <c r="G351" i="1" s="1"/>
  <c r="T364" i="1"/>
  <c r="T351" i="1" s="1"/>
  <c r="AB364" i="1"/>
  <c r="O364" i="1" s="1"/>
  <c r="AC364" i="1"/>
  <c r="AC351" i="1" s="1"/>
  <c r="AD364" i="1"/>
  <c r="AD351" i="1" s="1"/>
  <c r="AE364" i="1"/>
  <c r="AF364" i="1"/>
  <c r="AF351" i="1" s="1"/>
  <c r="AG364" i="1"/>
  <c r="AG351" i="1" s="1"/>
  <c r="AH364" i="1"/>
  <c r="U364" i="1" s="1"/>
  <c r="U351" i="1" s="1"/>
  <c r="AI364" i="1"/>
  <c r="AI351" i="1" s="1"/>
  <c r="AJ364" i="1"/>
  <c r="AK364" i="1"/>
  <c r="AK351" i="1" s="1"/>
  <c r="AL364" i="1"/>
  <c r="AL351" i="1" s="1"/>
  <c r="AP364" i="1"/>
  <c r="AP351" i="1" s="1"/>
  <c r="BB364" i="1"/>
  <c r="BB351" i="1" s="1"/>
  <c r="BD364" i="1"/>
  <c r="F389" i="1" s="1"/>
  <c r="BX364" i="1"/>
  <c r="BY364" i="1"/>
  <c r="BY351" i="1" s="1"/>
  <c r="BZ364" i="1"/>
  <c r="AQ364" i="1" s="1"/>
  <c r="AQ351" i="1" s="1"/>
  <c r="CA364" i="1"/>
  <c r="CA351" i="1" s="1"/>
  <c r="CB364" i="1"/>
  <c r="CB351" i="1" s="1"/>
  <c r="CC364" i="1"/>
  <c r="CD364" i="1"/>
  <c r="AU364" i="1" s="1"/>
  <c r="CJ364" i="1"/>
  <c r="CK364" i="1"/>
  <c r="CK351" i="1" s="1"/>
  <c r="CL364" i="1"/>
  <c r="BC364" i="1" s="1"/>
  <c r="BC351" i="1" s="1"/>
  <c r="CM364" i="1"/>
  <c r="CM351" i="1" s="1"/>
  <c r="F373" i="1"/>
  <c r="F385" i="1"/>
  <c r="D394" i="1"/>
  <c r="C396" i="1"/>
  <c r="E396" i="1"/>
  <c r="F396" i="1"/>
  <c r="Z396" i="1"/>
  <c r="AA396" i="1"/>
  <c r="AM396" i="1"/>
  <c r="AN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G396" i="1"/>
  <c r="DH396" i="1"/>
  <c r="DI396" i="1"/>
  <c r="DJ396" i="1"/>
  <c r="DK396" i="1"/>
  <c r="DL396" i="1"/>
  <c r="DM396" i="1"/>
  <c r="DN396" i="1"/>
  <c r="DO396" i="1"/>
  <c r="DP396" i="1"/>
  <c r="DQ396" i="1"/>
  <c r="DR396" i="1"/>
  <c r="DS396" i="1"/>
  <c r="DT396" i="1"/>
  <c r="DU396" i="1"/>
  <c r="DV396" i="1"/>
  <c r="DW396" i="1"/>
  <c r="DX396" i="1"/>
  <c r="DY396" i="1"/>
  <c r="DZ396" i="1"/>
  <c r="EA396" i="1"/>
  <c r="EB396" i="1"/>
  <c r="EC396" i="1"/>
  <c r="ED396" i="1"/>
  <c r="EE396" i="1"/>
  <c r="EF396" i="1"/>
  <c r="EG396" i="1"/>
  <c r="EH396" i="1"/>
  <c r="EI396" i="1"/>
  <c r="EJ396" i="1"/>
  <c r="EK396" i="1"/>
  <c r="EL396" i="1"/>
  <c r="EM396" i="1"/>
  <c r="EN396" i="1"/>
  <c r="EO396" i="1"/>
  <c r="EP396" i="1"/>
  <c r="EQ396" i="1"/>
  <c r="ER396" i="1"/>
  <c r="ES396" i="1"/>
  <c r="ET396" i="1"/>
  <c r="EU396" i="1"/>
  <c r="EV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FQ396" i="1"/>
  <c r="FR396" i="1"/>
  <c r="FS396" i="1"/>
  <c r="FT396" i="1"/>
  <c r="FU396" i="1"/>
  <c r="FV396" i="1"/>
  <c r="FW396" i="1"/>
  <c r="FX396" i="1"/>
  <c r="FY396" i="1"/>
  <c r="FZ396" i="1"/>
  <c r="GA396" i="1"/>
  <c r="GB396" i="1"/>
  <c r="GC396" i="1"/>
  <c r="GD396" i="1"/>
  <c r="GE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C398" i="1"/>
  <c r="D398" i="1"/>
  <c r="I398" i="1"/>
  <c r="CU164" i="3" s="1"/>
  <c r="K398" i="1"/>
  <c r="V398" i="1"/>
  <c r="W398" i="1"/>
  <c r="AC398" i="1"/>
  <c r="AE398" i="1"/>
  <c r="AD398" i="1" s="1"/>
  <c r="AF398" i="1"/>
  <c r="AG398" i="1"/>
  <c r="CU398" i="1" s="1"/>
  <c r="T398" i="1" s="1"/>
  <c r="AH398" i="1"/>
  <c r="AI398" i="1"/>
  <c r="AJ398" i="1"/>
  <c r="CQ398" i="1"/>
  <c r="CR398" i="1"/>
  <c r="CS398" i="1"/>
  <c r="CT398" i="1"/>
  <c r="CV398" i="1"/>
  <c r="CW398" i="1"/>
  <c r="CX398" i="1"/>
  <c r="GL398" i="1"/>
  <c r="GO398" i="1"/>
  <c r="GP398" i="1"/>
  <c r="GV398" i="1"/>
  <c r="HC398" i="1" s="1"/>
  <c r="GX398" i="1" s="1"/>
  <c r="C399" i="1"/>
  <c r="D399" i="1"/>
  <c r="I399" i="1"/>
  <c r="CU165" i="3" s="1"/>
  <c r="K399" i="1"/>
  <c r="V399" i="1"/>
  <c r="W399" i="1"/>
  <c r="AC399" i="1"/>
  <c r="AE399" i="1"/>
  <c r="AD399" i="1" s="1"/>
  <c r="AF399" i="1"/>
  <c r="AG399" i="1"/>
  <c r="CU399" i="1" s="1"/>
  <c r="T399" i="1" s="1"/>
  <c r="AH399" i="1"/>
  <c r="AI399" i="1"/>
  <c r="AJ399" i="1"/>
  <c r="CQ399" i="1"/>
  <c r="CR399" i="1"/>
  <c r="CS399" i="1"/>
  <c r="CT399" i="1"/>
  <c r="CV399" i="1"/>
  <c r="CW399" i="1"/>
  <c r="CX399" i="1"/>
  <c r="GL399" i="1"/>
  <c r="GO399" i="1"/>
  <c r="GP399" i="1"/>
  <c r="GV399" i="1"/>
  <c r="HC399" i="1"/>
  <c r="GX399" i="1" s="1"/>
  <c r="C400" i="1"/>
  <c r="D400" i="1"/>
  <c r="I400" i="1"/>
  <c r="K400" i="1"/>
  <c r="AC400" i="1"/>
  <c r="AE400" i="1"/>
  <c r="AD400" i="1" s="1"/>
  <c r="AF400" i="1"/>
  <c r="AG400" i="1"/>
  <c r="CU400" i="1" s="1"/>
  <c r="T400" i="1" s="1"/>
  <c r="AH400" i="1"/>
  <c r="AI400" i="1"/>
  <c r="AJ400" i="1"/>
  <c r="CX400" i="1" s="1"/>
  <c r="W400" i="1" s="1"/>
  <c r="CQ400" i="1"/>
  <c r="CR400" i="1"/>
  <c r="CS400" i="1"/>
  <c r="CT400" i="1"/>
  <c r="CV400" i="1"/>
  <c r="CW400" i="1"/>
  <c r="GL400" i="1"/>
  <c r="GN400" i="1"/>
  <c r="GP400" i="1"/>
  <c r="GV400" i="1"/>
  <c r="HC400" i="1" s="1"/>
  <c r="GX400" i="1" s="1"/>
  <c r="I401" i="1"/>
  <c r="R401" i="1" s="1"/>
  <c r="T401" i="1"/>
  <c r="AC401" i="1"/>
  <c r="AE401" i="1"/>
  <c r="AD401" i="1" s="1"/>
  <c r="AF401" i="1"/>
  <c r="AB401" i="1" s="1"/>
  <c r="AG401" i="1"/>
  <c r="AH401" i="1"/>
  <c r="AI401" i="1"/>
  <c r="AJ401" i="1"/>
  <c r="CP401" i="1"/>
  <c r="CQ401" i="1"/>
  <c r="CR401" i="1"/>
  <c r="CS401" i="1"/>
  <c r="CT401" i="1"/>
  <c r="S401" i="1" s="1"/>
  <c r="CU401" i="1"/>
  <c r="CV401" i="1"/>
  <c r="CW401" i="1"/>
  <c r="V401" i="1" s="1"/>
  <c r="CX401" i="1"/>
  <c r="CY401" i="1"/>
  <c r="X401" i="1" s="1"/>
  <c r="CZ401" i="1"/>
  <c r="Y401" i="1" s="1"/>
  <c r="GL401" i="1"/>
  <c r="GN401" i="1"/>
  <c r="GP401" i="1"/>
  <c r="GV401" i="1"/>
  <c r="HC401" i="1"/>
  <c r="I402" i="1"/>
  <c r="P402" i="1" s="1"/>
  <c r="K402" i="1"/>
  <c r="V402" i="1"/>
  <c r="AC402" i="1"/>
  <c r="AD402" i="1"/>
  <c r="AE402" i="1"/>
  <c r="AF402" i="1"/>
  <c r="AG402" i="1"/>
  <c r="CU402" i="1" s="1"/>
  <c r="T402" i="1" s="1"/>
  <c r="AH402" i="1"/>
  <c r="CV402" i="1" s="1"/>
  <c r="U402" i="1" s="1"/>
  <c r="AI402" i="1"/>
  <c r="CW402" i="1" s="1"/>
  <c r="AJ402" i="1"/>
  <c r="CQ402" i="1"/>
  <c r="CR402" i="1"/>
  <c r="CS402" i="1"/>
  <c r="R402" i="1" s="1"/>
  <c r="CT402" i="1"/>
  <c r="CX402" i="1"/>
  <c r="W402" i="1" s="1"/>
  <c r="CY402" i="1"/>
  <c r="X402" i="1" s="1"/>
  <c r="CZ402" i="1"/>
  <c r="Y402" i="1" s="1"/>
  <c r="GL402" i="1"/>
  <c r="GO402" i="1"/>
  <c r="GP402" i="1"/>
  <c r="GV402" i="1"/>
  <c r="HC402" i="1" s="1"/>
  <c r="GX402" i="1" s="1"/>
  <c r="C403" i="1"/>
  <c r="D403" i="1"/>
  <c r="I403" i="1"/>
  <c r="K403" i="1"/>
  <c r="AC403" i="1"/>
  <c r="AE403" i="1"/>
  <c r="AD403" i="1" s="1"/>
  <c r="AF403" i="1"/>
  <c r="AG403" i="1"/>
  <c r="CU403" i="1" s="1"/>
  <c r="T403" i="1" s="1"/>
  <c r="AH403" i="1"/>
  <c r="AI403" i="1"/>
  <c r="AJ403" i="1"/>
  <c r="CQ403" i="1"/>
  <c r="CR403" i="1"/>
  <c r="CS403" i="1"/>
  <c r="CT403" i="1"/>
  <c r="CV403" i="1"/>
  <c r="CW403" i="1"/>
  <c r="CX403" i="1"/>
  <c r="W403" i="1" s="1"/>
  <c r="GL403" i="1"/>
  <c r="GN403" i="1"/>
  <c r="GP403" i="1"/>
  <c r="GV403" i="1"/>
  <c r="HC403" i="1" s="1"/>
  <c r="GX403" i="1" s="1"/>
  <c r="I404" i="1"/>
  <c r="Q404" i="1"/>
  <c r="V404" i="1"/>
  <c r="W404" i="1"/>
  <c r="Y404" i="1"/>
  <c r="AC404" i="1"/>
  <c r="AE404" i="1"/>
  <c r="AD404" i="1" s="1"/>
  <c r="AB404" i="1" s="1"/>
  <c r="AF404" i="1"/>
  <c r="AG404" i="1"/>
  <c r="AH404" i="1"/>
  <c r="AI404" i="1"/>
  <c r="AJ404" i="1"/>
  <c r="CP404" i="1"/>
  <c r="CQ404" i="1"/>
  <c r="CR404" i="1"/>
  <c r="CS404" i="1"/>
  <c r="R404" i="1" s="1"/>
  <c r="CT404" i="1"/>
  <c r="S404" i="1" s="1"/>
  <c r="CU404" i="1"/>
  <c r="T404" i="1" s="1"/>
  <c r="CV404" i="1"/>
  <c r="U404" i="1" s="1"/>
  <c r="CW404" i="1"/>
  <c r="CX404" i="1"/>
  <c r="CY404" i="1"/>
  <c r="X404" i="1" s="1"/>
  <c r="CZ404" i="1"/>
  <c r="GL404" i="1"/>
  <c r="GN404" i="1"/>
  <c r="GP404" i="1"/>
  <c r="GV404" i="1"/>
  <c r="HC404" i="1"/>
  <c r="GX404" i="1" s="1"/>
  <c r="I405" i="1"/>
  <c r="K405" i="1"/>
  <c r="Q405" i="1"/>
  <c r="R405" i="1"/>
  <c r="T405" i="1"/>
  <c r="X405" i="1"/>
  <c r="AC405" i="1"/>
  <c r="AE405" i="1"/>
  <c r="AD405" i="1" s="1"/>
  <c r="AF405" i="1"/>
  <c r="AG405" i="1"/>
  <c r="AH405" i="1"/>
  <c r="AI405" i="1"/>
  <c r="CW405" i="1" s="1"/>
  <c r="V405" i="1" s="1"/>
  <c r="AJ405" i="1"/>
  <c r="CX405" i="1" s="1"/>
  <c r="W405" i="1" s="1"/>
  <c r="CQ405" i="1"/>
  <c r="P405" i="1" s="1"/>
  <c r="CP405" i="1" s="1"/>
  <c r="O405" i="1" s="1"/>
  <c r="GM405" i="1" s="1"/>
  <c r="GN405" i="1" s="1"/>
  <c r="CR405" i="1"/>
  <c r="CS405" i="1"/>
  <c r="CT405" i="1"/>
  <c r="S405" i="1" s="1"/>
  <c r="CU405" i="1"/>
  <c r="CV405" i="1"/>
  <c r="U405" i="1" s="1"/>
  <c r="CY405" i="1"/>
  <c r="CZ405" i="1"/>
  <c r="Y405" i="1" s="1"/>
  <c r="GL405" i="1"/>
  <c r="GO405" i="1"/>
  <c r="GP405" i="1"/>
  <c r="GV405" i="1"/>
  <c r="HC405" i="1"/>
  <c r="GX405" i="1" s="1"/>
  <c r="B407" i="1"/>
  <c r="B396" i="1" s="1"/>
  <c r="C407" i="1"/>
  <c r="D407" i="1"/>
  <c r="D396" i="1" s="1"/>
  <c r="F407" i="1"/>
  <c r="G407" i="1"/>
  <c r="G396" i="1" s="1"/>
  <c r="O407" i="1"/>
  <c r="O396" i="1" s="1"/>
  <c r="AB407" i="1"/>
  <c r="AB396" i="1" s="1"/>
  <c r="AC407" i="1"/>
  <c r="AC396" i="1" s="1"/>
  <c r="AD407" i="1"/>
  <c r="Q407" i="1" s="1"/>
  <c r="Q396" i="1" s="1"/>
  <c r="AE407" i="1"/>
  <c r="AE396" i="1" s="1"/>
  <c r="AF407" i="1"/>
  <c r="AF396" i="1" s="1"/>
  <c r="AG407" i="1"/>
  <c r="AH407" i="1"/>
  <c r="AH396" i="1" s="1"/>
  <c r="AI407" i="1"/>
  <c r="AI396" i="1" s="1"/>
  <c r="AJ407" i="1"/>
  <c r="AK407" i="1"/>
  <c r="AK396" i="1" s="1"/>
  <c r="AL407" i="1"/>
  <c r="AL396" i="1" s="1"/>
  <c r="AO407" i="1"/>
  <c r="AP407" i="1"/>
  <c r="F416" i="1" s="1"/>
  <c r="BA407" i="1"/>
  <c r="BA396" i="1" s="1"/>
  <c r="BB407" i="1"/>
  <c r="F420" i="1" s="1"/>
  <c r="BX407" i="1"/>
  <c r="BX396" i="1" s="1"/>
  <c r="BY407" i="1"/>
  <c r="BY396" i="1" s="1"/>
  <c r="BZ407" i="1"/>
  <c r="BZ396" i="1" s="1"/>
  <c r="CA407" i="1"/>
  <c r="CA396" i="1" s="1"/>
  <c r="CB407" i="1"/>
  <c r="CC407" i="1"/>
  <c r="CC396" i="1" s="1"/>
  <c r="CD407" i="1"/>
  <c r="CD396" i="1" s="1"/>
  <c r="CJ407" i="1"/>
  <c r="CJ396" i="1" s="1"/>
  <c r="CK407" i="1"/>
  <c r="CK396" i="1" s="1"/>
  <c r="CL407" i="1"/>
  <c r="BC407" i="1" s="1"/>
  <c r="CM407" i="1"/>
  <c r="BD407" i="1" s="1"/>
  <c r="F419" i="1"/>
  <c r="F427" i="1"/>
  <c r="D437" i="1"/>
  <c r="E439" i="1"/>
  <c r="Z439" i="1"/>
  <c r="AA439" i="1"/>
  <c r="AM439" i="1"/>
  <c r="AN439" i="1"/>
  <c r="BE439" i="1"/>
  <c r="BF439" i="1"/>
  <c r="BG439" i="1"/>
  <c r="BH439" i="1"/>
  <c r="BI439" i="1"/>
  <c r="BJ439" i="1"/>
  <c r="BK439" i="1"/>
  <c r="BL439" i="1"/>
  <c r="BM439" i="1"/>
  <c r="BN439" i="1"/>
  <c r="BO439" i="1"/>
  <c r="BP439" i="1"/>
  <c r="BQ439" i="1"/>
  <c r="BR439" i="1"/>
  <c r="BS439" i="1"/>
  <c r="BT439" i="1"/>
  <c r="BU439" i="1"/>
  <c r="BV439" i="1"/>
  <c r="BW439" i="1"/>
  <c r="CN439" i="1"/>
  <c r="CO439" i="1"/>
  <c r="CP439" i="1"/>
  <c r="CQ439" i="1"/>
  <c r="CR439" i="1"/>
  <c r="CS439" i="1"/>
  <c r="CT439" i="1"/>
  <c r="CU439" i="1"/>
  <c r="CV439" i="1"/>
  <c r="CW439" i="1"/>
  <c r="CX439" i="1"/>
  <c r="CY439" i="1"/>
  <c r="CZ439" i="1"/>
  <c r="DA439" i="1"/>
  <c r="DB439" i="1"/>
  <c r="DC439" i="1"/>
  <c r="DD439" i="1"/>
  <c r="DE439" i="1"/>
  <c r="DF439" i="1"/>
  <c r="DG439" i="1"/>
  <c r="DH439" i="1"/>
  <c r="DI439" i="1"/>
  <c r="DJ439" i="1"/>
  <c r="DK439" i="1"/>
  <c r="DL439" i="1"/>
  <c r="DM439" i="1"/>
  <c r="DN439" i="1"/>
  <c r="DO439" i="1"/>
  <c r="DP439" i="1"/>
  <c r="DQ439" i="1"/>
  <c r="DR439" i="1"/>
  <c r="DS439" i="1"/>
  <c r="DT439" i="1"/>
  <c r="DU439" i="1"/>
  <c r="DV439" i="1"/>
  <c r="DW439" i="1"/>
  <c r="DX439" i="1"/>
  <c r="DY439" i="1"/>
  <c r="DZ439" i="1"/>
  <c r="EA439" i="1"/>
  <c r="EB439" i="1"/>
  <c r="EC439" i="1"/>
  <c r="ED439" i="1"/>
  <c r="EE439" i="1"/>
  <c r="EF439" i="1"/>
  <c r="EG439" i="1"/>
  <c r="EH439" i="1"/>
  <c r="EI439" i="1"/>
  <c r="EJ439" i="1"/>
  <c r="EK439" i="1"/>
  <c r="EL439" i="1"/>
  <c r="EM439" i="1"/>
  <c r="EN439" i="1"/>
  <c r="EO439" i="1"/>
  <c r="EP439" i="1"/>
  <c r="EQ439" i="1"/>
  <c r="ER439" i="1"/>
  <c r="ES439" i="1"/>
  <c r="ET439" i="1"/>
  <c r="EU439" i="1"/>
  <c r="EV439" i="1"/>
  <c r="EW439" i="1"/>
  <c r="EX439" i="1"/>
  <c r="EY439" i="1"/>
  <c r="EZ439" i="1"/>
  <c r="FA439" i="1"/>
  <c r="FB439" i="1"/>
  <c r="FC439" i="1"/>
  <c r="FD439" i="1"/>
  <c r="FE439" i="1"/>
  <c r="FF439" i="1"/>
  <c r="FG439" i="1"/>
  <c r="FH439" i="1"/>
  <c r="FI439" i="1"/>
  <c r="FJ439" i="1"/>
  <c r="FK439" i="1"/>
  <c r="FL439" i="1"/>
  <c r="FM439" i="1"/>
  <c r="FN439" i="1"/>
  <c r="FO439" i="1"/>
  <c r="FP439" i="1"/>
  <c r="FQ439" i="1"/>
  <c r="FR439" i="1"/>
  <c r="FS439" i="1"/>
  <c r="FT439" i="1"/>
  <c r="FU439" i="1"/>
  <c r="FV439" i="1"/>
  <c r="FW439" i="1"/>
  <c r="FX439" i="1"/>
  <c r="FY439" i="1"/>
  <c r="FZ439" i="1"/>
  <c r="GA439" i="1"/>
  <c r="GB439" i="1"/>
  <c r="GC439" i="1"/>
  <c r="GD439" i="1"/>
  <c r="GE439" i="1"/>
  <c r="GF439" i="1"/>
  <c r="GG439" i="1"/>
  <c r="GH439" i="1"/>
  <c r="GI439" i="1"/>
  <c r="GJ439" i="1"/>
  <c r="GK439" i="1"/>
  <c r="GL439" i="1"/>
  <c r="GM439" i="1"/>
  <c r="GN439" i="1"/>
  <c r="GO439" i="1"/>
  <c r="GP439" i="1"/>
  <c r="GQ439" i="1"/>
  <c r="GR439" i="1"/>
  <c r="GS439" i="1"/>
  <c r="GT439" i="1"/>
  <c r="GU439" i="1"/>
  <c r="GV439" i="1"/>
  <c r="GW439" i="1"/>
  <c r="GX439" i="1"/>
  <c r="C441" i="1"/>
  <c r="D441" i="1"/>
  <c r="I441" i="1"/>
  <c r="K441" i="1"/>
  <c r="T441" i="1"/>
  <c r="V441" i="1"/>
  <c r="AC441" i="1"/>
  <c r="AE441" i="1"/>
  <c r="AD441" i="1" s="1"/>
  <c r="AF441" i="1"/>
  <c r="AG441" i="1"/>
  <c r="AH441" i="1"/>
  <c r="AI441" i="1"/>
  <c r="AJ441" i="1"/>
  <c r="CX441" i="1" s="1"/>
  <c r="W441" i="1" s="1"/>
  <c r="CQ441" i="1"/>
  <c r="CR441" i="1"/>
  <c r="CS441" i="1"/>
  <c r="CT441" i="1"/>
  <c r="CU441" i="1"/>
  <c r="CV441" i="1"/>
  <c r="CW441" i="1"/>
  <c r="GL441" i="1"/>
  <c r="GO441" i="1"/>
  <c r="GP441" i="1"/>
  <c r="GV441" i="1"/>
  <c r="HC441" i="1"/>
  <c r="GX441" i="1" s="1"/>
  <c r="C442" i="1"/>
  <c r="D442" i="1"/>
  <c r="I442" i="1"/>
  <c r="K442" i="1"/>
  <c r="V442" i="1"/>
  <c r="AC442" i="1"/>
  <c r="AD442" i="1"/>
  <c r="AE442" i="1"/>
  <c r="AF442" i="1"/>
  <c r="AG442" i="1"/>
  <c r="CU442" i="1" s="1"/>
  <c r="T442" i="1" s="1"/>
  <c r="AH442" i="1"/>
  <c r="AI442" i="1"/>
  <c r="AJ442" i="1"/>
  <c r="CX442" i="1" s="1"/>
  <c r="W442" i="1" s="1"/>
  <c r="CQ442" i="1"/>
  <c r="CR442" i="1"/>
  <c r="CS442" i="1"/>
  <c r="CT442" i="1"/>
  <c r="CV442" i="1"/>
  <c r="CW442" i="1"/>
  <c r="GL442" i="1"/>
  <c r="GO442" i="1"/>
  <c r="GP442" i="1"/>
  <c r="GV442" i="1"/>
  <c r="HC442" i="1" s="1"/>
  <c r="GX442" i="1" s="1"/>
  <c r="C443" i="1"/>
  <c r="D443" i="1"/>
  <c r="I443" i="1"/>
  <c r="K443" i="1"/>
  <c r="AC443" i="1"/>
  <c r="AE443" i="1"/>
  <c r="AD443" i="1" s="1"/>
  <c r="AF443" i="1"/>
  <c r="AG443" i="1"/>
  <c r="CU443" i="1" s="1"/>
  <c r="T443" i="1" s="1"/>
  <c r="AH443" i="1"/>
  <c r="AI443" i="1"/>
  <c r="AJ443" i="1"/>
  <c r="CQ443" i="1"/>
  <c r="CR443" i="1"/>
  <c r="CS443" i="1"/>
  <c r="CT443" i="1"/>
  <c r="CV443" i="1"/>
  <c r="CW443" i="1"/>
  <c r="CX443" i="1"/>
  <c r="W443" i="1" s="1"/>
  <c r="GL443" i="1"/>
  <c r="GN443" i="1"/>
  <c r="GP443" i="1"/>
  <c r="GV443" i="1"/>
  <c r="HC443" i="1" s="1"/>
  <c r="GX443" i="1" s="1"/>
  <c r="I444" i="1"/>
  <c r="T444" i="1" s="1"/>
  <c r="Y444" i="1"/>
  <c r="AC444" i="1"/>
  <c r="AE444" i="1"/>
  <c r="AD444" i="1" s="1"/>
  <c r="AB444" i="1" s="1"/>
  <c r="AF444" i="1"/>
  <c r="AG444" i="1"/>
  <c r="AH444" i="1"/>
  <c r="AI444" i="1"/>
  <c r="AJ444" i="1"/>
  <c r="CP444" i="1"/>
  <c r="CQ444" i="1"/>
  <c r="CR444" i="1"/>
  <c r="CS444" i="1"/>
  <c r="R444" i="1" s="1"/>
  <c r="CT444" i="1"/>
  <c r="S444" i="1" s="1"/>
  <c r="CU444" i="1"/>
  <c r="CV444" i="1"/>
  <c r="U444" i="1" s="1"/>
  <c r="CW444" i="1"/>
  <c r="CX444" i="1"/>
  <c r="CY444" i="1"/>
  <c r="X444" i="1" s="1"/>
  <c r="CZ444" i="1"/>
  <c r="GL444" i="1"/>
  <c r="GN444" i="1"/>
  <c r="GP444" i="1"/>
  <c r="GV444" i="1"/>
  <c r="HC444" i="1"/>
  <c r="GX444" i="1" s="1"/>
  <c r="I445" i="1"/>
  <c r="K445" i="1"/>
  <c r="Q445" i="1"/>
  <c r="R445" i="1"/>
  <c r="U445" i="1"/>
  <c r="W445" i="1"/>
  <c r="X445" i="1"/>
  <c r="AC445" i="1"/>
  <c r="AE445" i="1"/>
  <c r="AD445" i="1" s="1"/>
  <c r="AF445" i="1"/>
  <c r="AG445" i="1"/>
  <c r="CU445" i="1" s="1"/>
  <c r="T445" i="1" s="1"/>
  <c r="AH445" i="1"/>
  <c r="AI445" i="1"/>
  <c r="CW445" i="1" s="1"/>
  <c r="V445" i="1" s="1"/>
  <c r="AJ445" i="1"/>
  <c r="CQ445" i="1"/>
  <c r="P445" i="1" s="1"/>
  <c r="CR445" i="1"/>
  <c r="CS445" i="1"/>
  <c r="CT445" i="1"/>
  <c r="S445" i="1" s="1"/>
  <c r="CV445" i="1"/>
  <c r="CX445" i="1"/>
  <c r="CY445" i="1"/>
  <c r="CZ445" i="1"/>
  <c r="Y445" i="1" s="1"/>
  <c r="GL445" i="1"/>
  <c r="GO445" i="1"/>
  <c r="GP445" i="1"/>
  <c r="GV445" i="1"/>
  <c r="HC445" i="1" s="1"/>
  <c r="GX445" i="1" s="1"/>
  <c r="C446" i="1"/>
  <c r="D446" i="1"/>
  <c r="I446" i="1"/>
  <c r="K446" i="1"/>
  <c r="T446" i="1"/>
  <c r="AC446" i="1"/>
  <c r="AE446" i="1"/>
  <c r="AD446" i="1" s="1"/>
  <c r="AF446" i="1"/>
  <c r="AG446" i="1"/>
  <c r="AH446" i="1"/>
  <c r="AI446" i="1"/>
  <c r="AJ446" i="1"/>
  <c r="CX446" i="1" s="1"/>
  <c r="W446" i="1" s="1"/>
  <c r="CQ446" i="1"/>
  <c r="CR446" i="1"/>
  <c r="CS446" i="1"/>
  <c r="CT446" i="1"/>
  <c r="CU446" i="1"/>
  <c r="CV446" i="1"/>
  <c r="CW446" i="1"/>
  <c r="GL446" i="1"/>
  <c r="GN446" i="1"/>
  <c r="GP446" i="1"/>
  <c r="GV446" i="1"/>
  <c r="HC446" i="1"/>
  <c r="GX446" i="1" s="1"/>
  <c r="I447" i="1"/>
  <c r="U447" i="1" s="1"/>
  <c r="R447" i="1"/>
  <c r="S447" i="1"/>
  <c r="V447" i="1"/>
  <c r="X447" i="1"/>
  <c r="Y447" i="1"/>
  <c r="AC447" i="1"/>
  <c r="AD447" i="1"/>
  <c r="AB447" i="1" s="1"/>
  <c r="AE447" i="1"/>
  <c r="AF447" i="1"/>
  <c r="AG447" i="1"/>
  <c r="AH447" i="1"/>
  <c r="AI447" i="1"/>
  <c r="AJ447" i="1"/>
  <c r="CP447" i="1"/>
  <c r="CQ447" i="1"/>
  <c r="CR447" i="1"/>
  <c r="Q447" i="1" s="1"/>
  <c r="CS447" i="1"/>
  <c r="CT447" i="1"/>
  <c r="CU447" i="1"/>
  <c r="T447" i="1" s="1"/>
  <c r="CV447" i="1"/>
  <c r="CW447" i="1"/>
  <c r="CX447" i="1"/>
  <c r="W447" i="1" s="1"/>
  <c r="CY447" i="1"/>
  <c r="CZ447" i="1"/>
  <c r="GL447" i="1"/>
  <c r="GN447" i="1"/>
  <c r="GP447" i="1"/>
  <c r="GV447" i="1"/>
  <c r="GX447" i="1"/>
  <c r="HC447" i="1"/>
  <c r="I448" i="1"/>
  <c r="P448" i="1" s="1"/>
  <c r="K448" i="1"/>
  <c r="Q448" i="1"/>
  <c r="W448" i="1"/>
  <c r="Y448" i="1"/>
  <c r="AC448" i="1"/>
  <c r="AE448" i="1"/>
  <c r="AD448" i="1" s="1"/>
  <c r="AB448" i="1" s="1"/>
  <c r="AF448" i="1"/>
  <c r="AG448" i="1"/>
  <c r="CU448" i="1" s="1"/>
  <c r="T448" i="1" s="1"/>
  <c r="AH448" i="1"/>
  <c r="AI448" i="1"/>
  <c r="CW448" i="1" s="1"/>
  <c r="V448" i="1" s="1"/>
  <c r="AJ448" i="1"/>
  <c r="CQ448" i="1"/>
  <c r="CR448" i="1"/>
  <c r="CS448" i="1"/>
  <c r="R448" i="1" s="1"/>
  <c r="CT448" i="1"/>
  <c r="CV448" i="1"/>
  <c r="U448" i="1" s="1"/>
  <c r="CX448" i="1"/>
  <c r="CY448" i="1"/>
  <c r="X448" i="1" s="1"/>
  <c r="CZ448" i="1"/>
  <c r="GL448" i="1"/>
  <c r="GO448" i="1"/>
  <c r="GP448" i="1"/>
  <c r="GV448" i="1"/>
  <c r="HC448" i="1"/>
  <c r="GX448" i="1" s="1"/>
  <c r="I449" i="1"/>
  <c r="K449" i="1"/>
  <c r="R449" i="1"/>
  <c r="T449" i="1"/>
  <c r="X449" i="1"/>
  <c r="AC449" i="1"/>
  <c r="AB449" i="1" s="1"/>
  <c r="AD449" i="1"/>
  <c r="AE449" i="1"/>
  <c r="AF449" i="1"/>
  <c r="AG449" i="1"/>
  <c r="AH449" i="1"/>
  <c r="CV449" i="1" s="1"/>
  <c r="U449" i="1" s="1"/>
  <c r="AI449" i="1"/>
  <c r="AJ449" i="1"/>
  <c r="CX449" i="1" s="1"/>
  <c r="W449" i="1" s="1"/>
  <c r="CQ449" i="1"/>
  <c r="P449" i="1" s="1"/>
  <c r="CR449" i="1"/>
  <c r="Q449" i="1" s="1"/>
  <c r="CS449" i="1"/>
  <c r="CT449" i="1"/>
  <c r="S449" i="1" s="1"/>
  <c r="CU449" i="1"/>
  <c r="CW449" i="1"/>
  <c r="V449" i="1" s="1"/>
  <c r="CY449" i="1"/>
  <c r="CZ449" i="1"/>
  <c r="Y449" i="1" s="1"/>
  <c r="GL449" i="1"/>
  <c r="GO449" i="1"/>
  <c r="GP449" i="1"/>
  <c r="GV449" i="1"/>
  <c r="HC449" i="1" s="1"/>
  <c r="GX449" i="1" s="1"/>
  <c r="B451" i="1"/>
  <c r="B439" i="1" s="1"/>
  <c r="C451" i="1"/>
  <c r="C439" i="1" s="1"/>
  <c r="D451" i="1"/>
  <c r="D439" i="1" s="1"/>
  <c r="F451" i="1"/>
  <c r="F439" i="1" s="1"/>
  <c r="G451" i="1"/>
  <c r="G439" i="1" s="1"/>
  <c r="P451" i="1"/>
  <c r="P439" i="1" s="1"/>
  <c r="AB451" i="1"/>
  <c r="O451" i="1" s="1"/>
  <c r="AC451" i="1"/>
  <c r="AC439" i="1" s="1"/>
  <c r="AD451" i="1"/>
  <c r="AD439" i="1" s="1"/>
  <c r="AE451" i="1"/>
  <c r="AE439" i="1" s="1"/>
  <c r="AF451" i="1"/>
  <c r="AF439" i="1" s="1"/>
  <c r="AG451" i="1"/>
  <c r="AG439" i="1" s="1"/>
  <c r="AH451" i="1"/>
  <c r="AH439" i="1" s="1"/>
  <c r="AI451" i="1"/>
  <c r="AI439" i="1" s="1"/>
  <c r="AJ451" i="1"/>
  <c r="W451" i="1" s="1"/>
  <c r="W439" i="1" s="1"/>
  <c r="AK451" i="1"/>
  <c r="X451" i="1" s="1"/>
  <c r="X439" i="1" s="1"/>
  <c r="AL451" i="1"/>
  <c r="AL439" i="1" s="1"/>
  <c r="AO451" i="1"/>
  <c r="AO439" i="1" s="1"/>
  <c r="BA451" i="1"/>
  <c r="F471" i="1" s="1"/>
  <c r="BD451" i="1"/>
  <c r="BX451" i="1"/>
  <c r="BY451" i="1"/>
  <c r="AP451" i="1" s="1"/>
  <c r="AP439" i="1" s="1"/>
  <c r="BZ451" i="1"/>
  <c r="BZ439" i="1" s="1"/>
  <c r="CA451" i="1"/>
  <c r="CA439" i="1" s="1"/>
  <c r="CB451" i="1"/>
  <c r="CB439" i="1" s="1"/>
  <c r="CC451" i="1"/>
  <c r="CC439" i="1" s="1"/>
  <c r="CD451" i="1"/>
  <c r="CD439" i="1" s="1"/>
  <c r="CE451" i="1"/>
  <c r="CE439" i="1" s="1"/>
  <c r="CF451" i="1"/>
  <c r="CF439" i="1" s="1"/>
  <c r="CJ451" i="1"/>
  <c r="CJ439" i="1" s="1"/>
  <c r="CK451" i="1"/>
  <c r="BB451" i="1" s="1"/>
  <c r="CL451" i="1"/>
  <c r="CL439" i="1" s="1"/>
  <c r="CM451" i="1"/>
  <c r="CM439" i="1" s="1"/>
  <c r="F460" i="1"/>
  <c r="D481" i="1"/>
  <c r="B483" i="1"/>
  <c r="E483" i="1"/>
  <c r="Z483" i="1"/>
  <c r="AA483" i="1"/>
  <c r="AM483" i="1"/>
  <c r="AN483" i="1"/>
  <c r="BE483" i="1"/>
  <c r="BF483" i="1"/>
  <c r="BG483" i="1"/>
  <c r="BH483" i="1"/>
  <c r="BI483" i="1"/>
  <c r="BJ483" i="1"/>
  <c r="BK483" i="1"/>
  <c r="BL483" i="1"/>
  <c r="BM483" i="1"/>
  <c r="BN483" i="1"/>
  <c r="BO483" i="1"/>
  <c r="BP483" i="1"/>
  <c r="BQ483" i="1"/>
  <c r="BR483" i="1"/>
  <c r="BS483" i="1"/>
  <c r="BT483" i="1"/>
  <c r="BU483" i="1"/>
  <c r="BV483" i="1"/>
  <c r="BW483" i="1"/>
  <c r="CN483" i="1"/>
  <c r="CO483" i="1"/>
  <c r="CP483" i="1"/>
  <c r="CQ483" i="1"/>
  <c r="CR483" i="1"/>
  <c r="CS483" i="1"/>
  <c r="CT483" i="1"/>
  <c r="CU483" i="1"/>
  <c r="CV483" i="1"/>
  <c r="CW483" i="1"/>
  <c r="CX483" i="1"/>
  <c r="CY483" i="1"/>
  <c r="CZ483" i="1"/>
  <c r="DA483" i="1"/>
  <c r="DB483" i="1"/>
  <c r="DC483" i="1"/>
  <c r="DD483" i="1"/>
  <c r="DE483" i="1"/>
  <c r="DF483" i="1"/>
  <c r="DG483" i="1"/>
  <c r="DH483" i="1"/>
  <c r="DI483" i="1"/>
  <c r="DJ483" i="1"/>
  <c r="DK483" i="1"/>
  <c r="DL483" i="1"/>
  <c r="DM483" i="1"/>
  <c r="DN483" i="1"/>
  <c r="DO483" i="1"/>
  <c r="DP483" i="1"/>
  <c r="DQ483" i="1"/>
  <c r="DR483" i="1"/>
  <c r="DS483" i="1"/>
  <c r="DT483" i="1"/>
  <c r="DU483" i="1"/>
  <c r="DV483" i="1"/>
  <c r="DW483" i="1"/>
  <c r="DX483" i="1"/>
  <c r="DY483" i="1"/>
  <c r="DZ483" i="1"/>
  <c r="EA483" i="1"/>
  <c r="EB483" i="1"/>
  <c r="EC483" i="1"/>
  <c r="ED483" i="1"/>
  <c r="EE483" i="1"/>
  <c r="EF483" i="1"/>
  <c r="EG483" i="1"/>
  <c r="EH483" i="1"/>
  <c r="EI483" i="1"/>
  <c r="EJ483" i="1"/>
  <c r="EK483" i="1"/>
  <c r="EL483" i="1"/>
  <c r="EM483" i="1"/>
  <c r="EN483" i="1"/>
  <c r="EO483" i="1"/>
  <c r="EP483" i="1"/>
  <c r="EQ483" i="1"/>
  <c r="ER483" i="1"/>
  <c r="ES483" i="1"/>
  <c r="ET483" i="1"/>
  <c r="EU483" i="1"/>
  <c r="EV483" i="1"/>
  <c r="EW483" i="1"/>
  <c r="EX483" i="1"/>
  <c r="EY483" i="1"/>
  <c r="EZ483" i="1"/>
  <c r="FA483" i="1"/>
  <c r="FB483" i="1"/>
  <c r="FC483" i="1"/>
  <c r="FD483" i="1"/>
  <c r="FE483" i="1"/>
  <c r="FF483" i="1"/>
  <c r="FG483" i="1"/>
  <c r="FH483" i="1"/>
  <c r="FI483" i="1"/>
  <c r="FJ483" i="1"/>
  <c r="FK483" i="1"/>
  <c r="FL483" i="1"/>
  <c r="FM483" i="1"/>
  <c r="FN483" i="1"/>
  <c r="FO483" i="1"/>
  <c r="FP483" i="1"/>
  <c r="FQ483" i="1"/>
  <c r="FR483" i="1"/>
  <c r="FS483" i="1"/>
  <c r="FT483" i="1"/>
  <c r="FU483" i="1"/>
  <c r="FV483" i="1"/>
  <c r="FW483" i="1"/>
  <c r="FX483" i="1"/>
  <c r="FY483" i="1"/>
  <c r="FZ483" i="1"/>
  <c r="GA483" i="1"/>
  <c r="GB483" i="1"/>
  <c r="GC483" i="1"/>
  <c r="GD483" i="1"/>
  <c r="GE483" i="1"/>
  <c r="GF483" i="1"/>
  <c r="GG483" i="1"/>
  <c r="GH483" i="1"/>
  <c r="GI483" i="1"/>
  <c r="GJ483" i="1"/>
  <c r="GK483" i="1"/>
  <c r="GL483" i="1"/>
  <c r="GM483" i="1"/>
  <c r="GN483" i="1"/>
  <c r="GO483" i="1"/>
  <c r="GP483" i="1"/>
  <c r="GQ483" i="1"/>
  <c r="GR483" i="1"/>
  <c r="GS483" i="1"/>
  <c r="GT483" i="1"/>
  <c r="GU483" i="1"/>
  <c r="GV483" i="1"/>
  <c r="GW483" i="1"/>
  <c r="GX483" i="1"/>
  <c r="C485" i="1"/>
  <c r="D485" i="1"/>
  <c r="U485" i="1"/>
  <c r="V485" i="1"/>
  <c r="AC485" i="1"/>
  <c r="AE485" i="1"/>
  <c r="AD485" i="1" s="1"/>
  <c r="AF485" i="1"/>
  <c r="AG485" i="1"/>
  <c r="AH485" i="1"/>
  <c r="AI485" i="1"/>
  <c r="AJ485" i="1"/>
  <c r="CQ485" i="1"/>
  <c r="CR485" i="1"/>
  <c r="CS485" i="1"/>
  <c r="CT485" i="1"/>
  <c r="CU485" i="1"/>
  <c r="T485" i="1" s="1"/>
  <c r="CV485" i="1"/>
  <c r="CW485" i="1"/>
  <c r="CX485" i="1"/>
  <c r="W485" i="1" s="1"/>
  <c r="GL485" i="1"/>
  <c r="GO485" i="1"/>
  <c r="GP485" i="1"/>
  <c r="GV485" i="1"/>
  <c r="HC485" i="1" s="1"/>
  <c r="GX485" i="1"/>
  <c r="C486" i="1"/>
  <c r="D486" i="1"/>
  <c r="T486" i="1"/>
  <c r="AG490" i="1" s="1"/>
  <c r="AG483" i="1" s="1"/>
  <c r="U486" i="1"/>
  <c r="G157" i="9" s="1"/>
  <c r="V486" i="1"/>
  <c r="G160" i="9" s="1"/>
  <c r="W486" i="1"/>
  <c r="AC486" i="1"/>
  <c r="AE486" i="1"/>
  <c r="AD486" i="1" s="1"/>
  <c r="AF486" i="1"/>
  <c r="AG486" i="1"/>
  <c r="CU486" i="1" s="1"/>
  <c r="AH486" i="1"/>
  <c r="AI486" i="1"/>
  <c r="AJ486" i="1"/>
  <c r="CQ486" i="1"/>
  <c r="CR486" i="1"/>
  <c r="CS486" i="1"/>
  <c r="CT486" i="1"/>
  <c r="CV486" i="1"/>
  <c r="CW486" i="1"/>
  <c r="CX486" i="1"/>
  <c r="GL486" i="1"/>
  <c r="GO486" i="1"/>
  <c r="GP486" i="1"/>
  <c r="GV486" i="1"/>
  <c r="HC486" i="1"/>
  <c r="GX486" i="1" s="1"/>
  <c r="C487" i="1"/>
  <c r="D487" i="1"/>
  <c r="T487" i="1"/>
  <c r="AC487" i="1"/>
  <c r="AE487" i="1"/>
  <c r="AD487" i="1" s="1"/>
  <c r="AF487" i="1"/>
  <c r="AG487" i="1"/>
  <c r="AH487" i="1"/>
  <c r="AI487" i="1"/>
  <c r="AJ487" i="1"/>
  <c r="CX487" i="1" s="1"/>
  <c r="W487" i="1" s="1"/>
  <c r="CQ487" i="1"/>
  <c r="CR487" i="1"/>
  <c r="CS487" i="1"/>
  <c r="CT487" i="1"/>
  <c r="CU487" i="1"/>
  <c r="CV487" i="1"/>
  <c r="CW487" i="1"/>
  <c r="GL487" i="1"/>
  <c r="BZ490" i="1" s="1"/>
  <c r="GO487" i="1"/>
  <c r="GP487" i="1"/>
  <c r="GV487" i="1"/>
  <c r="HC487" i="1" s="1"/>
  <c r="GX487" i="1" s="1"/>
  <c r="CJ490" i="1" s="1"/>
  <c r="C488" i="1"/>
  <c r="D488" i="1"/>
  <c r="U488" i="1"/>
  <c r="V488" i="1"/>
  <c r="AC488" i="1"/>
  <c r="AD488" i="1"/>
  <c r="AE488" i="1"/>
  <c r="AF488" i="1"/>
  <c r="AG488" i="1"/>
  <c r="CU488" i="1" s="1"/>
  <c r="T488" i="1" s="1"/>
  <c r="AH488" i="1"/>
  <c r="AI488" i="1"/>
  <c r="AJ488" i="1"/>
  <c r="CX488" i="1" s="1"/>
  <c r="W488" i="1" s="1"/>
  <c r="CQ488" i="1"/>
  <c r="CR488" i="1"/>
  <c r="CS488" i="1"/>
  <c r="CT488" i="1"/>
  <c r="CV488" i="1"/>
  <c r="CW488" i="1"/>
  <c r="GL488" i="1"/>
  <c r="GN488" i="1"/>
  <c r="GP488" i="1"/>
  <c r="GV488" i="1"/>
  <c r="HC488" i="1" s="1"/>
  <c r="GX488" i="1"/>
  <c r="B490" i="1"/>
  <c r="C490" i="1"/>
  <c r="C483" i="1" s="1"/>
  <c r="D490" i="1"/>
  <c r="D483" i="1" s="1"/>
  <c r="F490" i="1"/>
  <c r="F483" i="1" s="1"/>
  <c r="G490" i="1"/>
  <c r="G483" i="1" s="1"/>
  <c r="T490" i="1"/>
  <c r="AP490" i="1"/>
  <c r="F499" i="1" s="1"/>
  <c r="BB490" i="1"/>
  <c r="BB483" i="1" s="1"/>
  <c r="BX490" i="1"/>
  <c r="BX483" i="1" s="1"/>
  <c r="BY490" i="1"/>
  <c r="BY483" i="1" s="1"/>
  <c r="CD490" i="1"/>
  <c r="CK490" i="1"/>
  <c r="CK483" i="1" s="1"/>
  <c r="CL490" i="1"/>
  <c r="BC490" i="1" s="1"/>
  <c r="BC483" i="1" s="1"/>
  <c r="CM490" i="1"/>
  <c r="F503" i="1"/>
  <c r="D520" i="1"/>
  <c r="B522" i="1"/>
  <c r="C522" i="1"/>
  <c r="E522" i="1"/>
  <c r="F522" i="1"/>
  <c r="Z522" i="1"/>
  <c r="AA522" i="1"/>
  <c r="AM522" i="1"/>
  <c r="AN522" i="1"/>
  <c r="AT522" i="1"/>
  <c r="BE522" i="1"/>
  <c r="BF522" i="1"/>
  <c r="BG522" i="1"/>
  <c r="BH522" i="1"/>
  <c r="BI522" i="1"/>
  <c r="BJ522" i="1"/>
  <c r="BK522" i="1"/>
  <c r="BL522" i="1"/>
  <c r="BM522" i="1"/>
  <c r="BN522" i="1"/>
  <c r="BO522" i="1"/>
  <c r="BP522" i="1"/>
  <c r="BQ522" i="1"/>
  <c r="BR522" i="1"/>
  <c r="BS522" i="1"/>
  <c r="BT522" i="1"/>
  <c r="BU522" i="1"/>
  <c r="BV522" i="1"/>
  <c r="BW522" i="1"/>
  <c r="BX522" i="1"/>
  <c r="CC522" i="1"/>
  <c r="CN522" i="1"/>
  <c r="CO522" i="1"/>
  <c r="CP522" i="1"/>
  <c r="CQ522" i="1"/>
  <c r="CR522" i="1"/>
  <c r="CS522" i="1"/>
  <c r="CT522" i="1"/>
  <c r="CU522" i="1"/>
  <c r="CV522" i="1"/>
  <c r="CW522" i="1"/>
  <c r="CX522" i="1"/>
  <c r="CY522" i="1"/>
  <c r="CZ522" i="1"/>
  <c r="DA522" i="1"/>
  <c r="DB522" i="1"/>
  <c r="DC522" i="1"/>
  <c r="DD522" i="1"/>
  <c r="DE522" i="1"/>
  <c r="DF522" i="1"/>
  <c r="DG522" i="1"/>
  <c r="DH522" i="1"/>
  <c r="DI522" i="1"/>
  <c r="DJ522" i="1"/>
  <c r="DK522" i="1"/>
  <c r="DL522" i="1"/>
  <c r="DM522" i="1"/>
  <c r="DN522" i="1"/>
  <c r="DO522" i="1"/>
  <c r="DP522" i="1"/>
  <c r="DQ522" i="1"/>
  <c r="DR522" i="1"/>
  <c r="DS522" i="1"/>
  <c r="DT522" i="1"/>
  <c r="DU522" i="1"/>
  <c r="DV522" i="1"/>
  <c r="DW522" i="1"/>
  <c r="DX522" i="1"/>
  <c r="DY522" i="1"/>
  <c r="DZ522" i="1"/>
  <c r="EA522" i="1"/>
  <c r="EB522" i="1"/>
  <c r="EC522" i="1"/>
  <c r="ED522" i="1"/>
  <c r="EE522" i="1"/>
  <c r="EF522" i="1"/>
  <c r="EG522" i="1"/>
  <c r="EH522" i="1"/>
  <c r="EI522" i="1"/>
  <c r="EJ522" i="1"/>
  <c r="EK522" i="1"/>
  <c r="EL522" i="1"/>
  <c r="EM522" i="1"/>
  <c r="EN522" i="1"/>
  <c r="EO522" i="1"/>
  <c r="EP522" i="1"/>
  <c r="EQ522" i="1"/>
  <c r="ER522" i="1"/>
  <c r="ES522" i="1"/>
  <c r="ET522" i="1"/>
  <c r="EU522" i="1"/>
  <c r="EV522" i="1"/>
  <c r="EW522" i="1"/>
  <c r="EX522" i="1"/>
  <c r="EY522" i="1"/>
  <c r="EZ522" i="1"/>
  <c r="FA522" i="1"/>
  <c r="FB522" i="1"/>
  <c r="FC522" i="1"/>
  <c r="FD522" i="1"/>
  <c r="FE522" i="1"/>
  <c r="FF522" i="1"/>
  <c r="FG522" i="1"/>
  <c r="FH522" i="1"/>
  <c r="FI522" i="1"/>
  <c r="FJ522" i="1"/>
  <c r="FK522" i="1"/>
  <c r="FL522" i="1"/>
  <c r="FM522" i="1"/>
  <c r="FN522" i="1"/>
  <c r="FO522" i="1"/>
  <c r="FP522" i="1"/>
  <c r="FQ522" i="1"/>
  <c r="FR522" i="1"/>
  <c r="FS522" i="1"/>
  <c r="FT522" i="1"/>
  <c r="FU522" i="1"/>
  <c r="FV522" i="1"/>
  <c r="FW522" i="1"/>
  <c r="FX522" i="1"/>
  <c r="FY522" i="1"/>
  <c r="FZ522" i="1"/>
  <c r="GA522" i="1"/>
  <c r="GB522" i="1"/>
  <c r="GC522" i="1"/>
  <c r="GD522" i="1"/>
  <c r="GE522" i="1"/>
  <c r="GF522" i="1"/>
  <c r="GG522" i="1"/>
  <c r="GH522" i="1"/>
  <c r="GI522" i="1"/>
  <c r="GJ522" i="1"/>
  <c r="GK522" i="1"/>
  <c r="GL522" i="1"/>
  <c r="GM522" i="1"/>
  <c r="GN522" i="1"/>
  <c r="GO522" i="1"/>
  <c r="GP522" i="1"/>
  <c r="GQ522" i="1"/>
  <c r="GR522" i="1"/>
  <c r="GS522" i="1"/>
  <c r="GT522" i="1"/>
  <c r="GU522" i="1"/>
  <c r="GV522" i="1"/>
  <c r="GW522" i="1"/>
  <c r="GX522" i="1"/>
  <c r="P524" i="1"/>
  <c r="S524" i="1"/>
  <c r="AF529" i="1" s="1"/>
  <c r="U524" i="1"/>
  <c r="Y524" i="1"/>
  <c r="AC524" i="1"/>
  <c r="AB524" i="1" s="1"/>
  <c r="AD524" i="1"/>
  <c r="AE524" i="1"/>
  <c r="AF524" i="1"/>
  <c r="AG524" i="1"/>
  <c r="AH524" i="1"/>
  <c r="AI524" i="1"/>
  <c r="CW524" i="1" s="1"/>
  <c r="V524" i="1" s="1"/>
  <c r="AI529" i="1" s="1"/>
  <c r="AJ524" i="1"/>
  <c r="CQ524" i="1"/>
  <c r="CR524" i="1"/>
  <c r="Q524" i="1" s="1"/>
  <c r="CS524" i="1"/>
  <c r="R524" i="1" s="1"/>
  <c r="CT524" i="1"/>
  <c r="CU524" i="1"/>
  <c r="T524" i="1" s="1"/>
  <c r="AG529" i="1" s="1"/>
  <c r="AG522" i="1" s="1"/>
  <c r="CV524" i="1"/>
  <c r="CX524" i="1"/>
  <c r="W524" i="1" s="1"/>
  <c r="CY524" i="1"/>
  <c r="X524" i="1" s="1"/>
  <c r="AK529" i="1" s="1"/>
  <c r="AK522" i="1" s="1"/>
  <c r="CZ524" i="1"/>
  <c r="FR524" i="1"/>
  <c r="GL524" i="1"/>
  <c r="GN524" i="1"/>
  <c r="GO524" i="1"/>
  <c r="GP524" i="1"/>
  <c r="CD529" i="1" s="1"/>
  <c r="AU529" i="1" s="1"/>
  <c r="AU522" i="1" s="1"/>
  <c r="GV524" i="1"/>
  <c r="HC524" i="1" s="1"/>
  <c r="GX524" i="1" s="1"/>
  <c r="HH524" i="1"/>
  <c r="P525" i="1"/>
  <c r="CP525" i="1" s="1"/>
  <c r="O525" i="1" s="1"/>
  <c r="GM525" i="1" s="1"/>
  <c r="Q525" i="1"/>
  <c r="T525" i="1"/>
  <c r="V525" i="1"/>
  <c r="W525" i="1"/>
  <c r="AB525" i="1"/>
  <c r="AC525" i="1"/>
  <c r="AD525" i="1"/>
  <c r="AE525" i="1"/>
  <c r="AF525" i="1"/>
  <c r="AG525" i="1"/>
  <c r="AH525" i="1"/>
  <c r="AI525" i="1"/>
  <c r="AJ525" i="1"/>
  <c r="CX525" i="1" s="1"/>
  <c r="CQ525" i="1"/>
  <c r="CR525" i="1"/>
  <c r="CS525" i="1"/>
  <c r="R525" i="1" s="1"/>
  <c r="CT525" i="1"/>
  <c r="S525" i="1" s="1"/>
  <c r="CU525" i="1"/>
  <c r="CV525" i="1"/>
  <c r="U525" i="1" s="1"/>
  <c r="CW525" i="1"/>
  <c r="CY525" i="1"/>
  <c r="X525" i="1" s="1"/>
  <c r="CZ525" i="1"/>
  <c r="Y525" i="1" s="1"/>
  <c r="FR525" i="1"/>
  <c r="GL525" i="1"/>
  <c r="GN525" i="1"/>
  <c r="GO525" i="1"/>
  <c r="GP525" i="1"/>
  <c r="GV525" i="1"/>
  <c r="HC525" i="1" s="1"/>
  <c r="GX525" i="1"/>
  <c r="HH525" i="1"/>
  <c r="Q526" i="1"/>
  <c r="R526" i="1"/>
  <c r="X526" i="1"/>
  <c r="AC526" i="1"/>
  <c r="AB526" i="1" s="1"/>
  <c r="AD526" i="1"/>
  <c r="AE526" i="1"/>
  <c r="AF526" i="1"/>
  <c r="AG526" i="1"/>
  <c r="CU526" i="1" s="1"/>
  <c r="T526" i="1" s="1"/>
  <c r="AH526" i="1"/>
  <c r="AI526" i="1"/>
  <c r="CW526" i="1" s="1"/>
  <c r="V526" i="1" s="1"/>
  <c r="AJ526" i="1"/>
  <c r="CX526" i="1" s="1"/>
  <c r="W526" i="1" s="1"/>
  <c r="CQ526" i="1"/>
  <c r="P526" i="1" s="1"/>
  <c r="FR526" i="1" s="1"/>
  <c r="CR526" i="1"/>
  <c r="CS526" i="1"/>
  <c r="CT526" i="1"/>
  <c r="S526" i="1" s="1"/>
  <c r="CV526" i="1"/>
  <c r="U526" i="1" s="1"/>
  <c r="CY526" i="1"/>
  <c r="CZ526" i="1"/>
  <c r="Y526" i="1" s="1"/>
  <c r="AL529" i="1" s="1"/>
  <c r="GL526" i="1"/>
  <c r="BZ529" i="1" s="1"/>
  <c r="BZ522" i="1" s="1"/>
  <c r="GN526" i="1"/>
  <c r="GO526" i="1"/>
  <c r="GP526" i="1"/>
  <c r="GV526" i="1"/>
  <c r="HC526" i="1"/>
  <c r="GX526" i="1" s="1"/>
  <c r="HH526" i="1"/>
  <c r="R527" i="1"/>
  <c r="S527" i="1"/>
  <c r="X527" i="1"/>
  <c r="Y527" i="1"/>
  <c r="AC527" i="1"/>
  <c r="AD527" i="1"/>
  <c r="AB527" i="1" s="1"/>
  <c r="AE527" i="1"/>
  <c r="AF527" i="1"/>
  <c r="AG527" i="1"/>
  <c r="CU527" i="1" s="1"/>
  <c r="T527" i="1" s="1"/>
  <c r="AH527" i="1"/>
  <c r="AI527" i="1"/>
  <c r="AJ527" i="1"/>
  <c r="CX527" i="1" s="1"/>
  <c r="W527" i="1" s="1"/>
  <c r="CQ527" i="1"/>
  <c r="P527" i="1" s="1"/>
  <c r="CR527" i="1"/>
  <c r="Q527" i="1" s="1"/>
  <c r="CS527" i="1"/>
  <c r="CT527" i="1"/>
  <c r="CV527" i="1"/>
  <c r="U527" i="1" s="1"/>
  <c r="CW527" i="1"/>
  <c r="V527" i="1" s="1"/>
  <c r="CY527" i="1"/>
  <c r="CZ527" i="1"/>
  <c r="GL527" i="1"/>
  <c r="GN527" i="1"/>
  <c r="GO527" i="1"/>
  <c r="GP527" i="1"/>
  <c r="GV527" i="1"/>
  <c r="HC527" i="1"/>
  <c r="GX527" i="1" s="1"/>
  <c r="HH527" i="1"/>
  <c r="B529" i="1"/>
  <c r="C529" i="1"/>
  <c r="D529" i="1"/>
  <c r="D522" i="1" s="1"/>
  <c r="F529" i="1"/>
  <c r="G529" i="1"/>
  <c r="G522" i="1" s="1"/>
  <c r="AC529" i="1"/>
  <c r="AO529" i="1"/>
  <c r="AO522" i="1" s="1"/>
  <c r="AQ529" i="1"/>
  <c r="F539" i="1" s="1"/>
  <c r="AT529" i="1"/>
  <c r="F547" i="1" s="1"/>
  <c r="BB529" i="1"/>
  <c r="BB522" i="1" s="1"/>
  <c r="BC529" i="1"/>
  <c r="F545" i="1" s="1"/>
  <c r="BX529" i="1"/>
  <c r="BY529" i="1"/>
  <c r="CB529" i="1"/>
  <c r="CC529" i="1"/>
  <c r="CG529" i="1"/>
  <c r="AX529" i="1" s="1"/>
  <c r="AX522" i="1" s="1"/>
  <c r="CK529" i="1"/>
  <c r="CK522" i="1" s="1"/>
  <c r="CL529" i="1"/>
  <c r="CL522" i="1" s="1"/>
  <c r="CM529" i="1"/>
  <c r="BD529" i="1" s="1"/>
  <c r="BD522" i="1" s="1"/>
  <c r="F536" i="1"/>
  <c r="D559" i="1"/>
  <c r="E561" i="1"/>
  <c r="Z561" i="1"/>
  <c r="AA561" i="1"/>
  <c r="AM561" i="1"/>
  <c r="AN561" i="1"/>
  <c r="BE561" i="1"/>
  <c r="BF561" i="1"/>
  <c r="BG561" i="1"/>
  <c r="BH561" i="1"/>
  <c r="BI561" i="1"/>
  <c r="BJ561" i="1"/>
  <c r="BK561" i="1"/>
  <c r="BL561" i="1"/>
  <c r="BM561" i="1"/>
  <c r="BN561" i="1"/>
  <c r="BO561" i="1"/>
  <c r="BP561" i="1"/>
  <c r="BQ561" i="1"/>
  <c r="BR561" i="1"/>
  <c r="BS561" i="1"/>
  <c r="BT561" i="1"/>
  <c r="BU561" i="1"/>
  <c r="BV561" i="1"/>
  <c r="BW561" i="1"/>
  <c r="CN561" i="1"/>
  <c r="CO561" i="1"/>
  <c r="CP561" i="1"/>
  <c r="CQ561" i="1"/>
  <c r="CR561" i="1"/>
  <c r="CS561" i="1"/>
  <c r="CT561" i="1"/>
  <c r="CU561" i="1"/>
  <c r="CV561" i="1"/>
  <c r="CW561" i="1"/>
  <c r="CX561" i="1"/>
  <c r="CY561" i="1"/>
  <c r="CZ561" i="1"/>
  <c r="DA561" i="1"/>
  <c r="DB561" i="1"/>
  <c r="DC561" i="1"/>
  <c r="DD561" i="1"/>
  <c r="DE561" i="1"/>
  <c r="DF561" i="1"/>
  <c r="DG561" i="1"/>
  <c r="DH561" i="1"/>
  <c r="DI561" i="1"/>
  <c r="DJ561" i="1"/>
  <c r="DK561" i="1"/>
  <c r="DL561" i="1"/>
  <c r="DM561" i="1"/>
  <c r="DN561" i="1"/>
  <c r="DO561" i="1"/>
  <c r="DP561" i="1"/>
  <c r="DQ561" i="1"/>
  <c r="DR561" i="1"/>
  <c r="DS561" i="1"/>
  <c r="DT561" i="1"/>
  <c r="DU561" i="1"/>
  <c r="DV561" i="1"/>
  <c r="DW561" i="1"/>
  <c r="DX561" i="1"/>
  <c r="DY561" i="1"/>
  <c r="DZ561" i="1"/>
  <c r="EA561" i="1"/>
  <c r="EB561" i="1"/>
  <c r="EC561" i="1"/>
  <c r="ED561" i="1"/>
  <c r="EE561" i="1"/>
  <c r="EF561" i="1"/>
  <c r="EG561" i="1"/>
  <c r="EH561" i="1"/>
  <c r="EI561" i="1"/>
  <c r="EJ561" i="1"/>
  <c r="EK561" i="1"/>
  <c r="EL561" i="1"/>
  <c r="EM561" i="1"/>
  <c r="EN561" i="1"/>
  <c r="EO561" i="1"/>
  <c r="EP561" i="1"/>
  <c r="EQ561" i="1"/>
  <c r="ER561" i="1"/>
  <c r="ES561" i="1"/>
  <c r="ET561" i="1"/>
  <c r="EU561" i="1"/>
  <c r="EV561" i="1"/>
  <c r="EW561" i="1"/>
  <c r="EX561" i="1"/>
  <c r="EY561" i="1"/>
  <c r="EZ561" i="1"/>
  <c r="FA561" i="1"/>
  <c r="FB561" i="1"/>
  <c r="FC561" i="1"/>
  <c r="FD561" i="1"/>
  <c r="FE561" i="1"/>
  <c r="FF561" i="1"/>
  <c r="FG561" i="1"/>
  <c r="FH561" i="1"/>
  <c r="FI561" i="1"/>
  <c r="FJ561" i="1"/>
  <c r="FK561" i="1"/>
  <c r="FL561" i="1"/>
  <c r="FM561" i="1"/>
  <c r="FN561" i="1"/>
  <c r="FO561" i="1"/>
  <c r="FP561" i="1"/>
  <c r="FQ561" i="1"/>
  <c r="FR561" i="1"/>
  <c r="FS561" i="1"/>
  <c r="FT561" i="1"/>
  <c r="FU561" i="1"/>
  <c r="FV561" i="1"/>
  <c r="FW561" i="1"/>
  <c r="FX561" i="1"/>
  <c r="FY561" i="1"/>
  <c r="FZ561" i="1"/>
  <c r="GA561" i="1"/>
  <c r="GB561" i="1"/>
  <c r="GC561" i="1"/>
  <c r="GD561" i="1"/>
  <c r="GE561" i="1"/>
  <c r="GF561" i="1"/>
  <c r="GG561" i="1"/>
  <c r="GH561" i="1"/>
  <c r="GI561" i="1"/>
  <c r="GJ561" i="1"/>
  <c r="GK561" i="1"/>
  <c r="GL561" i="1"/>
  <c r="GM561" i="1"/>
  <c r="GN561" i="1"/>
  <c r="GO561" i="1"/>
  <c r="GP561" i="1"/>
  <c r="GQ561" i="1"/>
  <c r="GR561" i="1"/>
  <c r="GS561" i="1"/>
  <c r="GT561" i="1"/>
  <c r="GU561" i="1"/>
  <c r="GV561" i="1"/>
  <c r="GW561" i="1"/>
  <c r="GX561" i="1"/>
  <c r="P563" i="1"/>
  <c r="CP563" i="1" s="1"/>
  <c r="O563" i="1" s="1"/>
  <c r="Q563" i="1"/>
  <c r="R563" i="1"/>
  <c r="X563" i="1"/>
  <c r="AC563" i="1"/>
  <c r="AB563" i="1" s="1"/>
  <c r="AD563" i="1"/>
  <c r="AE563" i="1"/>
  <c r="AF563" i="1"/>
  <c r="AG563" i="1"/>
  <c r="AH563" i="1"/>
  <c r="CV563" i="1" s="1"/>
  <c r="U563" i="1" s="1"/>
  <c r="AI563" i="1"/>
  <c r="AJ563" i="1"/>
  <c r="CX563" i="1" s="1"/>
  <c r="W563" i="1" s="1"/>
  <c r="CQ563" i="1"/>
  <c r="CR563" i="1"/>
  <c r="CS563" i="1"/>
  <c r="CT563" i="1"/>
  <c r="S563" i="1" s="1"/>
  <c r="CU563" i="1"/>
  <c r="T563" i="1" s="1"/>
  <c r="CW563" i="1"/>
  <c r="V563" i="1" s="1"/>
  <c r="CY563" i="1"/>
  <c r="CZ563" i="1"/>
  <c r="Y563" i="1" s="1"/>
  <c r="GL563" i="1"/>
  <c r="GO563" i="1"/>
  <c r="GP563" i="1"/>
  <c r="GV563" i="1"/>
  <c r="HC563" i="1"/>
  <c r="GX563" i="1" s="1"/>
  <c r="HG563" i="1"/>
  <c r="Q564" i="1"/>
  <c r="W564" i="1"/>
  <c r="X564" i="1"/>
  <c r="AC564" i="1"/>
  <c r="AD564" i="1"/>
  <c r="AE564" i="1"/>
  <c r="AF564" i="1"/>
  <c r="AB564" i="1" s="1"/>
  <c r="AG564" i="1"/>
  <c r="CU564" i="1" s="1"/>
  <c r="T564" i="1" s="1"/>
  <c r="AH564" i="1"/>
  <c r="CV564" i="1" s="1"/>
  <c r="U564" i="1" s="1"/>
  <c r="AI564" i="1"/>
  <c r="CW564" i="1" s="1"/>
  <c r="V564" i="1" s="1"/>
  <c r="AJ564" i="1"/>
  <c r="CQ564" i="1"/>
  <c r="P564" i="1" s="1"/>
  <c r="CR564" i="1"/>
  <c r="CS564" i="1"/>
  <c r="R564" i="1" s="1"/>
  <c r="CT564" i="1"/>
  <c r="S564" i="1" s="1"/>
  <c r="CX564" i="1"/>
  <c r="CY564" i="1"/>
  <c r="CZ564" i="1"/>
  <c r="Y564" i="1" s="1"/>
  <c r="GL564" i="1"/>
  <c r="GO564" i="1"/>
  <c r="GP564" i="1"/>
  <c r="GV564" i="1"/>
  <c r="HC564" i="1" s="1"/>
  <c r="GX564" i="1" s="1"/>
  <c r="HG564" i="1"/>
  <c r="P565" i="1"/>
  <c r="Q565" i="1"/>
  <c r="S565" i="1"/>
  <c r="T565" i="1"/>
  <c r="V565" i="1"/>
  <c r="Y565" i="1"/>
  <c r="AB565" i="1"/>
  <c r="AC565" i="1"/>
  <c r="AD565" i="1"/>
  <c r="AE565" i="1"/>
  <c r="AF565" i="1"/>
  <c r="AG565" i="1"/>
  <c r="AH565" i="1"/>
  <c r="CV565" i="1" s="1"/>
  <c r="U565" i="1" s="1"/>
  <c r="AI565" i="1"/>
  <c r="AJ565" i="1"/>
  <c r="CX565" i="1" s="1"/>
  <c r="W565" i="1" s="1"/>
  <c r="CQ565" i="1"/>
  <c r="CR565" i="1"/>
  <c r="CS565" i="1"/>
  <c r="R565" i="1" s="1"/>
  <c r="CP565" i="1" s="1"/>
  <c r="O565" i="1" s="1"/>
  <c r="GM565" i="1" s="1"/>
  <c r="GN565" i="1" s="1"/>
  <c r="CT565" i="1"/>
  <c r="CU565" i="1"/>
  <c r="CW565" i="1"/>
  <c r="CY565" i="1"/>
  <c r="X565" i="1" s="1"/>
  <c r="CZ565" i="1"/>
  <c r="GL565" i="1"/>
  <c r="GO565" i="1"/>
  <c r="GP565" i="1"/>
  <c r="GV565" i="1"/>
  <c r="HC565" i="1"/>
  <c r="GX565" i="1" s="1"/>
  <c r="HG565" i="1"/>
  <c r="P566" i="1"/>
  <c r="R566" i="1"/>
  <c r="S566" i="1"/>
  <c r="V566" i="1"/>
  <c r="X566" i="1"/>
  <c r="Y566" i="1"/>
  <c r="AC566" i="1"/>
  <c r="AB566" i="1" s="1"/>
  <c r="AD566" i="1"/>
  <c r="AE566" i="1"/>
  <c r="AF566" i="1"/>
  <c r="AG566" i="1"/>
  <c r="AH566" i="1"/>
  <c r="CV566" i="1" s="1"/>
  <c r="U566" i="1" s="1"/>
  <c r="AI566" i="1"/>
  <c r="AJ566" i="1"/>
  <c r="CQ566" i="1"/>
  <c r="CR566" i="1"/>
  <c r="Q566" i="1" s="1"/>
  <c r="CS566" i="1"/>
  <c r="CT566" i="1"/>
  <c r="CU566" i="1"/>
  <c r="T566" i="1" s="1"/>
  <c r="CW566" i="1"/>
  <c r="CX566" i="1"/>
  <c r="W566" i="1" s="1"/>
  <c r="CY566" i="1"/>
  <c r="CZ566" i="1"/>
  <c r="GL566" i="1"/>
  <c r="GO566" i="1"/>
  <c r="GP566" i="1"/>
  <c r="GV566" i="1"/>
  <c r="HC566" i="1" s="1"/>
  <c r="GX566" i="1" s="1"/>
  <c r="HG566" i="1"/>
  <c r="Q567" i="1"/>
  <c r="R567" i="1"/>
  <c r="X567" i="1"/>
  <c r="AC567" i="1"/>
  <c r="AB567" i="1" s="1"/>
  <c r="AD567" i="1"/>
  <c r="AE567" i="1"/>
  <c r="AF567" i="1"/>
  <c r="AG567" i="1"/>
  <c r="CU567" i="1" s="1"/>
  <c r="T567" i="1" s="1"/>
  <c r="AH567" i="1"/>
  <c r="CV567" i="1" s="1"/>
  <c r="U567" i="1" s="1"/>
  <c r="AI567" i="1"/>
  <c r="CW567" i="1" s="1"/>
  <c r="V567" i="1" s="1"/>
  <c r="AJ567" i="1"/>
  <c r="CX567" i="1" s="1"/>
  <c r="W567" i="1" s="1"/>
  <c r="CQ567" i="1"/>
  <c r="P567" i="1" s="1"/>
  <c r="CP567" i="1" s="1"/>
  <c r="O567" i="1" s="1"/>
  <c r="GM567" i="1" s="1"/>
  <c r="GN567" i="1" s="1"/>
  <c r="CR567" i="1"/>
  <c r="CS567" i="1"/>
  <c r="CT567" i="1"/>
  <c r="S567" i="1" s="1"/>
  <c r="CY567" i="1"/>
  <c r="CZ567" i="1"/>
  <c r="Y567" i="1" s="1"/>
  <c r="GL567" i="1"/>
  <c r="GO567" i="1"/>
  <c r="GP567" i="1"/>
  <c r="GV567" i="1"/>
  <c r="HC567" i="1" s="1"/>
  <c r="GX567" i="1" s="1"/>
  <c r="HG567" i="1"/>
  <c r="P568" i="1"/>
  <c r="Q568" i="1"/>
  <c r="S568" i="1"/>
  <c r="T568" i="1"/>
  <c r="V568" i="1"/>
  <c r="Y568" i="1"/>
  <c r="AB568" i="1"/>
  <c r="AC568" i="1"/>
  <c r="AD568" i="1"/>
  <c r="AE568" i="1"/>
  <c r="AF568" i="1"/>
  <c r="AG568" i="1"/>
  <c r="AH568" i="1"/>
  <c r="CV568" i="1" s="1"/>
  <c r="U568" i="1" s="1"/>
  <c r="AI568" i="1"/>
  <c r="AJ568" i="1"/>
  <c r="CX568" i="1" s="1"/>
  <c r="W568" i="1" s="1"/>
  <c r="CQ568" i="1"/>
  <c r="CR568" i="1"/>
  <c r="CS568" i="1"/>
  <c r="R568" i="1" s="1"/>
  <c r="CP568" i="1" s="1"/>
  <c r="O568" i="1" s="1"/>
  <c r="GM568" i="1" s="1"/>
  <c r="GN568" i="1" s="1"/>
  <c r="CT568" i="1"/>
  <c r="CU568" i="1"/>
  <c r="CW568" i="1"/>
  <c r="CY568" i="1"/>
  <c r="X568" i="1" s="1"/>
  <c r="CZ568" i="1"/>
  <c r="GL568" i="1"/>
  <c r="GO568" i="1"/>
  <c r="GP568" i="1"/>
  <c r="GV568" i="1"/>
  <c r="HC568" i="1"/>
  <c r="GX568" i="1" s="1"/>
  <c r="HG568" i="1"/>
  <c r="P569" i="1"/>
  <c r="CP569" i="1" s="1"/>
  <c r="O569" i="1" s="1"/>
  <c r="R569" i="1"/>
  <c r="S569" i="1"/>
  <c r="V569" i="1"/>
  <c r="X569" i="1"/>
  <c r="Y569" i="1"/>
  <c r="AC569" i="1"/>
  <c r="AD569" i="1"/>
  <c r="AB569" i="1" s="1"/>
  <c r="AE569" i="1"/>
  <c r="AF569" i="1"/>
  <c r="AG569" i="1"/>
  <c r="AH569" i="1"/>
  <c r="CV569" i="1" s="1"/>
  <c r="U569" i="1" s="1"/>
  <c r="AI569" i="1"/>
  <c r="AJ569" i="1"/>
  <c r="CQ569" i="1"/>
  <c r="CR569" i="1"/>
  <c r="Q569" i="1" s="1"/>
  <c r="CS569" i="1"/>
  <c r="CT569" i="1"/>
  <c r="CU569" i="1"/>
  <c r="T569" i="1" s="1"/>
  <c r="CW569" i="1"/>
  <c r="CX569" i="1"/>
  <c r="W569" i="1" s="1"/>
  <c r="CY569" i="1"/>
  <c r="CZ569" i="1"/>
  <c r="GL569" i="1"/>
  <c r="GO569" i="1"/>
  <c r="GP569" i="1"/>
  <c r="GV569" i="1"/>
  <c r="HC569" i="1" s="1"/>
  <c r="GX569" i="1" s="1"/>
  <c r="HG569" i="1"/>
  <c r="Q570" i="1"/>
  <c r="R570" i="1"/>
  <c r="X570" i="1"/>
  <c r="AC570" i="1"/>
  <c r="AB570" i="1" s="1"/>
  <c r="AD570" i="1"/>
  <c r="AE570" i="1"/>
  <c r="AF570" i="1"/>
  <c r="AG570" i="1"/>
  <c r="CU570" i="1" s="1"/>
  <c r="T570" i="1" s="1"/>
  <c r="AH570" i="1"/>
  <c r="CV570" i="1" s="1"/>
  <c r="U570" i="1" s="1"/>
  <c r="AI570" i="1"/>
  <c r="AJ570" i="1"/>
  <c r="CX570" i="1" s="1"/>
  <c r="W570" i="1" s="1"/>
  <c r="CQ570" i="1"/>
  <c r="P570" i="1" s="1"/>
  <c r="CR570" i="1"/>
  <c r="CS570" i="1"/>
  <c r="CT570" i="1"/>
  <c r="S570" i="1" s="1"/>
  <c r="CW570" i="1"/>
  <c r="V570" i="1" s="1"/>
  <c r="CY570" i="1"/>
  <c r="CZ570" i="1"/>
  <c r="Y570" i="1" s="1"/>
  <c r="GL570" i="1"/>
  <c r="GO570" i="1"/>
  <c r="GP570" i="1"/>
  <c r="GV570" i="1"/>
  <c r="HC570" i="1" s="1"/>
  <c r="GX570" i="1" s="1"/>
  <c r="HG570" i="1"/>
  <c r="P571" i="1"/>
  <c r="Q571" i="1"/>
  <c r="S571" i="1"/>
  <c r="T571" i="1"/>
  <c r="V571" i="1"/>
  <c r="Y571" i="1"/>
  <c r="AB571" i="1"/>
  <c r="AC571" i="1"/>
  <c r="AD571" i="1"/>
  <c r="AE571" i="1"/>
  <c r="AF571" i="1"/>
  <c r="AG571" i="1"/>
  <c r="AH571" i="1"/>
  <c r="CV571" i="1" s="1"/>
  <c r="U571" i="1" s="1"/>
  <c r="AI571" i="1"/>
  <c r="AJ571" i="1"/>
  <c r="CX571" i="1" s="1"/>
  <c r="W571" i="1" s="1"/>
  <c r="CQ571" i="1"/>
  <c r="CR571" i="1"/>
  <c r="CS571" i="1"/>
  <c r="R571" i="1" s="1"/>
  <c r="CP571" i="1" s="1"/>
  <c r="O571" i="1" s="1"/>
  <c r="GM571" i="1" s="1"/>
  <c r="GN571" i="1" s="1"/>
  <c r="CT571" i="1"/>
  <c r="CU571" i="1"/>
  <c r="CW571" i="1"/>
  <c r="CY571" i="1"/>
  <c r="X571" i="1" s="1"/>
  <c r="CZ571" i="1"/>
  <c r="GL571" i="1"/>
  <c r="GO571" i="1"/>
  <c r="GP571" i="1"/>
  <c r="GV571" i="1"/>
  <c r="HC571" i="1"/>
  <c r="GX571" i="1" s="1"/>
  <c r="HG571" i="1"/>
  <c r="P572" i="1"/>
  <c r="CP572" i="1" s="1"/>
  <c r="O572" i="1" s="1"/>
  <c r="GM572" i="1" s="1"/>
  <c r="GN572" i="1" s="1"/>
  <c r="R572" i="1"/>
  <c r="S572" i="1"/>
  <c r="V572" i="1"/>
  <c r="X572" i="1"/>
  <c r="Y572" i="1"/>
  <c r="AC572" i="1"/>
  <c r="AD572" i="1"/>
  <c r="AB572" i="1" s="1"/>
  <c r="AE572" i="1"/>
  <c r="AF572" i="1"/>
  <c r="AG572" i="1"/>
  <c r="AH572" i="1"/>
  <c r="CV572" i="1" s="1"/>
  <c r="U572" i="1" s="1"/>
  <c r="AI572" i="1"/>
  <c r="AJ572" i="1"/>
  <c r="CX572" i="1" s="1"/>
  <c r="W572" i="1" s="1"/>
  <c r="CQ572" i="1"/>
  <c r="CR572" i="1"/>
  <c r="Q572" i="1" s="1"/>
  <c r="CS572" i="1"/>
  <c r="CT572" i="1"/>
  <c r="CU572" i="1"/>
  <c r="T572" i="1" s="1"/>
  <c r="CW572" i="1"/>
  <c r="CY572" i="1"/>
  <c r="CZ572" i="1"/>
  <c r="GL572" i="1"/>
  <c r="GO572" i="1"/>
  <c r="GP572" i="1"/>
  <c r="GV572" i="1"/>
  <c r="HC572" i="1" s="1"/>
  <c r="GX572" i="1" s="1"/>
  <c r="HG572" i="1"/>
  <c r="Q573" i="1"/>
  <c r="R573" i="1"/>
  <c r="X573" i="1"/>
  <c r="AC573" i="1"/>
  <c r="AB573" i="1" s="1"/>
  <c r="AD573" i="1"/>
  <c r="AE573" i="1"/>
  <c r="AF573" i="1"/>
  <c r="AG573" i="1"/>
  <c r="CU573" i="1" s="1"/>
  <c r="T573" i="1" s="1"/>
  <c r="AH573" i="1"/>
  <c r="CV573" i="1" s="1"/>
  <c r="U573" i="1" s="1"/>
  <c r="AI573" i="1"/>
  <c r="AJ573" i="1"/>
  <c r="CX573" i="1" s="1"/>
  <c r="W573" i="1" s="1"/>
  <c r="CQ573" i="1"/>
  <c r="P573" i="1" s="1"/>
  <c r="CR573" i="1"/>
  <c r="CS573" i="1"/>
  <c r="CT573" i="1"/>
  <c r="S573" i="1" s="1"/>
  <c r="CW573" i="1"/>
  <c r="V573" i="1" s="1"/>
  <c r="CY573" i="1"/>
  <c r="CZ573" i="1"/>
  <c r="Y573" i="1" s="1"/>
  <c r="GL573" i="1"/>
  <c r="GO573" i="1"/>
  <c r="GP573" i="1"/>
  <c r="GV573" i="1"/>
  <c r="HC573" i="1" s="1"/>
  <c r="GX573" i="1" s="1"/>
  <c r="HG573" i="1"/>
  <c r="I574" i="1"/>
  <c r="K574" i="1"/>
  <c r="Q574" i="1"/>
  <c r="R574" i="1"/>
  <c r="T574" i="1"/>
  <c r="X574" i="1"/>
  <c r="AC574" i="1"/>
  <c r="AB574" i="1" s="1"/>
  <c r="AD574" i="1"/>
  <c r="AE574" i="1"/>
  <c r="AF574" i="1"/>
  <c r="AG574" i="1"/>
  <c r="AH574" i="1"/>
  <c r="CV574" i="1" s="1"/>
  <c r="U574" i="1" s="1"/>
  <c r="AI574" i="1"/>
  <c r="AJ574" i="1"/>
  <c r="CX574" i="1" s="1"/>
  <c r="W574" i="1" s="1"/>
  <c r="CQ574" i="1"/>
  <c r="P574" i="1" s="1"/>
  <c r="CP574" i="1" s="1"/>
  <c r="O574" i="1" s="1"/>
  <c r="CR574" i="1"/>
  <c r="CS574" i="1"/>
  <c r="CT574" i="1"/>
  <c r="S574" i="1" s="1"/>
  <c r="CU574" i="1"/>
  <c r="CW574" i="1"/>
  <c r="V574" i="1" s="1"/>
  <c r="CY574" i="1"/>
  <c r="CZ574" i="1"/>
  <c r="Y574" i="1" s="1"/>
  <c r="GL574" i="1"/>
  <c r="GN574" i="1"/>
  <c r="GP574" i="1"/>
  <c r="GV574" i="1"/>
  <c r="HC574" i="1" s="1"/>
  <c r="GX574" i="1" s="1"/>
  <c r="Q575" i="1"/>
  <c r="R575" i="1"/>
  <c r="U575" i="1"/>
  <c r="X575" i="1"/>
  <c r="AC575" i="1"/>
  <c r="AE575" i="1"/>
  <c r="AD575" i="1" s="1"/>
  <c r="AF575" i="1"/>
  <c r="AG575" i="1"/>
  <c r="CU575" i="1" s="1"/>
  <c r="T575" i="1" s="1"/>
  <c r="AH575" i="1"/>
  <c r="AI575" i="1"/>
  <c r="CW575" i="1" s="1"/>
  <c r="V575" i="1" s="1"/>
  <c r="AJ575" i="1"/>
  <c r="CX575" i="1" s="1"/>
  <c r="W575" i="1" s="1"/>
  <c r="CQ575" i="1"/>
  <c r="P575" i="1" s="1"/>
  <c r="CR575" i="1"/>
  <c r="CS575" i="1"/>
  <c r="CT575" i="1"/>
  <c r="S575" i="1" s="1"/>
  <c r="CV575" i="1"/>
  <c r="CY575" i="1"/>
  <c r="CZ575" i="1"/>
  <c r="Y575" i="1" s="1"/>
  <c r="GL575" i="1"/>
  <c r="GN575" i="1"/>
  <c r="GP575" i="1"/>
  <c r="GV575" i="1"/>
  <c r="HC575" i="1" s="1"/>
  <c r="GX575" i="1" s="1"/>
  <c r="I576" i="1"/>
  <c r="R576" i="1" s="1"/>
  <c r="K576" i="1"/>
  <c r="P576" i="1"/>
  <c r="S576" i="1"/>
  <c r="V576" i="1"/>
  <c r="X576" i="1"/>
  <c r="Y576" i="1"/>
  <c r="AC576" i="1"/>
  <c r="AB576" i="1" s="1"/>
  <c r="AD576" i="1"/>
  <c r="AE576" i="1"/>
  <c r="AF576" i="1"/>
  <c r="AG576" i="1"/>
  <c r="AH576" i="1"/>
  <c r="CV576" i="1" s="1"/>
  <c r="U576" i="1" s="1"/>
  <c r="AI576" i="1"/>
  <c r="AJ576" i="1"/>
  <c r="CX576" i="1" s="1"/>
  <c r="W576" i="1" s="1"/>
  <c r="CQ576" i="1"/>
  <c r="CR576" i="1"/>
  <c r="Q576" i="1" s="1"/>
  <c r="CS576" i="1"/>
  <c r="CT576" i="1"/>
  <c r="CU576" i="1"/>
  <c r="T576" i="1" s="1"/>
  <c r="CW576" i="1"/>
  <c r="CY576" i="1"/>
  <c r="CZ576" i="1"/>
  <c r="GL576" i="1"/>
  <c r="GO576" i="1"/>
  <c r="GP576" i="1"/>
  <c r="GV576" i="1"/>
  <c r="HC576" i="1" s="1"/>
  <c r="GX576" i="1" s="1"/>
  <c r="Q577" i="1"/>
  <c r="R577" i="1"/>
  <c r="T577" i="1"/>
  <c r="X577" i="1"/>
  <c r="AC577" i="1"/>
  <c r="AB577" i="1" s="1"/>
  <c r="AD577" i="1"/>
  <c r="AE577" i="1"/>
  <c r="AF577" i="1"/>
  <c r="AG577" i="1"/>
  <c r="AH577" i="1"/>
  <c r="CV577" i="1" s="1"/>
  <c r="U577" i="1" s="1"/>
  <c r="AI577" i="1"/>
  <c r="AJ577" i="1"/>
  <c r="CX577" i="1" s="1"/>
  <c r="W577" i="1" s="1"/>
  <c r="CQ577" i="1"/>
  <c r="P577" i="1" s="1"/>
  <c r="CP577" i="1" s="1"/>
  <c r="O577" i="1" s="1"/>
  <c r="CR577" i="1"/>
  <c r="CS577" i="1"/>
  <c r="CT577" i="1"/>
  <c r="S577" i="1" s="1"/>
  <c r="CU577" i="1"/>
  <c r="CW577" i="1"/>
  <c r="V577" i="1" s="1"/>
  <c r="CY577" i="1"/>
  <c r="CZ577" i="1"/>
  <c r="Y577" i="1" s="1"/>
  <c r="GL577" i="1"/>
  <c r="GO577" i="1"/>
  <c r="GP577" i="1"/>
  <c r="GV577" i="1"/>
  <c r="HC577" i="1" s="1"/>
  <c r="GX577" i="1" s="1"/>
  <c r="HG577" i="1"/>
  <c r="P578" i="1"/>
  <c r="Q578" i="1"/>
  <c r="S578" i="1"/>
  <c r="T578" i="1"/>
  <c r="V578" i="1"/>
  <c r="Y578" i="1"/>
  <c r="AB578" i="1"/>
  <c r="AC578" i="1"/>
  <c r="AD578" i="1"/>
  <c r="AE578" i="1"/>
  <c r="AF578" i="1"/>
  <c r="AG578" i="1"/>
  <c r="AH578" i="1"/>
  <c r="CV578" i="1" s="1"/>
  <c r="U578" i="1" s="1"/>
  <c r="AI578" i="1"/>
  <c r="AJ578" i="1"/>
  <c r="CX578" i="1" s="1"/>
  <c r="W578" i="1" s="1"/>
  <c r="CQ578" i="1"/>
  <c r="CR578" i="1"/>
  <c r="CS578" i="1"/>
  <c r="R578" i="1" s="1"/>
  <c r="CP578" i="1" s="1"/>
  <c r="O578" i="1" s="1"/>
  <c r="CT578" i="1"/>
  <c r="CU578" i="1"/>
  <c r="CW578" i="1"/>
  <c r="CY578" i="1"/>
  <c r="X578" i="1" s="1"/>
  <c r="CZ578" i="1"/>
  <c r="GL578" i="1"/>
  <c r="GO578" i="1"/>
  <c r="GP578" i="1"/>
  <c r="GV578" i="1"/>
  <c r="HC578" i="1"/>
  <c r="GX578" i="1" s="1"/>
  <c r="HG578" i="1"/>
  <c r="P579" i="1"/>
  <c r="CP579" i="1" s="1"/>
  <c r="O579" i="1" s="1"/>
  <c r="R579" i="1"/>
  <c r="S579" i="1"/>
  <c r="V579" i="1"/>
  <c r="X579" i="1"/>
  <c r="Y579" i="1"/>
  <c r="AC579" i="1"/>
  <c r="AB579" i="1" s="1"/>
  <c r="AD579" i="1"/>
  <c r="AE579" i="1"/>
  <c r="AF579" i="1"/>
  <c r="AG579" i="1"/>
  <c r="AH579" i="1"/>
  <c r="CV579" i="1" s="1"/>
  <c r="U579" i="1" s="1"/>
  <c r="AI579" i="1"/>
  <c r="AJ579" i="1"/>
  <c r="CX579" i="1" s="1"/>
  <c r="W579" i="1" s="1"/>
  <c r="CQ579" i="1"/>
  <c r="CR579" i="1"/>
  <c r="Q579" i="1" s="1"/>
  <c r="CS579" i="1"/>
  <c r="CT579" i="1"/>
  <c r="CU579" i="1"/>
  <c r="T579" i="1" s="1"/>
  <c r="CW579" i="1"/>
  <c r="CY579" i="1"/>
  <c r="CZ579" i="1"/>
  <c r="GL579" i="1"/>
  <c r="GO579" i="1"/>
  <c r="GP579" i="1"/>
  <c r="GV579" i="1"/>
  <c r="HC579" i="1" s="1"/>
  <c r="GX579" i="1" s="1"/>
  <c r="HG579" i="1"/>
  <c r="Q580" i="1"/>
  <c r="R580" i="1"/>
  <c r="T580" i="1"/>
  <c r="X580" i="1"/>
  <c r="AC580" i="1"/>
  <c r="AB580" i="1" s="1"/>
  <c r="AD580" i="1"/>
  <c r="AE580" i="1"/>
  <c r="AF580" i="1"/>
  <c r="AG580" i="1"/>
  <c r="AH580" i="1"/>
  <c r="CV580" i="1" s="1"/>
  <c r="U580" i="1" s="1"/>
  <c r="AI580" i="1"/>
  <c r="AJ580" i="1"/>
  <c r="CX580" i="1" s="1"/>
  <c r="W580" i="1" s="1"/>
  <c r="CQ580" i="1"/>
  <c r="P580" i="1" s="1"/>
  <c r="CR580" i="1"/>
  <c r="CS580" i="1"/>
  <c r="CT580" i="1"/>
  <c r="S580" i="1" s="1"/>
  <c r="CU580" i="1"/>
  <c r="CW580" i="1"/>
  <c r="V580" i="1" s="1"/>
  <c r="CY580" i="1"/>
  <c r="CZ580" i="1"/>
  <c r="Y580" i="1" s="1"/>
  <c r="GL580" i="1"/>
  <c r="GO580" i="1"/>
  <c r="GP580" i="1"/>
  <c r="GV580" i="1"/>
  <c r="HC580" i="1" s="1"/>
  <c r="GX580" i="1" s="1"/>
  <c r="HG580" i="1"/>
  <c r="P581" i="1"/>
  <c r="Q581" i="1"/>
  <c r="S581" i="1"/>
  <c r="T581" i="1"/>
  <c r="V581" i="1"/>
  <c r="Y581" i="1"/>
  <c r="AB581" i="1"/>
  <c r="AC581" i="1"/>
  <c r="AD581" i="1"/>
  <c r="AE581" i="1"/>
  <c r="AF581" i="1"/>
  <c r="AG581" i="1"/>
  <c r="AH581" i="1"/>
  <c r="CV581" i="1" s="1"/>
  <c r="U581" i="1" s="1"/>
  <c r="AI581" i="1"/>
  <c r="AJ581" i="1"/>
  <c r="CX581" i="1" s="1"/>
  <c r="W581" i="1" s="1"/>
  <c r="CQ581" i="1"/>
  <c r="CR581" i="1"/>
  <c r="CS581" i="1"/>
  <c r="R581" i="1" s="1"/>
  <c r="CP581" i="1" s="1"/>
  <c r="O581" i="1" s="1"/>
  <c r="CT581" i="1"/>
  <c r="CU581" i="1"/>
  <c r="CW581" i="1"/>
  <c r="CY581" i="1"/>
  <c r="X581" i="1" s="1"/>
  <c r="CZ581" i="1"/>
  <c r="GL581" i="1"/>
  <c r="GO581" i="1"/>
  <c r="GP581" i="1"/>
  <c r="GV581" i="1"/>
  <c r="HC581" i="1"/>
  <c r="GX581" i="1" s="1"/>
  <c r="HG581" i="1"/>
  <c r="I582" i="1"/>
  <c r="S582" i="1" s="1"/>
  <c r="K582" i="1"/>
  <c r="P582" i="1"/>
  <c r="Q582" i="1"/>
  <c r="T582" i="1"/>
  <c r="V582" i="1"/>
  <c r="Y582" i="1"/>
  <c r="AC582" i="1"/>
  <c r="AE582" i="1"/>
  <c r="AD582" i="1" s="1"/>
  <c r="AB582" i="1" s="1"/>
  <c r="AF582" i="1"/>
  <c r="AG582" i="1"/>
  <c r="AH582" i="1"/>
  <c r="CV582" i="1" s="1"/>
  <c r="U582" i="1" s="1"/>
  <c r="AI582" i="1"/>
  <c r="AJ582" i="1"/>
  <c r="CX582" i="1" s="1"/>
  <c r="W582" i="1" s="1"/>
  <c r="CQ582" i="1"/>
  <c r="CR582" i="1"/>
  <c r="CS582" i="1"/>
  <c r="R582" i="1" s="1"/>
  <c r="CT582" i="1"/>
  <c r="CU582" i="1"/>
  <c r="CW582" i="1"/>
  <c r="CY582" i="1"/>
  <c r="X582" i="1" s="1"/>
  <c r="CZ582" i="1"/>
  <c r="GL582" i="1"/>
  <c r="GN582" i="1"/>
  <c r="GP582" i="1"/>
  <c r="GV582" i="1"/>
  <c r="HC582" i="1"/>
  <c r="GX582" i="1" s="1"/>
  <c r="P583" i="1"/>
  <c r="Q583" i="1"/>
  <c r="S583" i="1"/>
  <c r="W583" i="1"/>
  <c r="Y583" i="1"/>
  <c r="AB583" i="1"/>
  <c r="AC583" i="1"/>
  <c r="AD583" i="1"/>
  <c r="AE583" i="1"/>
  <c r="AF583" i="1"/>
  <c r="AG583" i="1"/>
  <c r="CU583" i="1" s="1"/>
  <c r="T583" i="1" s="1"/>
  <c r="AH583" i="1"/>
  <c r="AI583" i="1"/>
  <c r="CW583" i="1" s="1"/>
  <c r="V583" i="1" s="1"/>
  <c r="AJ583" i="1"/>
  <c r="CQ583" i="1"/>
  <c r="CR583" i="1"/>
  <c r="CS583" i="1"/>
  <c r="R583" i="1" s="1"/>
  <c r="CP583" i="1" s="1"/>
  <c r="O583" i="1" s="1"/>
  <c r="GM583" i="1" s="1"/>
  <c r="GN583" i="1" s="1"/>
  <c r="CT583" i="1"/>
  <c r="CV583" i="1"/>
  <c r="U583" i="1" s="1"/>
  <c r="CX583" i="1"/>
  <c r="CY583" i="1"/>
  <c r="X583" i="1" s="1"/>
  <c r="CZ583" i="1"/>
  <c r="GL583" i="1"/>
  <c r="GO583" i="1"/>
  <c r="GP583" i="1"/>
  <c r="GV583" i="1"/>
  <c r="HC583" i="1"/>
  <c r="GX583" i="1" s="1"/>
  <c r="HG583" i="1"/>
  <c r="P585" i="1"/>
  <c r="R585" i="1"/>
  <c r="S585" i="1"/>
  <c r="AF590" i="1" s="1"/>
  <c r="U585" i="1"/>
  <c r="X585" i="1"/>
  <c r="Y585" i="1"/>
  <c r="AL590" i="1" s="1"/>
  <c r="AC585" i="1"/>
  <c r="AB585" i="1" s="1"/>
  <c r="AD585" i="1"/>
  <c r="AE585" i="1"/>
  <c r="AF585" i="1"/>
  <c r="AG585" i="1"/>
  <c r="CU585" i="1" s="1"/>
  <c r="T585" i="1" s="1"/>
  <c r="AG590" i="1" s="1"/>
  <c r="AH585" i="1"/>
  <c r="AI585" i="1"/>
  <c r="CW585" i="1" s="1"/>
  <c r="V585" i="1" s="1"/>
  <c r="AI590" i="1" s="1"/>
  <c r="AJ585" i="1"/>
  <c r="CQ585" i="1"/>
  <c r="CR585" i="1"/>
  <c r="Q585" i="1" s="1"/>
  <c r="AD590" i="1" s="1"/>
  <c r="CS585" i="1"/>
  <c r="CT585" i="1"/>
  <c r="CV585" i="1"/>
  <c r="CX585" i="1"/>
  <c r="W585" i="1" s="1"/>
  <c r="AJ590" i="1" s="1"/>
  <c r="CY585" i="1"/>
  <c r="CZ585" i="1"/>
  <c r="GL585" i="1"/>
  <c r="GO585" i="1"/>
  <c r="CC590" i="1" s="1"/>
  <c r="GP585" i="1"/>
  <c r="GV585" i="1"/>
  <c r="HC585" i="1" s="1"/>
  <c r="GX585" i="1" s="1"/>
  <c r="HG585" i="1"/>
  <c r="Q586" i="1"/>
  <c r="R586" i="1"/>
  <c r="U586" i="1"/>
  <c r="W586" i="1"/>
  <c r="X586" i="1"/>
  <c r="AC586" i="1"/>
  <c r="AB586" i="1" s="1"/>
  <c r="AD586" i="1"/>
  <c r="AE586" i="1"/>
  <c r="AF586" i="1"/>
  <c r="AG586" i="1"/>
  <c r="CU586" i="1" s="1"/>
  <c r="T586" i="1" s="1"/>
  <c r="AH586" i="1"/>
  <c r="AI586" i="1"/>
  <c r="CW586" i="1" s="1"/>
  <c r="V586" i="1" s="1"/>
  <c r="AJ586" i="1"/>
  <c r="CQ586" i="1"/>
  <c r="P586" i="1" s="1"/>
  <c r="CR586" i="1"/>
  <c r="CS586" i="1"/>
  <c r="CT586" i="1"/>
  <c r="S586" i="1" s="1"/>
  <c r="CV586" i="1"/>
  <c r="CX586" i="1"/>
  <c r="CY586" i="1"/>
  <c r="CZ586" i="1"/>
  <c r="Y586" i="1" s="1"/>
  <c r="GL586" i="1"/>
  <c r="GO586" i="1"/>
  <c r="GP586" i="1"/>
  <c r="GV586" i="1"/>
  <c r="HC586" i="1" s="1"/>
  <c r="GX586" i="1" s="1"/>
  <c r="HG586" i="1"/>
  <c r="P587" i="1"/>
  <c r="Q587" i="1"/>
  <c r="S587" i="1"/>
  <c r="W587" i="1"/>
  <c r="Y587" i="1"/>
  <c r="AB587" i="1"/>
  <c r="AC587" i="1"/>
  <c r="AD587" i="1"/>
  <c r="AE587" i="1"/>
  <c r="AF587" i="1"/>
  <c r="AG587" i="1"/>
  <c r="CU587" i="1" s="1"/>
  <c r="T587" i="1" s="1"/>
  <c r="AH587" i="1"/>
  <c r="AI587" i="1"/>
  <c r="CW587" i="1" s="1"/>
  <c r="V587" i="1" s="1"/>
  <c r="AJ587" i="1"/>
  <c r="CQ587" i="1"/>
  <c r="CR587" i="1"/>
  <c r="CS587" i="1"/>
  <c r="R587" i="1" s="1"/>
  <c r="CP587" i="1" s="1"/>
  <c r="O587" i="1" s="1"/>
  <c r="GM587" i="1" s="1"/>
  <c r="GN587" i="1" s="1"/>
  <c r="CT587" i="1"/>
  <c r="CV587" i="1"/>
  <c r="U587" i="1" s="1"/>
  <c r="CX587" i="1"/>
  <c r="CY587" i="1"/>
  <c r="X587" i="1" s="1"/>
  <c r="CZ587" i="1"/>
  <c r="GL587" i="1"/>
  <c r="GO587" i="1"/>
  <c r="GP587" i="1"/>
  <c r="GV587" i="1"/>
  <c r="HC587" i="1"/>
  <c r="GX587" i="1" s="1"/>
  <c r="HG587" i="1"/>
  <c r="P588" i="1"/>
  <c r="CP588" i="1" s="1"/>
  <c r="O588" i="1" s="1"/>
  <c r="GM588" i="1" s="1"/>
  <c r="GO588" i="1" s="1"/>
  <c r="R588" i="1"/>
  <c r="S588" i="1"/>
  <c r="U588" i="1"/>
  <c r="X588" i="1"/>
  <c r="Y588" i="1"/>
  <c r="AC588" i="1"/>
  <c r="AB588" i="1" s="1"/>
  <c r="AD588" i="1"/>
  <c r="AE588" i="1"/>
  <c r="AF588" i="1"/>
  <c r="AG588" i="1"/>
  <c r="CU588" i="1" s="1"/>
  <c r="T588" i="1" s="1"/>
  <c r="AH588" i="1"/>
  <c r="AI588" i="1"/>
  <c r="CW588" i="1" s="1"/>
  <c r="V588" i="1" s="1"/>
  <c r="AJ588" i="1"/>
  <c r="CQ588" i="1"/>
  <c r="CR588" i="1"/>
  <c r="Q588" i="1" s="1"/>
  <c r="CS588" i="1"/>
  <c r="CT588" i="1"/>
  <c r="CV588" i="1"/>
  <c r="CX588" i="1"/>
  <c r="W588" i="1" s="1"/>
  <c r="CY588" i="1"/>
  <c r="CZ588" i="1"/>
  <c r="GL588" i="1"/>
  <c r="GN588" i="1"/>
  <c r="GP588" i="1"/>
  <c r="GV588" i="1"/>
  <c r="HC588" i="1" s="1"/>
  <c r="GX588" i="1" s="1"/>
  <c r="B590" i="1"/>
  <c r="B561" i="1" s="1"/>
  <c r="C590" i="1"/>
  <c r="C561" i="1" s="1"/>
  <c r="D590" i="1"/>
  <c r="D561" i="1" s="1"/>
  <c r="F590" i="1"/>
  <c r="F561" i="1" s="1"/>
  <c r="G590" i="1"/>
  <c r="G561" i="1" s="1"/>
  <c r="AE590" i="1"/>
  <c r="AE561" i="1" s="1"/>
  <c r="AH590" i="1"/>
  <c r="AH561" i="1" s="1"/>
  <c r="AK590" i="1"/>
  <c r="AK561" i="1" s="1"/>
  <c r="AP590" i="1"/>
  <c r="F599" i="1" s="1"/>
  <c r="BB590" i="1"/>
  <c r="BB561" i="1" s="1"/>
  <c r="BX590" i="1"/>
  <c r="BY590" i="1"/>
  <c r="BY561" i="1" s="1"/>
  <c r="BZ590" i="1"/>
  <c r="AQ590" i="1" s="1"/>
  <c r="AQ561" i="1" s="1"/>
  <c r="CD590" i="1"/>
  <c r="CJ590" i="1"/>
  <c r="CK590" i="1"/>
  <c r="CK561" i="1" s="1"/>
  <c r="CL590" i="1"/>
  <c r="CL561" i="1" s="1"/>
  <c r="CM590" i="1"/>
  <c r="CM561" i="1" s="1"/>
  <c r="F600" i="1"/>
  <c r="F603" i="1"/>
  <c r="B620" i="1"/>
  <c r="B347" i="1" s="1"/>
  <c r="C620" i="1"/>
  <c r="C347" i="1" s="1"/>
  <c r="D620" i="1"/>
  <c r="D347" i="1" s="1"/>
  <c r="F620" i="1"/>
  <c r="F347" i="1" s="1"/>
  <c r="G620" i="1"/>
  <c r="G347" i="1" s="1"/>
  <c r="BB620" i="1"/>
  <c r="D650" i="1"/>
  <c r="C652" i="1"/>
  <c r="D652" i="1"/>
  <c r="E652" i="1"/>
  <c r="G652" i="1"/>
  <c r="Z652" i="1"/>
  <c r="AA652" i="1"/>
  <c r="AB652" i="1"/>
  <c r="AC652" i="1"/>
  <c r="AD652" i="1"/>
  <c r="AE652" i="1"/>
  <c r="AF652" i="1"/>
  <c r="AG652" i="1"/>
  <c r="AH652" i="1"/>
  <c r="AI652" i="1"/>
  <c r="AJ652" i="1"/>
  <c r="AK652" i="1"/>
  <c r="AL652" i="1"/>
  <c r="AM652" i="1"/>
  <c r="AN652" i="1"/>
  <c r="BE652" i="1"/>
  <c r="BF652" i="1"/>
  <c r="BG652" i="1"/>
  <c r="BH652" i="1"/>
  <c r="BI652" i="1"/>
  <c r="BJ652" i="1"/>
  <c r="BK652" i="1"/>
  <c r="BL652" i="1"/>
  <c r="BM652" i="1"/>
  <c r="BN652" i="1"/>
  <c r="BO652" i="1"/>
  <c r="BP652" i="1"/>
  <c r="BQ652" i="1"/>
  <c r="BR652" i="1"/>
  <c r="BS652" i="1"/>
  <c r="BT652" i="1"/>
  <c r="BU652" i="1"/>
  <c r="BV652" i="1"/>
  <c r="BW652" i="1"/>
  <c r="BX652" i="1"/>
  <c r="BY652" i="1"/>
  <c r="BZ652" i="1"/>
  <c r="CA652" i="1"/>
  <c r="CB652" i="1"/>
  <c r="CC652" i="1"/>
  <c r="CD652" i="1"/>
  <c r="CE652" i="1"/>
  <c r="CF652" i="1"/>
  <c r="CG652" i="1"/>
  <c r="CH652" i="1"/>
  <c r="CI652" i="1"/>
  <c r="CJ652" i="1"/>
  <c r="CK652" i="1"/>
  <c r="CL652" i="1"/>
  <c r="CM652" i="1"/>
  <c r="CN652" i="1"/>
  <c r="CO652" i="1"/>
  <c r="CP652" i="1"/>
  <c r="CQ652" i="1"/>
  <c r="CR652" i="1"/>
  <c r="CS652" i="1"/>
  <c r="CT652" i="1"/>
  <c r="CU652" i="1"/>
  <c r="CV652" i="1"/>
  <c r="CW652" i="1"/>
  <c r="CX652" i="1"/>
  <c r="CY652" i="1"/>
  <c r="CZ652" i="1"/>
  <c r="DA652" i="1"/>
  <c r="DB652" i="1"/>
  <c r="DC652" i="1"/>
  <c r="DD652" i="1"/>
  <c r="DE652" i="1"/>
  <c r="DF652" i="1"/>
  <c r="DG652" i="1"/>
  <c r="DH652" i="1"/>
  <c r="DI652" i="1"/>
  <c r="DJ652" i="1"/>
  <c r="DK652" i="1"/>
  <c r="DL652" i="1"/>
  <c r="DM652" i="1"/>
  <c r="DN652" i="1"/>
  <c r="DO652" i="1"/>
  <c r="DP652" i="1"/>
  <c r="DQ652" i="1"/>
  <c r="DR652" i="1"/>
  <c r="DS652" i="1"/>
  <c r="DT652" i="1"/>
  <c r="DU652" i="1"/>
  <c r="DV652" i="1"/>
  <c r="DW652" i="1"/>
  <c r="DX652" i="1"/>
  <c r="DY652" i="1"/>
  <c r="DZ652" i="1"/>
  <c r="EA652" i="1"/>
  <c r="EB652" i="1"/>
  <c r="EC652" i="1"/>
  <c r="ED652" i="1"/>
  <c r="EE652" i="1"/>
  <c r="EF652" i="1"/>
  <c r="EG652" i="1"/>
  <c r="EH652" i="1"/>
  <c r="EI652" i="1"/>
  <c r="EJ652" i="1"/>
  <c r="EK652" i="1"/>
  <c r="EL652" i="1"/>
  <c r="EM652" i="1"/>
  <c r="EN652" i="1"/>
  <c r="EO652" i="1"/>
  <c r="EP652" i="1"/>
  <c r="EQ652" i="1"/>
  <c r="ER652" i="1"/>
  <c r="ES652" i="1"/>
  <c r="ET652" i="1"/>
  <c r="EU652" i="1"/>
  <c r="EV652" i="1"/>
  <c r="EW652" i="1"/>
  <c r="EX652" i="1"/>
  <c r="EY652" i="1"/>
  <c r="EZ652" i="1"/>
  <c r="FA652" i="1"/>
  <c r="FB652" i="1"/>
  <c r="FC652" i="1"/>
  <c r="FD652" i="1"/>
  <c r="FE652" i="1"/>
  <c r="FF652" i="1"/>
  <c r="FG652" i="1"/>
  <c r="FH652" i="1"/>
  <c r="FI652" i="1"/>
  <c r="FJ652" i="1"/>
  <c r="FK652" i="1"/>
  <c r="FL652" i="1"/>
  <c r="FM652" i="1"/>
  <c r="FN652" i="1"/>
  <c r="FO652" i="1"/>
  <c r="FP652" i="1"/>
  <c r="FQ652" i="1"/>
  <c r="FR652" i="1"/>
  <c r="FS652" i="1"/>
  <c r="FT652" i="1"/>
  <c r="FU652" i="1"/>
  <c r="FV652" i="1"/>
  <c r="FW652" i="1"/>
  <c r="FX652" i="1"/>
  <c r="FY652" i="1"/>
  <c r="FZ652" i="1"/>
  <c r="GA652" i="1"/>
  <c r="GB652" i="1"/>
  <c r="GC652" i="1"/>
  <c r="GD652" i="1"/>
  <c r="GE652" i="1"/>
  <c r="GF652" i="1"/>
  <c r="GG652" i="1"/>
  <c r="GH652" i="1"/>
  <c r="GI652" i="1"/>
  <c r="GJ652" i="1"/>
  <c r="GK652" i="1"/>
  <c r="GL652" i="1"/>
  <c r="GM652" i="1"/>
  <c r="GN652" i="1"/>
  <c r="GO652" i="1"/>
  <c r="GP652" i="1"/>
  <c r="GQ652" i="1"/>
  <c r="GR652" i="1"/>
  <c r="GS652" i="1"/>
  <c r="GT652" i="1"/>
  <c r="GU652" i="1"/>
  <c r="GV652" i="1"/>
  <c r="GW652" i="1"/>
  <c r="GX652" i="1"/>
  <c r="D654" i="1"/>
  <c r="B656" i="1"/>
  <c r="C656" i="1"/>
  <c r="E656" i="1"/>
  <c r="F656" i="1"/>
  <c r="Z656" i="1"/>
  <c r="AA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CM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C658" i="1"/>
  <c r="D658" i="1"/>
  <c r="R658" i="1"/>
  <c r="T658" i="1"/>
  <c r="U658" i="1"/>
  <c r="G55" i="10" s="1"/>
  <c r="V658" i="1"/>
  <c r="W658" i="1"/>
  <c r="AC658" i="1"/>
  <c r="AE658" i="1"/>
  <c r="AD658" i="1" s="1"/>
  <c r="AF658" i="1"/>
  <c r="AB658" i="1" s="1"/>
  <c r="AG658" i="1"/>
  <c r="CU658" i="1" s="1"/>
  <c r="AH658" i="1"/>
  <c r="AI658" i="1"/>
  <c r="AJ658" i="1"/>
  <c r="CQ658" i="1"/>
  <c r="CR658" i="1"/>
  <c r="CS658" i="1"/>
  <c r="CT658" i="1"/>
  <c r="CV658" i="1"/>
  <c r="CW658" i="1"/>
  <c r="CX658" i="1"/>
  <c r="GL658" i="1"/>
  <c r="GN658" i="1"/>
  <c r="GO658" i="1"/>
  <c r="GV658" i="1"/>
  <c r="HC658" i="1"/>
  <c r="GX658" i="1" s="1"/>
  <c r="C659" i="1"/>
  <c r="D659" i="1"/>
  <c r="T659" i="1"/>
  <c r="U659" i="1"/>
  <c r="G65" i="10" s="1"/>
  <c r="V659" i="1"/>
  <c r="AC659" i="1"/>
  <c r="AE659" i="1"/>
  <c r="AD659" i="1" s="1"/>
  <c r="AF659" i="1"/>
  <c r="AG659" i="1"/>
  <c r="AH659" i="1"/>
  <c r="AI659" i="1"/>
  <c r="AJ659" i="1"/>
  <c r="CX659" i="1" s="1"/>
  <c r="W659" i="1" s="1"/>
  <c r="CQ659" i="1"/>
  <c r="CR659" i="1"/>
  <c r="CS659" i="1"/>
  <c r="CT659" i="1"/>
  <c r="CU659" i="1"/>
  <c r="CV659" i="1"/>
  <c r="CW659" i="1"/>
  <c r="GL659" i="1"/>
  <c r="GN659" i="1"/>
  <c r="GO659" i="1"/>
  <c r="GV659" i="1"/>
  <c r="HC659" i="1" s="1"/>
  <c r="GX659" i="1" s="1"/>
  <c r="C660" i="1"/>
  <c r="D660" i="1"/>
  <c r="R660" i="1"/>
  <c r="U660" i="1"/>
  <c r="G74" i="10" s="1"/>
  <c r="V660" i="1"/>
  <c r="AC660" i="1"/>
  <c r="AD660" i="1"/>
  <c r="AE660" i="1"/>
  <c r="AF660" i="1"/>
  <c r="AG660" i="1"/>
  <c r="CU660" i="1" s="1"/>
  <c r="T660" i="1" s="1"/>
  <c r="AH660" i="1"/>
  <c r="AI660" i="1"/>
  <c r="AJ660" i="1"/>
  <c r="CQ660" i="1"/>
  <c r="CR660" i="1"/>
  <c r="CS660" i="1"/>
  <c r="CT660" i="1"/>
  <c r="CV660" i="1"/>
  <c r="CW660" i="1"/>
  <c r="CX660" i="1"/>
  <c r="W660" i="1" s="1"/>
  <c r="GL660" i="1"/>
  <c r="GN660" i="1"/>
  <c r="GO660" i="1"/>
  <c r="GV660" i="1"/>
  <c r="HC660" i="1" s="1"/>
  <c r="GX660" i="1"/>
  <c r="C661" i="1"/>
  <c r="D661" i="1"/>
  <c r="I661" i="1"/>
  <c r="K661" i="1"/>
  <c r="T661" i="1"/>
  <c r="V661" i="1"/>
  <c r="AC661" i="1"/>
  <c r="AE661" i="1"/>
  <c r="AD661" i="1" s="1"/>
  <c r="AF661" i="1"/>
  <c r="AG661" i="1"/>
  <c r="AH661" i="1"/>
  <c r="AI661" i="1"/>
  <c r="AJ661" i="1"/>
  <c r="CX661" i="1" s="1"/>
  <c r="W661" i="1" s="1"/>
  <c r="CQ661" i="1"/>
  <c r="CR661" i="1"/>
  <c r="CS661" i="1"/>
  <c r="CT661" i="1"/>
  <c r="CU661" i="1"/>
  <c r="CV661" i="1"/>
  <c r="CW661" i="1"/>
  <c r="GL661" i="1"/>
  <c r="GN661" i="1"/>
  <c r="CB664" i="1" s="1"/>
  <c r="CB656" i="1" s="1"/>
  <c r="GO661" i="1"/>
  <c r="GV661" i="1"/>
  <c r="HC661" i="1" s="1"/>
  <c r="GX661" i="1" s="1"/>
  <c r="C662" i="1"/>
  <c r="D662" i="1"/>
  <c r="I662" i="1"/>
  <c r="K662" i="1"/>
  <c r="V662" i="1"/>
  <c r="AC662" i="1"/>
  <c r="AE662" i="1"/>
  <c r="AD662" i="1" s="1"/>
  <c r="AF662" i="1"/>
  <c r="AB662" i="1" s="1"/>
  <c r="AG662" i="1"/>
  <c r="CU662" i="1" s="1"/>
  <c r="T662" i="1" s="1"/>
  <c r="AH662" i="1"/>
  <c r="AI662" i="1"/>
  <c r="AJ662" i="1"/>
  <c r="CQ662" i="1"/>
  <c r="CR662" i="1"/>
  <c r="CS662" i="1"/>
  <c r="CT662" i="1"/>
  <c r="CV662" i="1"/>
  <c r="CW662" i="1"/>
  <c r="CX662" i="1"/>
  <c r="W662" i="1" s="1"/>
  <c r="GL662" i="1"/>
  <c r="GN662" i="1"/>
  <c r="GO662" i="1"/>
  <c r="GV662" i="1"/>
  <c r="HC662" i="1"/>
  <c r="GX662" i="1" s="1"/>
  <c r="B664" i="1"/>
  <c r="C664" i="1"/>
  <c r="D664" i="1"/>
  <c r="D656" i="1" s="1"/>
  <c r="F664" i="1"/>
  <c r="G664" i="1"/>
  <c r="G656" i="1" s="1"/>
  <c r="BC664" i="1"/>
  <c r="F680" i="1" s="1"/>
  <c r="BX664" i="1"/>
  <c r="BY664" i="1"/>
  <c r="CJ664" i="1"/>
  <c r="BA664" i="1" s="1"/>
  <c r="F684" i="1" s="1"/>
  <c r="CK664" i="1"/>
  <c r="CL664" i="1"/>
  <c r="CL656" i="1" s="1"/>
  <c r="CM664" i="1"/>
  <c r="BD664" i="1" s="1"/>
  <c r="B694" i="1"/>
  <c r="B652" i="1" s="1"/>
  <c r="C694" i="1"/>
  <c r="D694" i="1"/>
  <c r="F694" i="1"/>
  <c r="F652" i="1" s="1"/>
  <c r="G694" i="1"/>
  <c r="BC694" i="1"/>
  <c r="D724" i="1"/>
  <c r="E726" i="1"/>
  <c r="Z726" i="1"/>
  <c r="AA726" i="1"/>
  <c r="AB726" i="1"/>
  <c r="AC726" i="1"/>
  <c r="AD726" i="1"/>
  <c r="AE726" i="1"/>
  <c r="AF726" i="1"/>
  <c r="AG726" i="1"/>
  <c r="AH726" i="1"/>
  <c r="AI726" i="1"/>
  <c r="AJ726" i="1"/>
  <c r="AK726" i="1"/>
  <c r="AL726" i="1"/>
  <c r="AM726" i="1"/>
  <c r="AN726" i="1"/>
  <c r="BE726" i="1"/>
  <c r="BF726" i="1"/>
  <c r="BG726" i="1"/>
  <c r="BH726" i="1"/>
  <c r="BI726" i="1"/>
  <c r="BJ726" i="1"/>
  <c r="BK726" i="1"/>
  <c r="BL726" i="1"/>
  <c r="BM726" i="1"/>
  <c r="BN726" i="1"/>
  <c r="BO726" i="1"/>
  <c r="BP726" i="1"/>
  <c r="BQ726" i="1"/>
  <c r="BR726" i="1"/>
  <c r="BS726" i="1"/>
  <c r="BT726" i="1"/>
  <c r="BU726" i="1"/>
  <c r="BV726" i="1"/>
  <c r="BW726" i="1"/>
  <c r="BX726" i="1"/>
  <c r="BY726" i="1"/>
  <c r="BZ726" i="1"/>
  <c r="CA726" i="1"/>
  <c r="CB726" i="1"/>
  <c r="CC726" i="1"/>
  <c r="CD726" i="1"/>
  <c r="CE726" i="1"/>
  <c r="CF726" i="1"/>
  <c r="CG726" i="1"/>
  <c r="CH726" i="1"/>
  <c r="CI726" i="1"/>
  <c r="CJ726" i="1"/>
  <c r="CK726" i="1"/>
  <c r="CL726" i="1"/>
  <c r="CM726" i="1"/>
  <c r="CN726" i="1"/>
  <c r="CO726" i="1"/>
  <c r="CP726" i="1"/>
  <c r="CQ726" i="1"/>
  <c r="CR726" i="1"/>
  <c r="CS726" i="1"/>
  <c r="CT726" i="1"/>
  <c r="CU726" i="1"/>
  <c r="CV726" i="1"/>
  <c r="CW726" i="1"/>
  <c r="CX726" i="1"/>
  <c r="CY726" i="1"/>
  <c r="CZ726" i="1"/>
  <c r="DA726" i="1"/>
  <c r="DB726" i="1"/>
  <c r="DC726" i="1"/>
  <c r="DD726" i="1"/>
  <c r="DE726" i="1"/>
  <c r="DF726" i="1"/>
  <c r="DG726" i="1"/>
  <c r="DH726" i="1"/>
  <c r="DI726" i="1"/>
  <c r="DJ726" i="1"/>
  <c r="DK726" i="1"/>
  <c r="DL726" i="1"/>
  <c r="DM726" i="1"/>
  <c r="DN726" i="1"/>
  <c r="DO726" i="1"/>
  <c r="DP726" i="1"/>
  <c r="DQ726" i="1"/>
  <c r="DR726" i="1"/>
  <c r="DS726" i="1"/>
  <c r="DT726" i="1"/>
  <c r="DU726" i="1"/>
  <c r="DV726" i="1"/>
  <c r="DW726" i="1"/>
  <c r="DX726" i="1"/>
  <c r="DY726" i="1"/>
  <c r="DZ726" i="1"/>
  <c r="EA726" i="1"/>
  <c r="EB726" i="1"/>
  <c r="EC726" i="1"/>
  <c r="ED726" i="1"/>
  <c r="EE726" i="1"/>
  <c r="EF726" i="1"/>
  <c r="EG726" i="1"/>
  <c r="EH726" i="1"/>
  <c r="EI726" i="1"/>
  <c r="EJ726" i="1"/>
  <c r="EK726" i="1"/>
  <c r="EL726" i="1"/>
  <c r="EM726" i="1"/>
  <c r="EN726" i="1"/>
  <c r="EO726" i="1"/>
  <c r="EP726" i="1"/>
  <c r="EQ726" i="1"/>
  <c r="ER726" i="1"/>
  <c r="ES726" i="1"/>
  <c r="ET726" i="1"/>
  <c r="EU726" i="1"/>
  <c r="EV726" i="1"/>
  <c r="EW726" i="1"/>
  <c r="EX726" i="1"/>
  <c r="EY726" i="1"/>
  <c r="EZ726" i="1"/>
  <c r="FA726" i="1"/>
  <c r="FB726" i="1"/>
  <c r="FC726" i="1"/>
  <c r="FD726" i="1"/>
  <c r="FE726" i="1"/>
  <c r="FF726" i="1"/>
  <c r="FG726" i="1"/>
  <c r="FH726" i="1"/>
  <c r="FI726" i="1"/>
  <c r="FJ726" i="1"/>
  <c r="FK726" i="1"/>
  <c r="FL726" i="1"/>
  <c r="FM726" i="1"/>
  <c r="FN726" i="1"/>
  <c r="FO726" i="1"/>
  <c r="FP726" i="1"/>
  <c r="FQ726" i="1"/>
  <c r="FR726" i="1"/>
  <c r="FS726" i="1"/>
  <c r="FT726" i="1"/>
  <c r="FU726" i="1"/>
  <c r="FV726" i="1"/>
  <c r="FW726" i="1"/>
  <c r="FX726" i="1"/>
  <c r="FY726" i="1"/>
  <c r="FZ726" i="1"/>
  <c r="GA726" i="1"/>
  <c r="GB726" i="1"/>
  <c r="GC726" i="1"/>
  <c r="GD726" i="1"/>
  <c r="GE726" i="1"/>
  <c r="GF726" i="1"/>
  <c r="GG726" i="1"/>
  <c r="GH726" i="1"/>
  <c r="GI726" i="1"/>
  <c r="GJ726" i="1"/>
  <c r="GK726" i="1"/>
  <c r="GL726" i="1"/>
  <c r="GM726" i="1"/>
  <c r="GN726" i="1"/>
  <c r="GO726" i="1"/>
  <c r="GP726" i="1"/>
  <c r="GQ726" i="1"/>
  <c r="GR726" i="1"/>
  <c r="GS726" i="1"/>
  <c r="GT726" i="1"/>
  <c r="GU726" i="1"/>
  <c r="GV726" i="1"/>
  <c r="GW726" i="1"/>
  <c r="GX726" i="1"/>
  <c r="D728" i="1"/>
  <c r="E730" i="1"/>
  <c r="G730" i="1"/>
  <c r="Z730" i="1"/>
  <c r="AA730" i="1"/>
  <c r="AM730" i="1"/>
  <c r="AN730" i="1"/>
  <c r="BE730" i="1"/>
  <c r="BF730" i="1"/>
  <c r="BG730" i="1"/>
  <c r="BH730" i="1"/>
  <c r="BI730" i="1"/>
  <c r="BJ730" i="1"/>
  <c r="BK730" i="1"/>
  <c r="BL730" i="1"/>
  <c r="BM730" i="1"/>
  <c r="BN730" i="1"/>
  <c r="BO730" i="1"/>
  <c r="BP730" i="1"/>
  <c r="BQ730" i="1"/>
  <c r="BR730" i="1"/>
  <c r="BS730" i="1"/>
  <c r="BT730" i="1"/>
  <c r="BU730" i="1"/>
  <c r="BV730" i="1"/>
  <c r="BW730" i="1"/>
  <c r="CJ730" i="1"/>
  <c r="CN730" i="1"/>
  <c r="CO730" i="1"/>
  <c r="CP730" i="1"/>
  <c r="CQ730" i="1"/>
  <c r="CR730" i="1"/>
  <c r="CS730" i="1"/>
  <c r="CT730" i="1"/>
  <c r="CU730" i="1"/>
  <c r="CV730" i="1"/>
  <c r="CW730" i="1"/>
  <c r="CX730" i="1"/>
  <c r="CY730" i="1"/>
  <c r="CZ730" i="1"/>
  <c r="DA730" i="1"/>
  <c r="DB730" i="1"/>
  <c r="DC730" i="1"/>
  <c r="DD730" i="1"/>
  <c r="DE730" i="1"/>
  <c r="DF730" i="1"/>
  <c r="DG730" i="1"/>
  <c r="DH730" i="1"/>
  <c r="DI730" i="1"/>
  <c r="DJ730" i="1"/>
  <c r="DK730" i="1"/>
  <c r="DL730" i="1"/>
  <c r="DM730" i="1"/>
  <c r="DN730" i="1"/>
  <c r="DO730" i="1"/>
  <c r="DP730" i="1"/>
  <c r="DQ730" i="1"/>
  <c r="DR730" i="1"/>
  <c r="DS730" i="1"/>
  <c r="DT730" i="1"/>
  <c r="DU730" i="1"/>
  <c r="DV730" i="1"/>
  <c r="DW730" i="1"/>
  <c r="DX730" i="1"/>
  <c r="DY730" i="1"/>
  <c r="DZ730" i="1"/>
  <c r="EA730" i="1"/>
  <c r="EB730" i="1"/>
  <c r="EC730" i="1"/>
  <c r="ED730" i="1"/>
  <c r="EE730" i="1"/>
  <c r="EF730" i="1"/>
  <c r="EG730" i="1"/>
  <c r="EH730" i="1"/>
  <c r="EI730" i="1"/>
  <c r="EJ730" i="1"/>
  <c r="EK730" i="1"/>
  <c r="EL730" i="1"/>
  <c r="EM730" i="1"/>
  <c r="EN730" i="1"/>
  <c r="EO730" i="1"/>
  <c r="EP730" i="1"/>
  <c r="EQ730" i="1"/>
  <c r="ER730" i="1"/>
  <c r="ES730" i="1"/>
  <c r="ET730" i="1"/>
  <c r="EU730" i="1"/>
  <c r="EV730" i="1"/>
  <c r="EW730" i="1"/>
  <c r="EX730" i="1"/>
  <c r="EY730" i="1"/>
  <c r="EZ730" i="1"/>
  <c r="FA730" i="1"/>
  <c r="FB730" i="1"/>
  <c r="FC730" i="1"/>
  <c r="FD730" i="1"/>
  <c r="FE730" i="1"/>
  <c r="FF730" i="1"/>
  <c r="FG730" i="1"/>
  <c r="FH730" i="1"/>
  <c r="FI730" i="1"/>
  <c r="FJ730" i="1"/>
  <c r="FK730" i="1"/>
  <c r="FL730" i="1"/>
  <c r="FM730" i="1"/>
  <c r="FN730" i="1"/>
  <c r="FO730" i="1"/>
  <c r="FP730" i="1"/>
  <c r="FQ730" i="1"/>
  <c r="FR730" i="1"/>
  <c r="FS730" i="1"/>
  <c r="FT730" i="1"/>
  <c r="FU730" i="1"/>
  <c r="FV730" i="1"/>
  <c r="FW730" i="1"/>
  <c r="FX730" i="1"/>
  <c r="FY730" i="1"/>
  <c r="FZ730" i="1"/>
  <c r="GA730" i="1"/>
  <c r="GB730" i="1"/>
  <c r="GC730" i="1"/>
  <c r="GD730" i="1"/>
  <c r="GE730" i="1"/>
  <c r="GF730" i="1"/>
  <c r="GG730" i="1"/>
  <c r="GH730" i="1"/>
  <c r="GI730" i="1"/>
  <c r="GJ730" i="1"/>
  <c r="GK730" i="1"/>
  <c r="GL730" i="1"/>
  <c r="GM730" i="1"/>
  <c r="GN730" i="1"/>
  <c r="GO730" i="1"/>
  <c r="GP730" i="1"/>
  <c r="GQ730" i="1"/>
  <c r="GR730" i="1"/>
  <c r="GS730" i="1"/>
  <c r="GT730" i="1"/>
  <c r="GU730" i="1"/>
  <c r="GV730" i="1"/>
  <c r="GW730" i="1"/>
  <c r="GX730" i="1"/>
  <c r="C732" i="1"/>
  <c r="D732" i="1"/>
  <c r="U732" i="1"/>
  <c r="V732" i="1"/>
  <c r="AC732" i="1"/>
  <c r="AE732" i="1"/>
  <c r="AD732" i="1" s="1"/>
  <c r="AF732" i="1"/>
  <c r="AG732" i="1"/>
  <c r="CU732" i="1" s="1"/>
  <c r="T732" i="1" s="1"/>
  <c r="AH732" i="1"/>
  <c r="AI732" i="1"/>
  <c r="AJ732" i="1"/>
  <c r="CQ732" i="1"/>
  <c r="CR732" i="1"/>
  <c r="CS732" i="1"/>
  <c r="CT732" i="1"/>
  <c r="CV732" i="1"/>
  <c r="CW732" i="1"/>
  <c r="CX732" i="1"/>
  <c r="W732" i="1" s="1"/>
  <c r="GL732" i="1"/>
  <c r="GO732" i="1"/>
  <c r="GP732" i="1"/>
  <c r="GV732" i="1"/>
  <c r="HC732" i="1" s="1"/>
  <c r="GX732" i="1" s="1"/>
  <c r="C733" i="1"/>
  <c r="D733" i="1"/>
  <c r="I733" i="1"/>
  <c r="K733" i="1"/>
  <c r="AC733" i="1"/>
  <c r="AE733" i="1"/>
  <c r="AD733" i="1" s="1"/>
  <c r="AB733" i="1" s="1"/>
  <c r="AF733" i="1"/>
  <c r="AG733" i="1"/>
  <c r="CU733" i="1" s="1"/>
  <c r="T733" i="1" s="1"/>
  <c r="AH733" i="1"/>
  <c r="AI733" i="1"/>
  <c r="AJ733" i="1"/>
  <c r="CQ733" i="1"/>
  <c r="CR733" i="1"/>
  <c r="CS733" i="1"/>
  <c r="CT733" i="1"/>
  <c r="CV733" i="1"/>
  <c r="CW733" i="1"/>
  <c r="CX733" i="1"/>
  <c r="W733" i="1" s="1"/>
  <c r="GL733" i="1"/>
  <c r="GO733" i="1"/>
  <c r="GP733" i="1"/>
  <c r="GV733" i="1"/>
  <c r="HC733" i="1"/>
  <c r="GX733" i="1" s="1"/>
  <c r="C734" i="1"/>
  <c r="D734" i="1"/>
  <c r="U734" i="1"/>
  <c r="AC734" i="1"/>
  <c r="AE734" i="1"/>
  <c r="AD734" i="1" s="1"/>
  <c r="AF734" i="1"/>
  <c r="AG734" i="1"/>
  <c r="CU734" i="1" s="1"/>
  <c r="T734" i="1" s="1"/>
  <c r="AH734" i="1"/>
  <c r="AI734" i="1"/>
  <c r="AJ734" i="1"/>
  <c r="CQ734" i="1"/>
  <c r="CR734" i="1"/>
  <c r="CS734" i="1"/>
  <c r="CT734" i="1"/>
  <c r="CV734" i="1"/>
  <c r="CW734" i="1"/>
  <c r="CX734" i="1"/>
  <c r="W734" i="1" s="1"/>
  <c r="GL734" i="1"/>
  <c r="GN734" i="1"/>
  <c r="GP734" i="1"/>
  <c r="GV734" i="1"/>
  <c r="HC734" i="1" s="1"/>
  <c r="GX734" i="1" s="1"/>
  <c r="I735" i="1"/>
  <c r="P735" i="1" s="1"/>
  <c r="O735" i="1" s="1"/>
  <c r="Q735" i="1"/>
  <c r="T735" i="1"/>
  <c r="W735" i="1"/>
  <c r="Y735" i="1"/>
  <c r="AC735" i="1"/>
  <c r="AE735" i="1"/>
  <c r="AD735" i="1" s="1"/>
  <c r="AB735" i="1" s="1"/>
  <c r="AF735" i="1"/>
  <c r="AG735" i="1"/>
  <c r="AH735" i="1"/>
  <c r="AI735" i="1"/>
  <c r="AJ735" i="1"/>
  <c r="CP735" i="1"/>
  <c r="CQ735" i="1"/>
  <c r="CR735" i="1"/>
  <c r="CS735" i="1"/>
  <c r="R735" i="1" s="1"/>
  <c r="CT735" i="1"/>
  <c r="S735" i="1" s="1"/>
  <c r="CU735" i="1"/>
  <c r="CV735" i="1"/>
  <c r="U735" i="1" s="1"/>
  <c r="CW735" i="1"/>
  <c r="CX735" i="1"/>
  <c r="CY735" i="1"/>
  <c r="X735" i="1" s="1"/>
  <c r="CZ735" i="1"/>
  <c r="GL735" i="1"/>
  <c r="GN735" i="1"/>
  <c r="GP735" i="1"/>
  <c r="GV735" i="1"/>
  <c r="HC735" i="1"/>
  <c r="GX735" i="1" s="1"/>
  <c r="B737" i="1"/>
  <c r="B730" i="1" s="1"/>
  <c r="C737" i="1"/>
  <c r="C730" i="1" s="1"/>
  <c r="D737" i="1"/>
  <c r="D730" i="1" s="1"/>
  <c r="F737" i="1"/>
  <c r="F730" i="1" s="1"/>
  <c r="G737" i="1"/>
  <c r="T737" i="1"/>
  <c r="T730" i="1" s="1"/>
  <c r="AB737" i="1"/>
  <c r="AB730" i="1" s="1"/>
  <c r="AC737" i="1"/>
  <c r="AC730" i="1" s="1"/>
  <c r="AD737" i="1"/>
  <c r="AD730" i="1" s="1"/>
  <c r="AE737" i="1"/>
  <c r="AE730" i="1" s="1"/>
  <c r="AF737" i="1"/>
  <c r="S737" i="1" s="1"/>
  <c r="AG737" i="1"/>
  <c r="AG730" i="1" s="1"/>
  <c r="AH737" i="1"/>
  <c r="AH730" i="1" s="1"/>
  <c r="AI737" i="1"/>
  <c r="V737" i="1" s="1"/>
  <c r="AJ737" i="1"/>
  <c r="W737" i="1" s="1"/>
  <c r="AK737" i="1"/>
  <c r="AK730" i="1" s="1"/>
  <c r="AL737" i="1"/>
  <c r="AL730" i="1" s="1"/>
  <c r="AP737" i="1"/>
  <c r="AP730" i="1" s="1"/>
  <c r="BB737" i="1"/>
  <c r="BB730" i="1" s="1"/>
  <c r="BC737" i="1"/>
  <c r="BC730" i="1" s="1"/>
  <c r="BX737" i="1"/>
  <c r="AO737" i="1" s="1"/>
  <c r="BY737" i="1"/>
  <c r="BY730" i="1" s="1"/>
  <c r="BZ737" i="1"/>
  <c r="BZ730" i="1" s="1"/>
  <c r="CA737" i="1"/>
  <c r="CA730" i="1" s="1"/>
  <c r="CB737" i="1"/>
  <c r="CB730" i="1" s="1"/>
  <c r="CC737" i="1"/>
  <c r="CC730" i="1" s="1"/>
  <c r="CD737" i="1"/>
  <c r="CD730" i="1" s="1"/>
  <c r="CJ737" i="1"/>
  <c r="BA737" i="1" s="1"/>
  <c r="CK737" i="1"/>
  <c r="CK730" i="1" s="1"/>
  <c r="CL737" i="1"/>
  <c r="CL730" i="1" s="1"/>
  <c r="CM737" i="1"/>
  <c r="BD737" i="1" s="1"/>
  <c r="D767" i="1"/>
  <c r="C769" i="1"/>
  <c r="E769" i="1"/>
  <c r="Z769" i="1"/>
  <c r="AA769" i="1"/>
  <c r="AM769" i="1"/>
  <c r="AN769" i="1"/>
  <c r="BE769" i="1"/>
  <c r="BF769" i="1"/>
  <c r="BG769" i="1"/>
  <c r="BH769" i="1"/>
  <c r="BI769" i="1"/>
  <c r="BJ769" i="1"/>
  <c r="BK769" i="1"/>
  <c r="BL769" i="1"/>
  <c r="BM769" i="1"/>
  <c r="BN769" i="1"/>
  <c r="BO769" i="1"/>
  <c r="BP769" i="1"/>
  <c r="BQ769" i="1"/>
  <c r="BR769" i="1"/>
  <c r="BS769" i="1"/>
  <c r="BT769" i="1"/>
  <c r="BU769" i="1"/>
  <c r="BV769" i="1"/>
  <c r="BW769" i="1"/>
  <c r="CN769" i="1"/>
  <c r="CO769" i="1"/>
  <c r="CP769" i="1"/>
  <c r="CQ769" i="1"/>
  <c r="CR769" i="1"/>
  <c r="CS769" i="1"/>
  <c r="CT769" i="1"/>
  <c r="CU769" i="1"/>
  <c r="CV769" i="1"/>
  <c r="CW769" i="1"/>
  <c r="CX769" i="1"/>
  <c r="CY769" i="1"/>
  <c r="CZ769" i="1"/>
  <c r="DA769" i="1"/>
  <c r="DB769" i="1"/>
  <c r="DC769" i="1"/>
  <c r="DD769" i="1"/>
  <c r="DE769" i="1"/>
  <c r="DF769" i="1"/>
  <c r="DG769" i="1"/>
  <c r="DH769" i="1"/>
  <c r="DI769" i="1"/>
  <c r="DJ769" i="1"/>
  <c r="DK769" i="1"/>
  <c r="DL769" i="1"/>
  <c r="DM769" i="1"/>
  <c r="DN769" i="1"/>
  <c r="DO769" i="1"/>
  <c r="DP769" i="1"/>
  <c r="DQ769" i="1"/>
  <c r="DR769" i="1"/>
  <c r="DS769" i="1"/>
  <c r="DT769" i="1"/>
  <c r="DU769" i="1"/>
  <c r="DV769" i="1"/>
  <c r="DW769" i="1"/>
  <c r="DX769" i="1"/>
  <c r="DY769" i="1"/>
  <c r="DZ769" i="1"/>
  <c r="EA769" i="1"/>
  <c r="EB769" i="1"/>
  <c r="EC769" i="1"/>
  <c r="ED769" i="1"/>
  <c r="EE769" i="1"/>
  <c r="EF769" i="1"/>
  <c r="EG769" i="1"/>
  <c r="EH769" i="1"/>
  <c r="EI769" i="1"/>
  <c r="EJ769" i="1"/>
  <c r="EK769" i="1"/>
  <c r="EL769" i="1"/>
  <c r="EM769" i="1"/>
  <c r="EN769" i="1"/>
  <c r="EO769" i="1"/>
  <c r="EP769" i="1"/>
  <c r="EQ769" i="1"/>
  <c r="ER769" i="1"/>
  <c r="ES769" i="1"/>
  <c r="ET769" i="1"/>
  <c r="EU769" i="1"/>
  <c r="EV769" i="1"/>
  <c r="EW769" i="1"/>
  <c r="EX769" i="1"/>
  <c r="EY769" i="1"/>
  <c r="EZ769" i="1"/>
  <c r="FA769" i="1"/>
  <c r="FB769" i="1"/>
  <c r="FC769" i="1"/>
  <c r="FD769" i="1"/>
  <c r="FE769" i="1"/>
  <c r="FF769" i="1"/>
  <c r="FG769" i="1"/>
  <c r="FH769" i="1"/>
  <c r="FI769" i="1"/>
  <c r="FJ769" i="1"/>
  <c r="FK769" i="1"/>
  <c r="FL769" i="1"/>
  <c r="FM769" i="1"/>
  <c r="FN769" i="1"/>
  <c r="FO769" i="1"/>
  <c r="FP769" i="1"/>
  <c r="FQ769" i="1"/>
  <c r="FR769" i="1"/>
  <c r="FS769" i="1"/>
  <c r="FT769" i="1"/>
  <c r="FU769" i="1"/>
  <c r="FV769" i="1"/>
  <c r="FW769" i="1"/>
  <c r="FX769" i="1"/>
  <c r="FY769" i="1"/>
  <c r="FZ769" i="1"/>
  <c r="GA769" i="1"/>
  <c r="GB769" i="1"/>
  <c r="GC769" i="1"/>
  <c r="GD769" i="1"/>
  <c r="GE769" i="1"/>
  <c r="GF769" i="1"/>
  <c r="GG769" i="1"/>
  <c r="GH769" i="1"/>
  <c r="GI769" i="1"/>
  <c r="GJ769" i="1"/>
  <c r="GK769" i="1"/>
  <c r="GL769" i="1"/>
  <c r="GM769" i="1"/>
  <c r="GN769" i="1"/>
  <c r="GO769" i="1"/>
  <c r="GP769" i="1"/>
  <c r="GQ769" i="1"/>
  <c r="GR769" i="1"/>
  <c r="GS769" i="1"/>
  <c r="GT769" i="1"/>
  <c r="GU769" i="1"/>
  <c r="GV769" i="1"/>
  <c r="GW769" i="1"/>
  <c r="GX769" i="1"/>
  <c r="C771" i="1"/>
  <c r="D771" i="1"/>
  <c r="I771" i="1"/>
  <c r="GX771" i="1" s="1"/>
  <c r="K771" i="1"/>
  <c r="V771" i="1"/>
  <c r="AC771" i="1"/>
  <c r="AD771" i="1"/>
  <c r="AE771" i="1"/>
  <c r="AF771" i="1"/>
  <c r="AG771" i="1"/>
  <c r="CU771" i="1" s="1"/>
  <c r="T771" i="1" s="1"/>
  <c r="AH771" i="1"/>
  <c r="AI771" i="1"/>
  <c r="AJ771" i="1"/>
  <c r="CQ771" i="1"/>
  <c r="CR771" i="1"/>
  <c r="CS771" i="1"/>
  <c r="CT771" i="1"/>
  <c r="CV771" i="1"/>
  <c r="CW771" i="1"/>
  <c r="CX771" i="1"/>
  <c r="W771" i="1" s="1"/>
  <c r="GL771" i="1"/>
  <c r="GO771" i="1"/>
  <c r="GP771" i="1"/>
  <c r="GV771" i="1"/>
  <c r="HC771" i="1"/>
  <c r="C772" i="1"/>
  <c r="D772" i="1"/>
  <c r="I772" i="1"/>
  <c r="CU267" i="3" s="1"/>
  <c r="K772" i="1"/>
  <c r="V772" i="1"/>
  <c r="AC772" i="1"/>
  <c r="AE772" i="1"/>
  <c r="AD772" i="1" s="1"/>
  <c r="AF772" i="1"/>
  <c r="AG772" i="1"/>
  <c r="AH772" i="1"/>
  <c r="AI772" i="1"/>
  <c r="AJ772" i="1"/>
  <c r="CX772" i="1" s="1"/>
  <c r="W772" i="1" s="1"/>
  <c r="CQ772" i="1"/>
  <c r="CR772" i="1"/>
  <c r="CS772" i="1"/>
  <c r="CT772" i="1"/>
  <c r="CU772" i="1"/>
  <c r="T772" i="1" s="1"/>
  <c r="CV772" i="1"/>
  <c r="CW772" i="1"/>
  <c r="GL772" i="1"/>
  <c r="GO772" i="1"/>
  <c r="GP772" i="1"/>
  <c r="GV772" i="1"/>
  <c r="HC772" i="1" s="1"/>
  <c r="GX772" i="1" s="1"/>
  <c r="C773" i="1"/>
  <c r="D773" i="1"/>
  <c r="I773" i="1"/>
  <c r="K773" i="1"/>
  <c r="AC773" i="1"/>
  <c r="AE773" i="1"/>
  <c r="AD773" i="1" s="1"/>
  <c r="AF773" i="1"/>
  <c r="AG773" i="1"/>
  <c r="AH773" i="1"/>
  <c r="AI773" i="1"/>
  <c r="AJ773" i="1"/>
  <c r="CX773" i="1" s="1"/>
  <c r="W773" i="1" s="1"/>
  <c r="CQ773" i="1"/>
  <c r="CR773" i="1"/>
  <c r="CS773" i="1"/>
  <c r="CT773" i="1"/>
  <c r="CU773" i="1"/>
  <c r="T773" i="1" s="1"/>
  <c r="CV773" i="1"/>
  <c r="CW773" i="1"/>
  <c r="GL773" i="1"/>
  <c r="GN773" i="1"/>
  <c r="GP773" i="1"/>
  <c r="GV773" i="1"/>
  <c r="HC773" i="1"/>
  <c r="GX773" i="1" s="1"/>
  <c r="I774" i="1"/>
  <c r="R774" i="1"/>
  <c r="S774" i="1"/>
  <c r="V774" i="1"/>
  <c r="X774" i="1"/>
  <c r="Y774" i="1"/>
  <c r="AC774" i="1"/>
  <c r="AB774" i="1" s="1"/>
  <c r="AD774" i="1"/>
  <c r="AE774" i="1"/>
  <c r="AF774" i="1"/>
  <c r="AG774" i="1"/>
  <c r="AH774" i="1"/>
  <c r="AI774" i="1"/>
  <c r="AJ774" i="1"/>
  <c r="CP774" i="1"/>
  <c r="CQ774" i="1"/>
  <c r="CR774" i="1"/>
  <c r="Q774" i="1" s="1"/>
  <c r="CS774" i="1"/>
  <c r="CT774" i="1"/>
  <c r="CU774" i="1"/>
  <c r="T774" i="1" s="1"/>
  <c r="CV774" i="1"/>
  <c r="U774" i="1" s="1"/>
  <c r="CW774" i="1"/>
  <c r="CX774" i="1"/>
  <c r="W774" i="1" s="1"/>
  <c r="CY774" i="1"/>
  <c r="CZ774" i="1"/>
  <c r="GL774" i="1"/>
  <c r="GN774" i="1"/>
  <c r="GP774" i="1"/>
  <c r="GV774" i="1"/>
  <c r="GX774" i="1"/>
  <c r="HC774" i="1"/>
  <c r="I775" i="1"/>
  <c r="V775" i="1" s="1"/>
  <c r="K775" i="1"/>
  <c r="Q775" i="1"/>
  <c r="S775" i="1"/>
  <c r="Y775" i="1"/>
  <c r="AC775" i="1"/>
  <c r="AE775" i="1"/>
  <c r="AD775" i="1" s="1"/>
  <c r="AB775" i="1" s="1"/>
  <c r="AF775" i="1"/>
  <c r="AG775" i="1"/>
  <c r="CU775" i="1" s="1"/>
  <c r="T775" i="1" s="1"/>
  <c r="AH775" i="1"/>
  <c r="CV775" i="1" s="1"/>
  <c r="U775" i="1" s="1"/>
  <c r="AI775" i="1"/>
  <c r="AJ775" i="1"/>
  <c r="CQ775" i="1"/>
  <c r="P775" i="1" s="1"/>
  <c r="CP775" i="1" s="1"/>
  <c r="O775" i="1" s="1"/>
  <c r="CR775" i="1"/>
  <c r="CS775" i="1"/>
  <c r="R775" i="1" s="1"/>
  <c r="CT775" i="1"/>
  <c r="CW775" i="1"/>
  <c r="CX775" i="1"/>
  <c r="W775" i="1" s="1"/>
  <c r="CY775" i="1"/>
  <c r="X775" i="1" s="1"/>
  <c r="CZ775" i="1"/>
  <c r="GL775" i="1"/>
  <c r="GO775" i="1"/>
  <c r="GP775" i="1"/>
  <c r="GV775" i="1"/>
  <c r="HC775" i="1"/>
  <c r="GX775" i="1" s="1"/>
  <c r="C776" i="1"/>
  <c r="D776" i="1"/>
  <c r="I776" i="1"/>
  <c r="K776" i="1"/>
  <c r="AC776" i="1"/>
  <c r="AD776" i="1"/>
  <c r="AE776" i="1"/>
  <c r="AF776" i="1"/>
  <c r="AG776" i="1"/>
  <c r="CU776" i="1" s="1"/>
  <c r="T776" i="1" s="1"/>
  <c r="AH776" i="1"/>
  <c r="AI776" i="1"/>
  <c r="AJ776" i="1"/>
  <c r="CQ776" i="1"/>
  <c r="CR776" i="1"/>
  <c r="CS776" i="1"/>
  <c r="CT776" i="1"/>
  <c r="CV776" i="1"/>
  <c r="CW776" i="1"/>
  <c r="CX776" i="1"/>
  <c r="W776" i="1" s="1"/>
  <c r="GL776" i="1"/>
  <c r="GN776" i="1"/>
  <c r="GP776" i="1"/>
  <c r="GV776" i="1"/>
  <c r="HC776" i="1" s="1"/>
  <c r="GX776" i="1" s="1"/>
  <c r="I777" i="1"/>
  <c r="R777" i="1"/>
  <c r="T777" i="1"/>
  <c r="U777" i="1"/>
  <c r="AC777" i="1"/>
  <c r="AB777" i="1" s="1"/>
  <c r="AD777" i="1"/>
  <c r="AE777" i="1"/>
  <c r="AF777" i="1"/>
  <c r="AG777" i="1"/>
  <c r="AH777" i="1"/>
  <c r="AI777" i="1"/>
  <c r="AJ777" i="1"/>
  <c r="CP777" i="1"/>
  <c r="CQ777" i="1"/>
  <c r="CR777" i="1"/>
  <c r="Q777" i="1" s="1"/>
  <c r="CS777" i="1"/>
  <c r="CT777" i="1"/>
  <c r="S777" i="1" s="1"/>
  <c r="CU777" i="1"/>
  <c r="CV777" i="1"/>
  <c r="CW777" i="1"/>
  <c r="V777" i="1" s="1"/>
  <c r="CX777" i="1"/>
  <c r="CY777" i="1"/>
  <c r="X777" i="1" s="1"/>
  <c r="CZ777" i="1"/>
  <c r="Y777" i="1" s="1"/>
  <c r="GL777" i="1"/>
  <c r="GN777" i="1"/>
  <c r="GP777" i="1"/>
  <c r="GV777" i="1"/>
  <c r="HC777" i="1"/>
  <c r="I778" i="1"/>
  <c r="R778" i="1" s="1"/>
  <c r="K778" i="1"/>
  <c r="P778" i="1"/>
  <c r="Y778" i="1"/>
  <c r="AC778" i="1"/>
  <c r="AB778" i="1" s="1"/>
  <c r="AD778" i="1"/>
  <c r="AE778" i="1"/>
  <c r="AF778" i="1"/>
  <c r="AG778" i="1"/>
  <c r="AH778" i="1"/>
  <c r="CV778" i="1" s="1"/>
  <c r="U778" i="1" s="1"/>
  <c r="AI778" i="1"/>
  <c r="CW778" i="1" s="1"/>
  <c r="V778" i="1" s="1"/>
  <c r="AJ778" i="1"/>
  <c r="CX778" i="1" s="1"/>
  <c r="W778" i="1" s="1"/>
  <c r="CQ778" i="1"/>
  <c r="CR778" i="1"/>
  <c r="Q778" i="1" s="1"/>
  <c r="CS778" i="1"/>
  <c r="CT778" i="1"/>
  <c r="S778" i="1" s="1"/>
  <c r="CU778" i="1"/>
  <c r="T778" i="1" s="1"/>
  <c r="CY778" i="1"/>
  <c r="X778" i="1" s="1"/>
  <c r="CZ778" i="1"/>
  <c r="GL778" i="1"/>
  <c r="GO778" i="1"/>
  <c r="GP778" i="1"/>
  <c r="GV778" i="1"/>
  <c r="HC778" i="1" s="1"/>
  <c r="GX778" i="1" s="1"/>
  <c r="I779" i="1"/>
  <c r="K779" i="1"/>
  <c r="P779" i="1"/>
  <c r="Q779" i="1"/>
  <c r="T779" i="1"/>
  <c r="Y779" i="1"/>
  <c r="AC779" i="1"/>
  <c r="AE779" i="1"/>
  <c r="AD779" i="1" s="1"/>
  <c r="AB779" i="1" s="1"/>
  <c r="AF779" i="1"/>
  <c r="AG779" i="1"/>
  <c r="AH779" i="1"/>
  <c r="AI779" i="1"/>
  <c r="CW779" i="1" s="1"/>
  <c r="V779" i="1" s="1"/>
  <c r="AJ779" i="1"/>
  <c r="CX779" i="1" s="1"/>
  <c r="W779" i="1" s="1"/>
  <c r="CQ779" i="1"/>
  <c r="CR779" i="1"/>
  <c r="CS779" i="1"/>
  <c r="R779" i="1" s="1"/>
  <c r="CT779" i="1"/>
  <c r="S779" i="1" s="1"/>
  <c r="CP779" i="1" s="1"/>
  <c r="O779" i="1" s="1"/>
  <c r="CU779" i="1"/>
  <c r="CV779" i="1"/>
  <c r="U779" i="1" s="1"/>
  <c r="CY779" i="1"/>
  <c r="X779" i="1" s="1"/>
  <c r="CZ779" i="1"/>
  <c r="GL779" i="1"/>
  <c r="GO779" i="1"/>
  <c r="GP779" i="1"/>
  <c r="GV779" i="1"/>
  <c r="HC779" i="1"/>
  <c r="GX779" i="1" s="1"/>
  <c r="B781" i="1"/>
  <c r="B769" i="1" s="1"/>
  <c r="C781" i="1"/>
  <c r="D781" i="1"/>
  <c r="D769" i="1" s="1"/>
  <c r="F781" i="1"/>
  <c r="F769" i="1" s="1"/>
  <c r="G781" i="1"/>
  <c r="G769" i="1" s="1"/>
  <c r="Q781" i="1"/>
  <c r="Q769" i="1" s="1"/>
  <c r="R781" i="1"/>
  <c r="R769" i="1" s="1"/>
  <c r="T781" i="1"/>
  <c r="T769" i="1" s="1"/>
  <c r="AB781" i="1"/>
  <c r="AB769" i="1" s="1"/>
  <c r="AC781" i="1"/>
  <c r="AC769" i="1" s="1"/>
  <c r="AD781" i="1"/>
  <c r="AD769" i="1" s="1"/>
  <c r="AE781" i="1"/>
  <c r="AE769" i="1" s="1"/>
  <c r="AF781" i="1"/>
  <c r="S781" i="1" s="1"/>
  <c r="AG781" i="1"/>
  <c r="AG769" i="1" s="1"/>
  <c r="AH781" i="1"/>
  <c r="AH769" i="1" s="1"/>
  <c r="AI781" i="1"/>
  <c r="V781" i="1" s="1"/>
  <c r="AJ781" i="1"/>
  <c r="W781" i="1" s="1"/>
  <c r="AK781" i="1"/>
  <c r="AK769" i="1" s="1"/>
  <c r="AL781" i="1"/>
  <c r="AL769" i="1" s="1"/>
  <c r="AP781" i="1"/>
  <c r="AP769" i="1" s="1"/>
  <c r="AU781" i="1"/>
  <c r="AU769" i="1" s="1"/>
  <c r="BB781" i="1"/>
  <c r="F794" i="1" s="1"/>
  <c r="BC781" i="1"/>
  <c r="BC769" i="1" s="1"/>
  <c r="BX781" i="1"/>
  <c r="BX769" i="1" s="1"/>
  <c r="BY781" i="1"/>
  <c r="BY769" i="1" s="1"/>
  <c r="BZ781" i="1"/>
  <c r="BZ769" i="1" s="1"/>
  <c r="CA781" i="1"/>
  <c r="CA769" i="1" s="1"/>
  <c r="CB781" i="1"/>
  <c r="CB769" i="1" s="1"/>
  <c r="CC781" i="1"/>
  <c r="CC769" i="1" s="1"/>
  <c r="CD781" i="1"/>
  <c r="CD769" i="1" s="1"/>
  <c r="CJ781" i="1"/>
  <c r="CJ769" i="1" s="1"/>
  <c r="CK781" i="1"/>
  <c r="CK769" i="1" s="1"/>
  <c r="CL781" i="1"/>
  <c r="CL769" i="1" s="1"/>
  <c r="CM781" i="1"/>
  <c r="CM769" i="1" s="1"/>
  <c r="D811" i="1"/>
  <c r="D813" i="1"/>
  <c r="E813" i="1"/>
  <c r="Q813" i="1"/>
  <c r="V813" i="1"/>
  <c r="W813" i="1"/>
  <c r="Z813" i="1"/>
  <c r="AA813" i="1"/>
  <c r="AC813" i="1"/>
  <c r="AF813" i="1"/>
  <c r="AI813" i="1"/>
  <c r="AL813" i="1"/>
  <c r="AM813" i="1"/>
  <c r="AN813" i="1"/>
  <c r="AU813" i="1"/>
  <c r="BE813" i="1"/>
  <c r="BF813" i="1"/>
  <c r="BG813" i="1"/>
  <c r="BH813" i="1"/>
  <c r="BI813" i="1"/>
  <c r="BJ813" i="1"/>
  <c r="BK813" i="1"/>
  <c r="BL813" i="1"/>
  <c r="BM813" i="1"/>
  <c r="BN813" i="1"/>
  <c r="BO813" i="1"/>
  <c r="BP813" i="1"/>
  <c r="BQ813" i="1"/>
  <c r="BR813" i="1"/>
  <c r="BS813" i="1"/>
  <c r="BT813" i="1"/>
  <c r="BU813" i="1"/>
  <c r="BV813" i="1"/>
  <c r="BW813" i="1"/>
  <c r="BY813" i="1"/>
  <c r="CB813" i="1"/>
  <c r="CK813" i="1"/>
  <c r="CN813" i="1"/>
  <c r="CO813" i="1"/>
  <c r="CP813" i="1"/>
  <c r="CQ813" i="1"/>
  <c r="CR813" i="1"/>
  <c r="CS813" i="1"/>
  <c r="CT813" i="1"/>
  <c r="CU813" i="1"/>
  <c r="CV813" i="1"/>
  <c r="CW813" i="1"/>
  <c r="CX813" i="1"/>
  <c r="CY813" i="1"/>
  <c r="CZ813" i="1"/>
  <c r="DA813" i="1"/>
  <c r="DB813" i="1"/>
  <c r="DC813" i="1"/>
  <c r="DD813" i="1"/>
  <c r="DE813" i="1"/>
  <c r="DF813" i="1"/>
  <c r="DG813" i="1"/>
  <c r="DH813" i="1"/>
  <c r="DI813" i="1"/>
  <c r="DJ813" i="1"/>
  <c r="DK813" i="1"/>
  <c r="DL813" i="1"/>
  <c r="DM813" i="1"/>
  <c r="DN813" i="1"/>
  <c r="DO813" i="1"/>
  <c r="DP813" i="1"/>
  <c r="DQ813" i="1"/>
  <c r="DR813" i="1"/>
  <c r="DS813" i="1"/>
  <c r="DT813" i="1"/>
  <c r="DU813" i="1"/>
  <c r="DV813" i="1"/>
  <c r="DW813" i="1"/>
  <c r="DX813" i="1"/>
  <c r="DY813" i="1"/>
  <c r="DZ813" i="1"/>
  <c r="EA813" i="1"/>
  <c r="EB813" i="1"/>
  <c r="EC813" i="1"/>
  <c r="ED813" i="1"/>
  <c r="EE813" i="1"/>
  <c r="EF813" i="1"/>
  <c r="EG813" i="1"/>
  <c r="EH813" i="1"/>
  <c r="EI813" i="1"/>
  <c r="EJ813" i="1"/>
  <c r="EK813" i="1"/>
  <c r="EL813" i="1"/>
  <c r="EM813" i="1"/>
  <c r="EN813" i="1"/>
  <c r="EO813" i="1"/>
  <c r="EP813" i="1"/>
  <c r="EQ813" i="1"/>
  <c r="ER813" i="1"/>
  <c r="ES813" i="1"/>
  <c r="ET813" i="1"/>
  <c r="EU813" i="1"/>
  <c r="EV813" i="1"/>
  <c r="EW813" i="1"/>
  <c r="EX813" i="1"/>
  <c r="EY813" i="1"/>
  <c r="EZ813" i="1"/>
  <c r="FA813" i="1"/>
  <c r="FB813" i="1"/>
  <c r="FC813" i="1"/>
  <c r="FD813" i="1"/>
  <c r="FE813" i="1"/>
  <c r="FF813" i="1"/>
  <c r="FG813" i="1"/>
  <c r="FH813" i="1"/>
  <c r="FI813" i="1"/>
  <c r="FJ813" i="1"/>
  <c r="FK813" i="1"/>
  <c r="FL813" i="1"/>
  <c r="FM813" i="1"/>
  <c r="FN813" i="1"/>
  <c r="FO813" i="1"/>
  <c r="FP813" i="1"/>
  <c r="FQ813" i="1"/>
  <c r="FR813" i="1"/>
  <c r="FS813" i="1"/>
  <c r="FT813" i="1"/>
  <c r="FU813" i="1"/>
  <c r="FV813" i="1"/>
  <c r="FW813" i="1"/>
  <c r="FX813" i="1"/>
  <c r="FY813" i="1"/>
  <c r="FZ813" i="1"/>
  <c r="GA813" i="1"/>
  <c r="GB813" i="1"/>
  <c r="GC813" i="1"/>
  <c r="GD813" i="1"/>
  <c r="GE813" i="1"/>
  <c r="GF813" i="1"/>
  <c r="GG813" i="1"/>
  <c r="GH813" i="1"/>
  <c r="GI813" i="1"/>
  <c r="GJ813" i="1"/>
  <c r="GK813" i="1"/>
  <c r="GL813" i="1"/>
  <c r="GM813" i="1"/>
  <c r="GN813" i="1"/>
  <c r="GO813" i="1"/>
  <c r="GP813" i="1"/>
  <c r="GQ813" i="1"/>
  <c r="GR813" i="1"/>
  <c r="GS813" i="1"/>
  <c r="GT813" i="1"/>
  <c r="GU813" i="1"/>
  <c r="GV813" i="1"/>
  <c r="GW813" i="1"/>
  <c r="GX813" i="1"/>
  <c r="P815" i="1"/>
  <c r="Q815" i="1"/>
  <c r="T815" i="1"/>
  <c r="V815" i="1"/>
  <c r="Y815" i="1"/>
  <c r="AB815" i="1"/>
  <c r="AC815" i="1"/>
  <c r="AD815" i="1"/>
  <c r="AE815" i="1"/>
  <c r="AF815" i="1"/>
  <c r="AG815" i="1"/>
  <c r="AH815" i="1"/>
  <c r="AI815" i="1"/>
  <c r="AJ815" i="1"/>
  <c r="CX815" i="1" s="1"/>
  <c r="W815" i="1" s="1"/>
  <c r="CQ815" i="1"/>
  <c r="CR815" i="1"/>
  <c r="CS815" i="1"/>
  <c r="R815" i="1" s="1"/>
  <c r="CT815" i="1"/>
  <c r="S815" i="1" s="1"/>
  <c r="CU815" i="1"/>
  <c r="CV815" i="1"/>
  <c r="U815" i="1" s="1"/>
  <c r="CW815" i="1"/>
  <c r="CY815" i="1"/>
  <c r="X815" i="1" s="1"/>
  <c r="CZ815" i="1"/>
  <c r="FR815" i="1"/>
  <c r="GL815" i="1"/>
  <c r="GN815" i="1"/>
  <c r="GO815" i="1"/>
  <c r="GP815" i="1"/>
  <c r="GV815" i="1"/>
  <c r="HC815" i="1" s="1"/>
  <c r="GX815" i="1" s="1"/>
  <c r="HH815" i="1"/>
  <c r="Q816" i="1"/>
  <c r="R816" i="1"/>
  <c r="T816" i="1"/>
  <c r="X816" i="1"/>
  <c r="AC816" i="1"/>
  <c r="AB816" i="1" s="1"/>
  <c r="AD816" i="1"/>
  <c r="AE816" i="1"/>
  <c r="AF816" i="1"/>
  <c r="AG816" i="1"/>
  <c r="AH816" i="1"/>
  <c r="AI816" i="1"/>
  <c r="AJ816" i="1"/>
  <c r="CX816" i="1" s="1"/>
  <c r="W816" i="1" s="1"/>
  <c r="CQ816" i="1"/>
  <c r="P816" i="1" s="1"/>
  <c r="CR816" i="1"/>
  <c r="CS816" i="1"/>
  <c r="CT816" i="1"/>
  <c r="S816" i="1" s="1"/>
  <c r="CU816" i="1"/>
  <c r="CV816" i="1"/>
  <c r="U816" i="1" s="1"/>
  <c r="CW816" i="1"/>
  <c r="V816" i="1" s="1"/>
  <c r="CY816" i="1"/>
  <c r="CZ816" i="1"/>
  <c r="Y816" i="1" s="1"/>
  <c r="GL816" i="1"/>
  <c r="GN816" i="1"/>
  <c r="GO816" i="1"/>
  <c r="GP816" i="1"/>
  <c r="GV816" i="1"/>
  <c r="HC816" i="1"/>
  <c r="GX816" i="1" s="1"/>
  <c r="HH816" i="1"/>
  <c r="B818" i="1"/>
  <c r="B813" i="1" s="1"/>
  <c r="C818" i="1"/>
  <c r="C813" i="1" s="1"/>
  <c r="D818" i="1"/>
  <c r="F818" i="1"/>
  <c r="F813" i="1" s="1"/>
  <c r="G818" i="1"/>
  <c r="G813" i="1" s="1"/>
  <c r="Q818" i="1"/>
  <c r="S818" i="1"/>
  <c r="S813" i="1" s="1"/>
  <c r="T818" i="1"/>
  <c r="T890" i="1" s="1"/>
  <c r="V818" i="1"/>
  <c r="F841" i="1" s="1"/>
  <c r="W818" i="1"/>
  <c r="Y818" i="1"/>
  <c r="Y813" i="1" s="1"/>
  <c r="AB818" i="1"/>
  <c r="AB813" i="1" s="1"/>
  <c r="AC818" i="1"/>
  <c r="P818" i="1" s="1"/>
  <c r="AD818" i="1"/>
  <c r="AD813" i="1" s="1"/>
  <c r="AE818" i="1"/>
  <c r="AE813" i="1" s="1"/>
  <c r="AF818" i="1"/>
  <c r="AG818" i="1"/>
  <c r="AG813" i="1" s="1"/>
  <c r="AH818" i="1"/>
  <c r="AH813" i="1" s="1"/>
  <c r="AI818" i="1"/>
  <c r="AJ818" i="1"/>
  <c r="AJ813" i="1" s="1"/>
  <c r="AK818" i="1"/>
  <c r="X818" i="1" s="1"/>
  <c r="AL818" i="1"/>
  <c r="AP818" i="1"/>
  <c r="AS818" i="1"/>
  <c r="F835" i="1" s="1"/>
  <c r="AU818" i="1"/>
  <c r="BB818" i="1"/>
  <c r="BB813" i="1" s="1"/>
  <c r="BX818" i="1"/>
  <c r="CE818" i="1" s="1"/>
  <c r="BY818" i="1"/>
  <c r="CI818" i="1" s="1"/>
  <c r="BZ818" i="1"/>
  <c r="BZ813" i="1" s="1"/>
  <c r="CA818" i="1"/>
  <c r="CB818" i="1"/>
  <c r="CC818" i="1"/>
  <c r="CC813" i="1" s="1"/>
  <c r="CD818" i="1"/>
  <c r="CD813" i="1" s="1"/>
  <c r="CF818" i="1"/>
  <c r="CF813" i="1" s="1"/>
  <c r="CG818" i="1"/>
  <c r="CJ818" i="1"/>
  <c r="CJ813" i="1" s="1"/>
  <c r="CK818" i="1"/>
  <c r="CL818" i="1"/>
  <c r="CL813" i="1" s="1"/>
  <c r="CM818" i="1"/>
  <c r="F830" i="1"/>
  <c r="F837" i="1"/>
  <c r="F842" i="1"/>
  <c r="D848" i="1"/>
  <c r="B850" i="1"/>
  <c r="C850" i="1"/>
  <c r="E850" i="1"/>
  <c r="F850" i="1"/>
  <c r="Z850" i="1"/>
  <c r="AA850" i="1"/>
  <c r="AB850" i="1"/>
  <c r="AG850" i="1"/>
  <c r="AH850" i="1"/>
  <c r="AM850" i="1"/>
  <c r="AN850" i="1"/>
  <c r="BE850" i="1"/>
  <c r="BF850" i="1"/>
  <c r="BG850" i="1"/>
  <c r="BH850" i="1"/>
  <c r="BI850" i="1"/>
  <c r="BJ850" i="1"/>
  <c r="BK850" i="1"/>
  <c r="BL850" i="1"/>
  <c r="BM850" i="1"/>
  <c r="BN850" i="1"/>
  <c r="BO850" i="1"/>
  <c r="BP850" i="1"/>
  <c r="BQ850" i="1"/>
  <c r="BR850" i="1"/>
  <c r="BS850" i="1"/>
  <c r="BT850" i="1"/>
  <c r="BU850" i="1"/>
  <c r="BV850" i="1"/>
  <c r="BW850" i="1"/>
  <c r="CD850" i="1"/>
  <c r="CJ850" i="1"/>
  <c r="CN850" i="1"/>
  <c r="CO850" i="1"/>
  <c r="CP850" i="1"/>
  <c r="CQ850" i="1"/>
  <c r="CR850" i="1"/>
  <c r="CS850" i="1"/>
  <c r="CT850" i="1"/>
  <c r="CU850" i="1"/>
  <c r="CV850" i="1"/>
  <c r="CW850" i="1"/>
  <c r="CX850" i="1"/>
  <c r="CY850" i="1"/>
  <c r="CZ850" i="1"/>
  <c r="DA850" i="1"/>
  <c r="DB850" i="1"/>
  <c r="DC850" i="1"/>
  <c r="DD850" i="1"/>
  <c r="DE850" i="1"/>
  <c r="DF850" i="1"/>
  <c r="DG850" i="1"/>
  <c r="DH850" i="1"/>
  <c r="DI850" i="1"/>
  <c r="DJ850" i="1"/>
  <c r="DK850" i="1"/>
  <c r="DL850" i="1"/>
  <c r="DM850" i="1"/>
  <c r="DN850" i="1"/>
  <c r="DO850" i="1"/>
  <c r="DP850" i="1"/>
  <c r="DQ850" i="1"/>
  <c r="DR850" i="1"/>
  <c r="DS850" i="1"/>
  <c r="DT850" i="1"/>
  <c r="DU850" i="1"/>
  <c r="DV850" i="1"/>
  <c r="DW850" i="1"/>
  <c r="DX850" i="1"/>
  <c r="DY850" i="1"/>
  <c r="DZ850" i="1"/>
  <c r="EA850" i="1"/>
  <c r="EB850" i="1"/>
  <c r="EC850" i="1"/>
  <c r="ED850" i="1"/>
  <c r="EE850" i="1"/>
  <c r="EF850" i="1"/>
  <c r="EG850" i="1"/>
  <c r="EH850" i="1"/>
  <c r="EI850" i="1"/>
  <c r="EJ850" i="1"/>
  <c r="EK850" i="1"/>
  <c r="EL850" i="1"/>
  <c r="EM850" i="1"/>
  <c r="EN850" i="1"/>
  <c r="EO850" i="1"/>
  <c r="EP850" i="1"/>
  <c r="EQ850" i="1"/>
  <c r="ER850" i="1"/>
  <c r="ES850" i="1"/>
  <c r="ET850" i="1"/>
  <c r="EU850" i="1"/>
  <c r="EV850" i="1"/>
  <c r="EW850" i="1"/>
  <c r="EX850" i="1"/>
  <c r="EY850" i="1"/>
  <c r="EZ850" i="1"/>
  <c r="FA850" i="1"/>
  <c r="FB850" i="1"/>
  <c r="FC850" i="1"/>
  <c r="FD850" i="1"/>
  <c r="FE850" i="1"/>
  <c r="FF850" i="1"/>
  <c r="FG850" i="1"/>
  <c r="FH850" i="1"/>
  <c r="FI850" i="1"/>
  <c r="FJ850" i="1"/>
  <c r="FK850" i="1"/>
  <c r="FL850" i="1"/>
  <c r="FM850" i="1"/>
  <c r="FN850" i="1"/>
  <c r="FO850" i="1"/>
  <c r="FP850" i="1"/>
  <c r="FQ850" i="1"/>
  <c r="FR850" i="1"/>
  <c r="FS850" i="1"/>
  <c r="FT850" i="1"/>
  <c r="FU850" i="1"/>
  <c r="FV850" i="1"/>
  <c r="FW850" i="1"/>
  <c r="FX850" i="1"/>
  <c r="FY850" i="1"/>
  <c r="FZ850" i="1"/>
  <c r="GA850" i="1"/>
  <c r="GB850" i="1"/>
  <c r="GC850" i="1"/>
  <c r="GD850" i="1"/>
  <c r="GE850" i="1"/>
  <c r="GF850" i="1"/>
  <c r="GG850" i="1"/>
  <c r="GH850" i="1"/>
  <c r="GI850" i="1"/>
  <c r="GJ850" i="1"/>
  <c r="GK850" i="1"/>
  <c r="GL850" i="1"/>
  <c r="GM850" i="1"/>
  <c r="GN850" i="1"/>
  <c r="GO850" i="1"/>
  <c r="GP850" i="1"/>
  <c r="GQ850" i="1"/>
  <c r="GR850" i="1"/>
  <c r="GS850" i="1"/>
  <c r="GT850" i="1"/>
  <c r="GU850" i="1"/>
  <c r="GV850" i="1"/>
  <c r="GW850" i="1"/>
  <c r="GX850" i="1"/>
  <c r="P852" i="1"/>
  <c r="R852" i="1"/>
  <c r="Y852" i="1"/>
  <c r="AC852" i="1"/>
  <c r="AB852" i="1" s="1"/>
  <c r="AD852" i="1"/>
  <c r="AE852" i="1"/>
  <c r="AF852" i="1"/>
  <c r="AG852" i="1"/>
  <c r="AH852" i="1"/>
  <c r="CV852" i="1" s="1"/>
  <c r="U852" i="1" s="1"/>
  <c r="AI852" i="1"/>
  <c r="CW852" i="1" s="1"/>
  <c r="V852" i="1" s="1"/>
  <c r="AJ852" i="1"/>
  <c r="CX852" i="1" s="1"/>
  <c r="W852" i="1" s="1"/>
  <c r="CQ852" i="1"/>
  <c r="CR852" i="1"/>
  <c r="Q852" i="1" s="1"/>
  <c r="CS852" i="1"/>
  <c r="CT852" i="1"/>
  <c r="S852" i="1" s="1"/>
  <c r="CU852" i="1"/>
  <c r="T852" i="1" s="1"/>
  <c r="CY852" i="1"/>
  <c r="X852" i="1" s="1"/>
  <c r="CZ852" i="1"/>
  <c r="GL852" i="1"/>
  <c r="GO852" i="1"/>
  <c r="GP852" i="1"/>
  <c r="GV852" i="1"/>
  <c r="HC852" i="1" s="1"/>
  <c r="GX852" i="1" s="1"/>
  <c r="HG852" i="1"/>
  <c r="Q853" i="1"/>
  <c r="R853" i="1"/>
  <c r="U853" i="1"/>
  <c r="X853" i="1"/>
  <c r="AC853" i="1"/>
  <c r="AB853" i="1" s="1"/>
  <c r="AD853" i="1"/>
  <c r="AE853" i="1"/>
  <c r="AF853" i="1"/>
  <c r="AG853" i="1"/>
  <c r="AH853" i="1"/>
  <c r="AI853" i="1"/>
  <c r="AJ853" i="1"/>
  <c r="CX853" i="1" s="1"/>
  <c r="W853" i="1" s="1"/>
  <c r="CQ853" i="1"/>
  <c r="P853" i="1" s="1"/>
  <c r="CP853" i="1" s="1"/>
  <c r="O853" i="1" s="1"/>
  <c r="GM853" i="1" s="1"/>
  <c r="GN853" i="1" s="1"/>
  <c r="CR853" i="1"/>
  <c r="CS853" i="1"/>
  <c r="CT853" i="1"/>
  <c r="S853" i="1" s="1"/>
  <c r="CU853" i="1"/>
  <c r="T853" i="1" s="1"/>
  <c r="CV853" i="1"/>
  <c r="CW853" i="1"/>
  <c r="V853" i="1" s="1"/>
  <c r="CY853" i="1"/>
  <c r="CZ853" i="1"/>
  <c r="Y853" i="1" s="1"/>
  <c r="GL853" i="1"/>
  <c r="GO853" i="1"/>
  <c r="GP853" i="1"/>
  <c r="GV853" i="1"/>
  <c r="HC853" i="1" s="1"/>
  <c r="GX853" i="1" s="1"/>
  <c r="HG853" i="1"/>
  <c r="Q854" i="1"/>
  <c r="S854" i="1"/>
  <c r="T854" i="1"/>
  <c r="V854" i="1"/>
  <c r="Y854" i="1"/>
  <c r="AB854" i="1"/>
  <c r="AC854" i="1"/>
  <c r="AD854" i="1"/>
  <c r="AE854" i="1"/>
  <c r="AF854" i="1"/>
  <c r="AG854" i="1"/>
  <c r="CU854" i="1" s="1"/>
  <c r="AH854" i="1"/>
  <c r="CV854" i="1" s="1"/>
  <c r="U854" i="1" s="1"/>
  <c r="AI854" i="1"/>
  <c r="AJ854" i="1"/>
  <c r="CQ854" i="1"/>
  <c r="P854" i="1" s="1"/>
  <c r="CR854" i="1"/>
  <c r="CS854" i="1"/>
  <c r="R854" i="1" s="1"/>
  <c r="CT854" i="1"/>
  <c r="CW854" i="1"/>
  <c r="CX854" i="1"/>
  <c r="W854" i="1" s="1"/>
  <c r="CY854" i="1"/>
  <c r="X854" i="1" s="1"/>
  <c r="CZ854" i="1"/>
  <c r="GL854" i="1"/>
  <c r="GO854" i="1"/>
  <c r="GP854" i="1"/>
  <c r="GV854" i="1"/>
  <c r="HC854" i="1"/>
  <c r="GX854" i="1" s="1"/>
  <c r="HG854" i="1"/>
  <c r="P855" i="1"/>
  <c r="CP855" i="1" s="1"/>
  <c r="O855" i="1" s="1"/>
  <c r="R855" i="1"/>
  <c r="V855" i="1"/>
  <c r="Y855" i="1"/>
  <c r="AC855" i="1"/>
  <c r="AD855" i="1"/>
  <c r="AE855" i="1"/>
  <c r="AF855" i="1"/>
  <c r="AG855" i="1"/>
  <c r="AH855" i="1"/>
  <c r="CV855" i="1" s="1"/>
  <c r="U855" i="1" s="1"/>
  <c r="AI855" i="1"/>
  <c r="CW855" i="1" s="1"/>
  <c r="AJ855" i="1"/>
  <c r="CX855" i="1" s="1"/>
  <c r="W855" i="1" s="1"/>
  <c r="CQ855" i="1"/>
  <c r="CR855" i="1"/>
  <c r="Q855" i="1" s="1"/>
  <c r="CS855" i="1"/>
  <c r="CT855" i="1"/>
  <c r="S855" i="1" s="1"/>
  <c r="CU855" i="1"/>
  <c r="T855" i="1" s="1"/>
  <c r="CY855" i="1"/>
  <c r="X855" i="1" s="1"/>
  <c r="CZ855" i="1"/>
  <c r="GL855" i="1"/>
  <c r="GO855" i="1"/>
  <c r="GP855" i="1"/>
  <c r="GV855" i="1"/>
  <c r="HC855" i="1" s="1"/>
  <c r="GX855" i="1"/>
  <c r="HG855" i="1"/>
  <c r="Q856" i="1"/>
  <c r="R856" i="1"/>
  <c r="U856" i="1"/>
  <c r="X856" i="1"/>
  <c r="AC856" i="1"/>
  <c r="AB856" i="1" s="1"/>
  <c r="AD856" i="1"/>
  <c r="AE856" i="1"/>
  <c r="AF856" i="1"/>
  <c r="AG856" i="1"/>
  <c r="AH856" i="1"/>
  <c r="AI856" i="1"/>
  <c r="AJ856" i="1"/>
  <c r="CX856" i="1" s="1"/>
  <c r="W856" i="1" s="1"/>
  <c r="CQ856" i="1"/>
  <c r="P856" i="1" s="1"/>
  <c r="CR856" i="1"/>
  <c r="CS856" i="1"/>
  <c r="CT856" i="1"/>
  <c r="S856" i="1" s="1"/>
  <c r="CU856" i="1"/>
  <c r="T856" i="1" s="1"/>
  <c r="CV856" i="1"/>
  <c r="CW856" i="1"/>
  <c r="V856" i="1" s="1"/>
  <c r="CY856" i="1"/>
  <c r="CZ856" i="1"/>
  <c r="Y856" i="1" s="1"/>
  <c r="GL856" i="1"/>
  <c r="GO856" i="1"/>
  <c r="GP856" i="1"/>
  <c r="GV856" i="1"/>
  <c r="HC856" i="1" s="1"/>
  <c r="GX856" i="1" s="1"/>
  <c r="HG856" i="1"/>
  <c r="Q857" i="1"/>
  <c r="S857" i="1"/>
  <c r="V857" i="1"/>
  <c r="Y857" i="1"/>
  <c r="AB857" i="1"/>
  <c r="AC857" i="1"/>
  <c r="AD857" i="1"/>
  <c r="AE857" i="1"/>
  <c r="AF857" i="1"/>
  <c r="AG857" i="1"/>
  <c r="CU857" i="1" s="1"/>
  <c r="T857" i="1" s="1"/>
  <c r="AH857" i="1"/>
  <c r="CV857" i="1" s="1"/>
  <c r="U857" i="1" s="1"/>
  <c r="AI857" i="1"/>
  <c r="AJ857" i="1"/>
  <c r="CQ857" i="1"/>
  <c r="P857" i="1" s="1"/>
  <c r="CR857" i="1"/>
  <c r="CS857" i="1"/>
  <c r="R857" i="1" s="1"/>
  <c r="CT857" i="1"/>
  <c r="CW857" i="1"/>
  <c r="CX857" i="1"/>
  <c r="W857" i="1" s="1"/>
  <c r="CY857" i="1"/>
  <c r="X857" i="1" s="1"/>
  <c r="CZ857" i="1"/>
  <c r="GL857" i="1"/>
  <c r="GO857" i="1"/>
  <c r="GP857" i="1"/>
  <c r="GV857" i="1"/>
  <c r="HC857" i="1"/>
  <c r="GX857" i="1" s="1"/>
  <c r="HG857" i="1"/>
  <c r="I858" i="1"/>
  <c r="S858" i="1" s="1"/>
  <c r="K858" i="1"/>
  <c r="Y858" i="1"/>
  <c r="AC858" i="1"/>
  <c r="AE858" i="1"/>
  <c r="AD858" i="1" s="1"/>
  <c r="AB858" i="1" s="1"/>
  <c r="AF858" i="1"/>
  <c r="AG858" i="1"/>
  <c r="CU858" i="1" s="1"/>
  <c r="T858" i="1" s="1"/>
  <c r="AH858" i="1"/>
  <c r="CV858" i="1" s="1"/>
  <c r="U858" i="1" s="1"/>
  <c r="AI858" i="1"/>
  <c r="AJ858" i="1"/>
  <c r="CQ858" i="1"/>
  <c r="CR858" i="1"/>
  <c r="Q858" i="1" s="1"/>
  <c r="CS858" i="1"/>
  <c r="R858" i="1" s="1"/>
  <c r="CT858" i="1"/>
  <c r="CW858" i="1"/>
  <c r="V858" i="1" s="1"/>
  <c r="CX858" i="1"/>
  <c r="CY858" i="1"/>
  <c r="X858" i="1" s="1"/>
  <c r="CZ858" i="1"/>
  <c r="GL858" i="1"/>
  <c r="GN858" i="1"/>
  <c r="GP858" i="1"/>
  <c r="GV858" i="1"/>
  <c r="HC858" i="1"/>
  <c r="GX858" i="1" s="1"/>
  <c r="B860" i="1"/>
  <c r="C860" i="1"/>
  <c r="D860" i="1"/>
  <c r="D850" i="1" s="1"/>
  <c r="F860" i="1"/>
  <c r="G860" i="1"/>
  <c r="G850" i="1" s="1"/>
  <c r="O860" i="1"/>
  <c r="O850" i="1" s="1"/>
  <c r="Q860" i="1"/>
  <c r="R860" i="1"/>
  <c r="T860" i="1"/>
  <c r="T850" i="1" s="1"/>
  <c r="U860" i="1"/>
  <c r="U850" i="1" s="1"/>
  <c r="W860" i="1"/>
  <c r="W850" i="1" s="1"/>
  <c r="X860" i="1"/>
  <c r="AB860" i="1"/>
  <c r="AC860" i="1"/>
  <c r="CF860" i="1" s="1"/>
  <c r="AD860" i="1"/>
  <c r="AD850" i="1" s="1"/>
  <c r="AE860" i="1"/>
  <c r="AE850" i="1" s="1"/>
  <c r="AF860" i="1"/>
  <c r="AG860" i="1"/>
  <c r="AH860" i="1"/>
  <c r="AI860" i="1"/>
  <c r="V860" i="1" s="1"/>
  <c r="V850" i="1" s="1"/>
  <c r="AJ860" i="1"/>
  <c r="AJ850" i="1" s="1"/>
  <c r="AK860" i="1"/>
  <c r="AK850" i="1" s="1"/>
  <c r="AL860" i="1"/>
  <c r="AQ860" i="1"/>
  <c r="AQ850" i="1" s="1"/>
  <c r="AS860" i="1"/>
  <c r="AS850" i="1" s="1"/>
  <c r="AT860" i="1"/>
  <c r="F878" i="1" s="1"/>
  <c r="BC860" i="1"/>
  <c r="BC850" i="1" s="1"/>
  <c r="BX860" i="1"/>
  <c r="BX850" i="1" s="1"/>
  <c r="BY860" i="1"/>
  <c r="BZ860" i="1"/>
  <c r="BZ850" i="1" s="1"/>
  <c r="CA860" i="1"/>
  <c r="CA850" i="1" s="1"/>
  <c r="CB860" i="1"/>
  <c r="CB850" i="1" s="1"/>
  <c r="CC860" i="1"/>
  <c r="CC850" i="1" s="1"/>
  <c r="CD860" i="1"/>
  <c r="AU860" i="1" s="1"/>
  <c r="CJ860" i="1"/>
  <c r="BA860" i="1" s="1"/>
  <c r="CK860" i="1"/>
  <c r="CL860" i="1"/>
  <c r="CL850" i="1" s="1"/>
  <c r="CM860" i="1"/>
  <c r="CM850" i="1" s="1"/>
  <c r="F862" i="1"/>
  <c r="F870" i="1"/>
  <c r="F882" i="1"/>
  <c r="B890" i="1"/>
  <c r="B726" i="1" s="1"/>
  <c r="C890" i="1"/>
  <c r="C726" i="1" s="1"/>
  <c r="D890" i="1"/>
  <c r="D726" i="1" s="1"/>
  <c r="F890" i="1"/>
  <c r="F726" i="1" s="1"/>
  <c r="G890" i="1"/>
  <c r="G726" i="1" s="1"/>
  <c r="D920" i="1"/>
  <c r="B922" i="1"/>
  <c r="E922" i="1"/>
  <c r="Z922" i="1"/>
  <c r="AA922" i="1"/>
  <c r="AB922" i="1"/>
  <c r="AC922" i="1"/>
  <c r="AD922" i="1"/>
  <c r="AE922" i="1"/>
  <c r="AF922" i="1"/>
  <c r="AG922" i="1"/>
  <c r="AH922" i="1"/>
  <c r="AI922" i="1"/>
  <c r="AJ922" i="1"/>
  <c r="AK922" i="1"/>
  <c r="AL922" i="1"/>
  <c r="AM922" i="1"/>
  <c r="AN922" i="1"/>
  <c r="BE922" i="1"/>
  <c r="BF922" i="1"/>
  <c r="BG922" i="1"/>
  <c r="BH922" i="1"/>
  <c r="BI922" i="1"/>
  <c r="BJ922" i="1"/>
  <c r="BK922" i="1"/>
  <c r="BL922" i="1"/>
  <c r="BM922" i="1"/>
  <c r="BN922" i="1"/>
  <c r="BO922" i="1"/>
  <c r="BP922" i="1"/>
  <c r="BQ922" i="1"/>
  <c r="BR922" i="1"/>
  <c r="BS922" i="1"/>
  <c r="BT922" i="1"/>
  <c r="BU922" i="1"/>
  <c r="BV922" i="1"/>
  <c r="BW922" i="1"/>
  <c r="BX922" i="1"/>
  <c r="BY922" i="1"/>
  <c r="BZ922" i="1"/>
  <c r="CA922" i="1"/>
  <c r="CB922" i="1"/>
  <c r="CC922" i="1"/>
  <c r="CD922" i="1"/>
  <c r="CE922" i="1"/>
  <c r="CF922" i="1"/>
  <c r="CG922" i="1"/>
  <c r="CH922" i="1"/>
  <c r="CI922" i="1"/>
  <c r="CJ922" i="1"/>
  <c r="CK922" i="1"/>
  <c r="CL922" i="1"/>
  <c r="CM922" i="1"/>
  <c r="CN922" i="1"/>
  <c r="CO922" i="1"/>
  <c r="CP922" i="1"/>
  <c r="CQ922" i="1"/>
  <c r="CR922" i="1"/>
  <c r="CS922" i="1"/>
  <c r="CT922" i="1"/>
  <c r="CU922" i="1"/>
  <c r="CV922" i="1"/>
  <c r="CW922" i="1"/>
  <c r="CX922" i="1"/>
  <c r="CY922" i="1"/>
  <c r="CZ922" i="1"/>
  <c r="DA922" i="1"/>
  <c r="DB922" i="1"/>
  <c r="DC922" i="1"/>
  <c r="DD922" i="1"/>
  <c r="DE922" i="1"/>
  <c r="DF922" i="1"/>
  <c r="DG922" i="1"/>
  <c r="DH922" i="1"/>
  <c r="DI922" i="1"/>
  <c r="DJ922" i="1"/>
  <c r="DK922" i="1"/>
  <c r="DL922" i="1"/>
  <c r="DM922" i="1"/>
  <c r="DN922" i="1"/>
  <c r="DO922" i="1"/>
  <c r="DP922" i="1"/>
  <c r="DQ922" i="1"/>
  <c r="DR922" i="1"/>
  <c r="DS922" i="1"/>
  <c r="DT922" i="1"/>
  <c r="DU922" i="1"/>
  <c r="DV922" i="1"/>
  <c r="DW922" i="1"/>
  <c r="DX922" i="1"/>
  <c r="DY922" i="1"/>
  <c r="DZ922" i="1"/>
  <c r="EA922" i="1"/>
  <c r="EB922" i="1"/>
  <c r="EC922" i="1"/>
  <c r="ED922" i="1"/>
  <c r="EE922" i="1"/>
  <c r="EF922" i="1"/>
  <c r="EG922" i="1"/>
  <c r="EH922" i="1"/>
  <c r="EI922" i="1"/>
  <c r="EJ922" i="1"/>
  <c r="EK922" i="1"/>
  <c r="EL922" i="1"/>
  <c r="EM922" i="1"/>
  <c r="EN922" i="1"/>
  <c r="EO922" i="1"/>
  <c r="EP922" i="1"/>
  <c r="EQ922" i="1"/>
  <c r="ER922" i="1"/>
  <c r="ES922" i="1"/>
  <c r="ET922" i="1"/>
  <c r="EU922" i="1"/>
  <c r="EV922" i="1"/>
  <c r="EW922" i="1"/>
  <c r="EX922" i="1"/>
  <c r="EY922" i="1"/>
  <c r="EZ922" i="1"/>
  <c r="FA922" i="1"/>
  <c r="FB922" i="1"/>
  <c r="FC922" i="1"/>
  <c r="FD922" i="1"/>
  <c r="FE922" i="1"/>
  <c r="FF922" i="1"/>
  <c r="FG922" i="1"/>
  <c r="FH922" i="1"/>
  <c r="FI922" i="1"/>
  <c r="FJ922" i="1"/>
  <c r="FK922" i="1"/>
  <c r="FL922" i="1"/>
  <c r="FM922" i="1"/>
  <c r="FN922" i="1"/>
  <c r="FO922" i="1"/>
  <c r="FP922" i="1"/>
  <c r="FQ922" i="1"/>
  <c r="FR922" i="1"/>
  <c r="FS922" i="1"/>
  <c r="FT922" i="1"/>
  <c r="FU922" i="1"/>
  <c r="FV922" i="1"/>
  <c r="FW922" i="1"/>
  <c r="FX922" i="1"/>
  <c r="FY922" i="1"/>
  <c r="FZ922" i="1"/>
  <c r="GA922" i="1"/>
  <c r="GB922" i="1"/>
  <c r="GC922" i="1"/>
  <c r="GD922" i="1"/>
  <c r="GE922" i="1"/>
  <c r="GF922" i="1"/>
  <c r="GG922" i="1"/>
  <c r="GH922" i="1"/>
  <c r="GI922" i="1"/>
  <c r="GJ922" i="1"/>
  <c r="GK922" i="1"/>
  <c r="GL922" i="1"/>
  <c r="GM922" i="1"/>
  <c r="GN922" i="1"/>
  <c r="GO922" i="1"/>
  <c r="GP922" i="1"/>
  <c r="GQ922" i="1"/>
  <c r="GR922" i="1"/>
  <c r="GS922" i="1"/>
  <c r="GT922" i="1"/>
  <c r="GU922" i="1"/>
  <c r="GV922" i="1"/>
  <c r="GW922" i="1"/>
  <c r="GX922" i="1"/>
  <c r="D924" i="1"/>
  <c r="E926" i="1"/>
  <c r="G926" i="1"/>
  <c r="Z926" i="1"/>
  <c r="AA926" i="1"/>
  <c r="AM926" i="1"/>
  <c r="AN926" i="1"/>
  <c r="BE926" i="1"/>
  <c r="BF926" i="1"/>
  <c r="BG926" i="1"/>
  <c r="BH926" i="1"/>
  <c r="BI926" i="1"/>
  <c r="BJ926" i="1"/>
  <c r="BK926" i="1"/>
  <c r="BL926" i="1"/>
  <c r="BM926" i="1"/>
  <c r="BN926" i="1"/>
  <c r="BO926" i="1"/>
  <c r="BP926" i="1"/>
  <c r="BQ926" i="1"/>
  <c r="BR926" i="1"/>
  <c r="BS926" i="1"/>
  <c r="BT926" i="1"/>
  <c r="BU926" i="1"/>
  <c r="BV926" i="1"/>
  <c r="BW926" i="1"/>
  <c r="CN926" i="1"/>
  <c r="CO926" i="1"/>
  <c r="CP926" i="1"/>
  <c r="CQ926" i="1"/>
  <c r="CR926" i="1"/>
  <c r="CS926" i="1"/>
  <c r="CT926" i="1"/>
  <c r="CU926" i="1"/>
  <c r="CV926" i="1"/>
  <c r="CW926" i="1"/>
  <c r="CX926" i="1"/>
  <c r="CY926" i="1"/>
  <c r="CZ926" i="1"/>
  <c r="DA926" i="1"/>
  <c r="DB926" i="1"/>
  <c r="DC926" i="1"/>
  <c r="DD926" i="1"/>
  <c r="DE926" i="1"/>
  <c r="DF926" i="1"/>
  <c r="DG926" i="1"/>
  <c r="DH926" i="1"/>
  <c r="DI926" i="1"/>
  <c r="DJ926" i="1"/>
  <c r="DK926" i="1"/>
  <c r="DL926" i="1"/>
  <c r="DM926" i="1"/>
  <c r="DN926" i="1"/>
  <c r="DO926" i="1"/>
  <c r="DP926" i="1"/>
  <c r="DQ926" i="1"/>
  <c r="DR926" i="1"/>
  <c r="DS926" i="1"/>
  <c r="DT926" i="1"/>
  <c r="DU926" i="1"/>
  <c r="DV926" i="1"/>
  <c r="DW926" i="1"/>
  <c r="DX926" i="1"/>
  <c r="DY926" i="1"/>
  <c r="DZ926" i="1"/>
  <c r="EA926" i="1"/>
  <c r="EB926" i="1"/>
  <c r="EC926" i="1"/>
  <c r="ED926" i="1"/>
  <c r="EE926" i="1"/>
  <c r="EF926" i="1"/>
  <c r="EG926" i="1"/>
  <c r="EH926" i="1"/>
  <c r="EI926" i="1"/>
  <c r="EJ926" i="1"/>
  <c r="EK926" i="1"/>
  <c r="EL926" i="1"/>
  <c r="EM926" i="1"/>
  <c r="EN926" i="1"/>
  <c r="EO926" i="1"/>
  <c r="EP926" i="1"/>
  <c r="EQ926" i="1"/>
  <c r="ER926" i="1"/>
  <c r="ES926" i="1"/>
  <c r="ET926" i="1"/>
  <c r="EU926" i="1"/>
  <c r="EV926" i="1"/>
  <c r="EW926" i="1"/>
  <c r="EX926" i="1"/>
  <c r="EY926" i="1"/>
  <c r="EZ926" i="1"/>
  <c r="FA926" i="1"/>
  <c r="FB926" i="1"/>
  <c r="FC926" i="1"/>
  <c r="FD926" i="1"/>
  <c r="FE926" i="1"/>
  <c r="FF926" i="1"/>
  <c r="FG926" i="1"/>
  <c r="FH926" i="1"/>
  <c r="FI926" i="1"/>
  <c r="FJ926" i="1"/>
  <c r="FK926" i="1"/>
  <c r="FL926" i="1"/>
  <c r="FM926" i="1"/>
  <c r="FN926" i="1"/>
  <c r="FO926" i="1"/>
  <c r="FP926" i="1"/>
  <c r="FQ926" i="1"/>
  <c r="FR926" i="1"/>
  <c r="FS926" i="1"/>
  <c r="FT926" i="1"/>
  <c r="FU926" i="1"/>
  <c r="FV926" i="1"/>
  <c r="FW926" i="1"/>
  <c r="FX926" i="1"/>
  <c r="FY926" i="1"/>
  <c r="FZ926" i="1"/>
  <c r="GA926" i="1"/>
  <c r="GB926" i="1"/>
  <c r="GC926" i="1"/>
  <c r="GD926" i="1"/>
  <c r="GE926" i="1"/>
  <c r="GF926" i="1"/>
  <c r="GG926" i="1"/>
  <c r="GH926" i="1"/>
  <c r="GI926" i="1"/>
  <c r="GJ926" i="1"/>
  <c r="GK926" i="1"/>
  <c r="GL926" i="1"/>
  <c r="GM926" i="1"/>
  <c r="GN926" i="1"/>
  <c r="GO926" i="1"/>
  <c r="GP926" i="1"/>
  <c r="GQ926" i="1"/>
  <c r="GR926" i="1"/>
  <c r="GS926" i="1"/>
  <c r="GT926" i="1"/>
  <c r="GU926" i="1"/>
  <c r="GV926" i="1"/>
  <c r="GW926" i="1"/>
  <c r="GX926" i="1"/>
  <c r="C928" i="1"/>
  <c r="D928" i="1"/>
  <c r="I928" i="1"/>
  <c r="K928" i="1"/>
  <c r="V928" i="1"/>
  <c r="AC928" i="1"/>
  <c r="AD928" i="1"/>
  <c r="AE928" i="1"/>
  <c r="AF928" i="1"/>
  <c r="AG928" i="1"/>
  <c r="CU928" i="1" s="1"/>
  <c r="T928" i="1" s="1"/>
  <c r="AH928" i="1"/>
  <c r="AI928" i="1"/>
  <c r="AJ928" i="1"/>
  <c r="CX928" i="1" s="1"/>
  <c r="W928" i="1" s="1"/>
  <c r="CQ928" i="1"/>
  <c r="CR928" i="1"/>
  <c r="CS928" i="1"/>
  <c r="CT928" i="1"/>
  <c r="CV928" i="1"/>
  <c r="CW928" i="1"/>
  <c r="GL928" i="1"/>
  <c r="GN928" i="1"/>
  <c r="GO928" i="1"/>
  <c r="GV928" i="1"/>
  <c r="HC928" i="1" s="1"/>
  <c r="GX928" i="1" s="1"/>
  <c r="C929" i="1"/>
  <c r="D929" i="1"/>
  <c r="R929" i="1"/>
  <c r="U929" i="1"/>
  <c r="G65" i="12" s="1"/>
  <c r="V929" i="1"/>
  <c r="W929" i="1"/>
  <c r="AC929" i="1"/>
  <c r="AD929" i="1"/>
  <c r="AE929" i="1"/>
  <c r="AF929" i="1"/>
  <c r="AB929" i="1" s="1"/>
  <c r="AG929" i="1"/>
  <c r="AH929" i="1"/>
  <c r="AI929" i="1"/>
  <c r="AJ929" i="1"/>
  <c r="CX929" i="1" s="1"/>
  <c r="CQ929" i="1"/>
  <c r="CR929" i="1"/>
  <c r="CS929" i="1"/>
  <c r="CT929" i="1"/>
  <c r="CU929" i="1"/>
  <c r="T929" i="1" s="1"/>
  <c r="CV929" i="1"/>
  <c r="CW929" i="1"/>
  <c r="GL929" i="1"/>
  <c r="GN929" i="1"/>
  <c r="GO929" i="1"/>
  <c r="GV929" i="1"/>
  <c r="HC929" i="1"/>
  <c r="GX929" i="1" s="1"/>
  <c r="C930" i="1"/>
  <c r="D930" i="1"/>
  <c r="R930" i="1"/>
  <c r="T930" i="1"/>
  <c r="U930" i="1"/>
  <c r="G74" i="12" s="1"/>
  <c r="V930" i="1"/>
  <c r="W930" i="1"/>
  <c r="AC930" i="1"/>
  <c r="AE930" i="1"/>
  <c r="AD930" i="1" s="1"/>
  <c r="AF930" i="1"/>
  <c r="AG930" i="1"/>
  <c r="AH930" i="1"/>
  <c r="AI930" i="1"/>
  <c r="AJ930" i="1"/>
  <c r="CX930" i="1" s="1"/>
  <c r="CQ930" i="1"/>
  <c r="CR930" i="1"/>
  <c r="CS930" i="1"/>
  <c r="CT930" i="1"/>
  <c r="CU930" i="1"/>
  <c r="CV930" i="1"/>
  <c r="CW930" i="1"/>
  <c r="GL930" i="1"/>
  <c r="GN930" i="1"/>
  <c r="GO930" i="1"/>
  <c r="GV930" i="1"/>
  <c r="HC930" i="1"/>
  <c r="GX930" i="1" s="1"/>
  <c r="C931" i="1"/>
  <c r="D931" i="1"/>
  <c r="U931" i="1"/>
  <c r="G83" i="12" s="1"/>
  <c r="V931" i="1"/>
  <c r="AC931" i="1"/>
  <c r="AD931" i="1"/>
  <c r="AE931" i="1"/>
  <c r="AF931" i="1"/>
  <c r="AG931" i="1"/>
  <c r="CU931" i="1" s="1"/>
  <c r="T931" i="1" s="1"/>
  <c r="AH931" i="1"/>
  <c r="AI931" i="1"/>
  <c r="AJ931" i="1"/>
  <c r="CX931" i="1" s="1"/>
  <c r="W931" i="1" s="1"/>
  <c r="CQ931" i="1"/>
  <c r="CR931" i="1"/>
  <c r="CS931" i="1"/>
  <c r="CT931" i="1"/>
  <c r="CV931" i="1"/>
  <c r="CW931" i="1"/>
  <c r="GL931" i="1"/>
  <c r="GN931" i="1"/>
  <c r="GO931" i="1"/>
  <c r="GV931" i="1"/>
  <c r="HC931" i="1" s="1"/>
  <c r="GX931" i="1" s="1"/>
  <c r="C932" i="1"/>
  <c r="D932" i="1"/>
  <c r="U932" i="1"/>
  <c r="G92" i="12" s="1"/>
  <c r="V932" i="1"/>
  <c r="AB932" i="1"/>
  <c r="AC932" i="1"/>
  <c r="AE932" i="1"/>
  <c r="AD932" i="1" s="1"/>
  <c r="AF932" i="1"/>
  <c r="AG932" i="1"/>
  <c r="AH932" i="1"/>
  <c r="AI932" i="1"/>
  <c r="AJ932" i="1"/>
  <c r="CX932" i="1" s="1"/>
  <c r="W932" i="1" s="1"/>
  <c r="CQ932" i="1"/>
  <c r="CR932" i="1"/>
  <c r="CS932" i="1"/>
  <c r="CT932" i="1"/>
  <c r="CU932" i="1"/>
  <c r="T932" i="1" s="1"/>
  <c r="CV932" i="1"/>
  <c r="CW932" i="1"/>
  <c r="GL932" i="1"/>
  <c r="GN932" i="1"/>
  <c r="GO932" i="1"/>
  <c r="GV932" i="1"/>
  <c r="HC932" i="1"/>
  <c r="GX932" i="1" s="1"/>
  <c r="C933" i="1"/>
  <c r="D933" i="1"/>
  <c r="P933" i="1"/>
  <c r="V933" i="1"/>
  <c r="AB933" i="1"/>
  <c r="AC933" i="1"/>
  <c r="AE933" i="1"/>
  <c r="AD933" i="1" s="1"/>
  <c r="AF933" i="1"/>
  <c r="AG933" i="1"/>
  <c r="CU933" i="1" s="1"/>
  <c r="T933" i="1" s="1"/>
  <c r="AH933" i="1"/>
  <c r="AI933" i="1"/>
  <c r="AJ933" i="1"/>
  <c r="CQ933" i="1"/>
  <c r="CR933" i="1"/>
  <c r="CS933" i="1"/>
  <c r="CT933" i="1"/>
  <c r="CV933" i="1"/>
  <c r="CW933" i="1"/>
  <c r="CX933" i="1"/>
  <c r="W933" i="1" s="1"/>
  <c r="GL933" i="1"/>
  <c r="GN933" i="1"/>
  <c r="GO933" i="1"/>
  <c r="GV933" i="1"/>
  <c r="HC933" i="1"/>
  <c r="GX933" i="1" s="1"/>
  <c r="C934" i="1"/>
  <c r="D934" i="1"/>
  <c r="R934" i="1"/>
  <c r="V934" i="1"/>
  <c r="AC934" i="1"/>
  <c r="AD934" i="1"/>
  <c r="AE934" i="1"/>
  <c r="AF934" i="1"/>
  <c r="AB934" i="1" s="1"/>
  <c r="AG934" i="1"/>
  <c r="CU934" i="1" s="1"/>
  <c r="T934" i="1" s="1"/>
  <c r="AH934" i="1"/>
  <c r="AI934" i="1"/>
  <c r="AJ934" i="1"/>
  <c r="CX934" i="1" s="1"/>
  <c r="W934" i="1" s="1"/>
  <c r="CQ934" i="1"/>
  <c r="CR934" i="1"/>
  <c r="CS934" i="1"/>
  <c r="CT934" i="1"/>
  <c r="CV934" i="1"/>
  <c r="CW934" i="1"/>
  <c r="GL934" i="1"/>
  <c r="GN934" i="1"/>
  <c r="GO934" i="1"/>
  <c r="GV934" i="1"/>
  <c r="HC934" i="1" s="1"/>
  <c r="GX934" i="1"/>
  <c r="B936" i="1"/>
  <c r="B926" i="1" s="1"/>
  <c r="C936" i="1"/>
  <c r="C926" i="1" s="1"/>
  <c r="D936" i="1"/>
  <c r="D926" i="1" s="1"/>
  <c r="F936" i="1"/>
  <c r="F926" i="1" s="1"/>
  <c r="G936" i="1"/>
  <c r="AO936" i="1"/>
  <c r="AO966" i="1" s="1"/>
  <c r="BD936" i="1"/>
  <c r="BD966" i="1" s="1"/>
  <c r="BX936" i="1"/>
  <c r="BX926" i="1" s="1"/>
  <c r="BY936" i="1"/>
  <c r="AP936" i="1" s="1"/>
  <c r="CK936" i="1"/>
  <c r="CK926" i="1" s="1"/>
  <c r="CL936" i="1"/>
  <c r="CM936" i="1"/>
  <c r="CM926" i="1" s="1"/>
  <c r="F961" i="1"/>
  <c r="B966" i="1"/>
  <c r="C966" i="1"/>
  <c r="C922" i="1" s="1"/>
  <c r="D966" i="1"/>
  <c r="D922" i="1" s="1"/>
  <c r="F966" i="1"/>
  <c r="F922" i="1" s="1"/>
  <c r="G966" i="1"/>
  <c r="G922" i="1" s="1"/>
  <c r="B996" i="1"/>
  <c r="B18" i="1" s="1"/>
  <c r="C996" i="1"/>
  <c r="C18" i="1" s="1"/>
  <c r="D996" i="1"/>
  <c r="D18" i="1" s="1"/>
  <c r="F996" i="1"/>
  <c r="F18" i="1" s="1"/>
  <c r="G996" i="1"/>
  <c r="G18" i="1" s="1"/>
  <c r="F12" i="6"/>
  <c r="G12" i="6"/>
  <c r="AB773" i="1" l="1"/>
  <c r="CG451" i="1"/>
  <c r="AB38" i="1"/>
  <c r="CF77" i="1"/>
  <c r="AW77" i="1" s="1"/>
  <c r="O737" i="1"/>
  <c r="O730" i="1" s="1"/>
  <c r="Q77" i="1"/>
  <c r="Q73" i="1" s="1"/>
  <c r="Q364" i="1"/>
  <c r="F795" i="1"/>
  <c r="CF364" i="1"/>
  <c r="CF351" i="1" s="1"/>
  <c r="AT120" i="1"/>
  <c r="AT109" i="1" s="1"/>
  <c r="AS120" i="1"/>
  <c r="AS109" i="1" s="1"/>
  <c r="AI664" i="1"/>
  <c r="V664" i="1" s="1"/>
  <c r="U781" i="1"/>
  <c r="U769" i="1" s="1"/>
  <c r="AB31" i="1"/>
  <c r="L393" i="9"/>
  <c r="L322" i="9"/>
  <c r="L320" i="9" s="1"/>
  <c r="L211" i="9"/>
  <c r="L223" i="10"/>
  <c r="L191" i="10"/>
  <c r="L189" i="10" s="1"/>
  <c r="L116" i="10"/>
  <c r="L60" i="10"/>
  <c r="L203" i="10"/>
  <c r="L104" i="10"/>
  <c r="L102" i="10" s="1"/>
  <c r="K39" i="10"/>
  <c r="L211" i="10"/>
  <c r="L209" i="10" s="1"/>
  <c r="L395" i="9"/>
  <c r="L324" i="9"/>
  <c r="L213" i="9"/>
  <c r="K40" i="9"/>
  <c r="L276" i="7"/>
  <c r="L270" i="7"/>
  <c r="L319" i="7" s="1"/>
  <c r="L242" i="11"/>
  <c r="L236" i="11"/>
  <c r="L285" i="11" s="1"/>
  <c r="L366" i="9"/>
  <c r="L360" i="9"/>
  <c r="L409" i="9" s="1"/>
  <c r="K39" i="8"/>
  <c r="L210" i="8"/>
  <c r="L208" i="8" s="1"/>
  <c r="L103" i="8"/>
  <c r="L101" i="8" s="1"/>
  <c r="L222" i="8"/>
  <c r="L190" i="8"/>
  <c r="L188" i="8" s="1"/>
  <c r="L115" i="8"/>
  <c r="L59" i="8"/>
  <c r="L202" i="8"/>
  <c r="L399" i="9"/>
  <c r="L397" i="9" s="1"/>
  <c r="L296" i="7"/>
  <c r="L119" i="12"/>
  <c r="L328" i="9"/>
  <c r="L326" i="9" s="1"/>
  <c r="L176" i="9"/>
  <c r="K39" i="9"/>
  <c r="L220" i="9"/>
  <c r="L390" i="9"/>
  <c r="L319" i="9"/>
  <c r="L317" i="9" s="1"/>
  <c r="L402" i="9"/>
  <c r="L331" i="9"/>
  <c r="L208" i="9"/>
  <c r="L177" i="9"/>
  <c r="L411" i="9"/>
  <c r="L307" i="9"/>
  <c r="AT781" i="1"/>
  <c r="F799" i="1" s="1"/>
  <c r="BZ664" i="1"/>
  <c r="AS664" i="1"/>
  <c r="AS694" i="1" s="1"/>
  <c r="AS652" i="1" s="1"/>
  <c r="AB661" i="1"/>
  <c r="CC490" i="1"/>
  <c r="AS451" i="1"/>
  <c r="AU407" i="1"/>
  <c r="AB360" i="1"/>
  <c r="Y451" i="1"/>
  <c r="CB285" i="1"/>
  <c r="AB486" i="1"/>
  <c r="V451" i="1"/>
  <c r="V439" i="1" s="1"/>
  <c r="AK439" i="1"/>
  <c r="R407" i="1"/>
  <c r="F421" i="1" s="1"/>
  <c r="F89" i="1"/>
  <c r="S451" i="1"/>
  <c r="S439" i="1" s="1"/>
  <c r="AB439" i="1"/>
  <c r="AR364" i="1"/>
  <c r="AU41" i="1"/>
  <c r="F800" i="1"/>
  <c r="F739" i="1"/>
  <c r="AB485" i="1"/>
  <c r="R451" i="1"/>
  <c r="R439" i="1" s="1"/>
  <c r="Y364" i="1"/>
  <c r="AT41" i="1"/>
  <c r="AT26" i="1" s="1"/>
  <c r="AS41" i="1"/>
  <c r="AS26" i="1" s="1"/>
  <c r="F793" i="1"/>
  <c r="AB776" i="1"/>
  <c r="AU737" i="1"/>
  <c r="CC936" i="1"/>
  <c r="X77" i="1"/>
  <c r="AB30" i="1"/>
  <c r="AU73" i="1"/>
  <c r="F96" i="1"/>
  <c r="CB277" i="1"/>
  <c r="AS285" i="1"/>
  <c r="AQ490" i="1"/>
  <c r="BZ483" i="1"/>
  <c r="CG285" i="1"/>
  <c r="CH737" i="1"/>
  <c r="AY737" i="1" s="1"/>
  <c r="AT737" i="1"/>
  <c r="AT730" i="1" s="1"/>
  <c r="CI407" i="1"/>
  <c r="CI396" i="1" s="1"/>
  <c r="AQ407" i="1"/>
  <c r="F417" i="1" s="1"/>
  <c r="Y120" i="1"/>
  <c r="CI77" i="1"/>
  <c r="CI73" i="1" s="1"/>
  <c r="CD73" i="1"/>
  <c r="CG737" i="1"/>
  <c r="AX737" i="1" s="1"/>
  <c r="F744" i="1" s="1"/>
  <c r="AQ737" i="1"/>
  <c r="AQ730" i="1" s="1"/>
  <c r="CI451" i="1"/>
  <c r="AZ451" i="1" s="1"/>
  <c r="AU451" i="1"/>
  <c r="F470" i="1" s="1"/>
  <c r="CG407" i="1"/>
  <c r="CG396" i="1" s="1"/>
  <c r="AB357" i="1"/>
  <c r="AB356" i="1"/>
  <c r="AB283" i="1"/>
  <c r="X120" i="1"/>
  <c r="AR41" i="1"/>
  <c r="AR26" i="1" s="1"/>
  <c r="X737" i="1"/>
  <c r="X407" i="1"/>
  <c r="AW364" i="1"/>
  <c r="AW351" i="1" s="1"/>
  <c r="V120" i="1"/>
  <c r="V109" i="1" s="1"/>
  <c r="Y41" i="1"/>
  <c r="F68" i="1" s="1"/>
  <c r="AB36" i="1"/>
  <c r="CH781" i="1"/>
  <c r="CH769" i="1" s="1"/>
  <c r="U737" i="1"/>
  <c r="U730" i="1" s="1"/>
  <c r="AR451" i="1"/>
  <c r="F479" i="1" s="1"/>
  <c r="S407" i="1"/>
  <c r="CI364" i="1"/>
  <c r="CI351" i="1" s="1"/>
  <c r="AS364" i="1"/>
  <c r="AB361" i="1"/>
  <c r="AB359" i="1"/>
  <c r="AB358" i="1"/>
  <c r="AS241" i="1"/>
  <c r="F258" i="1" s="1"/>
  <c r="S120" i="1"/>
  <c r="S241" i="1" s="1"/>
  <c r="X41" i="1"/>
  <c r="CG781" i="1"/>
  <c r="AX781" i="1" s="1"/>
  <c r="AQ781" i="1"/>
  <c r="AQ769" i="1" s="1"/>
  <c r="AI285" i="1"/>
  <c r="AI277" i="1" s="1"/>
  <c r="Q120" i="1"/>
  <c r="Q109" i="1" s="1"/>
  <c r="CH77" i="1"/>
  <c r="CH73" i="1" s="1"/>
  <c r="U41" i="1"/>
  <c r="X781" i="1"/>
  <c r="R737" i="1"/>
  <c r="AB659" i="1"/>
  <c r="AB446" i="1"/>
  <c r="AB399" i="1"/>
  <c r="CG77" i="1"/>
  <c r="AX77" i="1" s="1"/>
  <c r="P41" i="1"/>
  <c r="P26" i="1" s="1"/>
  <c r="AB33" i="1"/>
  <c r="Q737" i="1"/>
  <c r="F681" i="1"/>
  <c r="F466" i="1"/>
  <c r="AB441" i="1"/>
  <c r="AB398" i="1"/>
  <c r="F386" i="1"/>
  <c r="G83" i="9" s="1"/>
  <c r="V364" i="1"/>
  <c r="F387" i="1" s="1"/>
  <c r="G84" i="9" s="1"/>
  <c r="F137" i="1"/>
  <c r="AQ77" i="1"/>
  <c r="F87" i="1" s="1"/>
  <c r="AB34" i="1"/>
  <c r="AB442" i="1"/>
  <c r="CB936" i="1"/>
  <c r="AB771" i="1"/>
  <c r="F454" i="1"/>
  <c r="AD396" i="1"/>
  <c r="S364" i="1"/>
  <c r="AB354" i="1"/>
  <c r="AB112" i="1"/>
  <c r="Y77" i="1"/>
  <c r="F104" i="1" s="1"/>
  <c r="AB443" i="1"/>
  <c r="BZ936" i="1"/>
  <c r="BZ926" i="1" s="1"/>
  <c r="O781" i="1"/>
  <c r="AB734" i="1"/>
  <c r="AB403" i="1"/>
  <c r="P364" i="1"/>
  <c r="AB353" i="1"/>
  <c r="CC285" i="1"/>
  <c r="AB75" i="1"/>
  <c r="BD922" i="1"/>
  <c r="F991" i="1"/>
  <c r="AG936" i="1"/>
  <c r="AO922" i="1"/>
  <c r="F970" i="1"/>
  <c r="CG936" i="1"/>
  <c r="CI936" i="1"/>
  <c r="AJ936" i="1"/>
  <c r="AP926" i="1"/>
  <c r="F945" i="1"/>
  <c r="AP966" i="1"/>
  <c r="CC926" i="1"/>
  <c r="AT936" i="1"/>
  <c r="CJ936" i="1"/>
  <c r="F940" i="1"/>
  <c r="AB931" i="1"/>
  <c r="F880" i="1"/>
  <c r="BA850" i="1"/>
  <c r="CP854" i="1"/>
  <c r="O854" i="1" s="1"/>
  <c r="GM854" i="1" s="1"/>
  <c r="GN854" i="1" s="1"/>
  <c r="AU890" i="1"/>
  <c r="P813" i="1"/>
  <c r="F821" i="1"/>
  <c r="BA730" i="1"/>
  <c r="F757" i="1"/>
  <c r="BD926" i="1"/>
  <c r="BB860" i="1"/>
  <c r="CK850" i="1"/>
  <c r="CE860" i="1"/>
  <c r="F886" i="1"/>
  <c r="X850" i="1"/>
  <c r="AT850" i="1"/>
  <c r="F796" i="1"/>
  <c r="S769" i="1"/>
  <c r="AY730" i="1"/>
  <c r="F745" i="1"/>
  <c r="Y860" i="1"/>
  <c r="AL850" i="1"/>
  <c r="CG813" i="1"/>
  <c r="AX818" i="1"/>
  <c r="AP813" i="1"/>
  <c r="F827" i="1"/>
  <c r="GM779" i="1"/>
  <c r="GN779" i="1" s="1"/>
  <c r="AU850" i="1"/>
  <c r="F879" i="1"/>
  <c r="BY926" i="1"/>
  <c r="CP778" i="1"/>
  <c r="O778" i="1" s="1"/>
  <c r="GM778" i="1" s="1"/>
  <c r="GN778" i="1" s="1"/>
  <c r="F883" i="1"/>
  <c r="CL926" i="1"/>
  <c r="BC936" i="1"/>
  <c r="AB928" i="1"/>
  <c r="F877" i="1"/>
  <c r="CP857" i="1"/>
  <c r="O857" i="1" s="1"/>
  <c r="GM857" i="1" s="1"/>
  <c r="GN857" i="1" s="1"/>
  <c r="X813" i="1"/>
  <c r="F844" i="1"/>
  <c r="FR816" i="1"/>
  <c r="CP816" i="1"/>
  <c r="O816" i="1" s="1"/>
  <c r="GM816" i="1" s="1"/>
  <c r="F911" i="1"/>
  <c r="T726" i="1"/>
  <c r="AX769" i="1"/>
  <c r="F788" i="1"/>
  <c r="GM735" i="1"/>
  <c r="GO735" i="1" s="1"/>
  <c r="BB936" i="1"/>
  <c r="AI936" i="1"/>
  <c r="AO926" i="1"/>
  <c r="V890" i="1"/>
  <c r="Q850" i="1"/>
  <c r="F872" i="1"/>
  <c r="AB855" i="1"/>
  <c r="CP852" i="1"/>
  <c r="O852" i="1" s="1"/>
  <c r="GM852" i="1" s="1"/>
  <c r="GN852" i="1" s="1"/>
  <c r="F761" i="1"/>
  <c r="W890" i="1"/>
  <c r="W730" i="1"/>
  <c r="F874" i="1"/>
  <c r="R850" i="1"/>
  <c r="AP860" i="1"/>
  <c r="CI860" i="1"/>
  <c r="BY850" i="1"/>
  <c r="F831" i="1"/>
  <c r="CA813" i="1"/>
  <c r="AR818" i="1"/>
  <c r="F760" i="1"/>
  <c r="G84" i="11" s="1"/>
  <c r="V730" i="1"/>
  <c r="AB732" i="1"/>
  <c r="AF850" i="1"/>
  <c r="S860" i="1"/>
  <c r="AB930" i="1"/>
  <c r="CP856" i="1"/>
  <c r="O856" i="1" s="1"/>
  <c r="GM856" i="1" s="1"/>
  <c r="GN856" i="1" s="1"/>
  <c r="CI813" i="1"/>
  <c r="AZ818" i="1"/>
  <c r="CP815" i="1"/>
  <c r="O815" i="1" s="1"/>
  <c r="GM815" i="1" s="1"/>
  <c r="F805" i="1"/>
  <c r="W769" i="1"/>
  <c r="GM775" i="1"/>
  <c r="GN775" i="1" s="1"/>
  <c r="AB772" i="1"/>
  <c r="F762" i="1"/>
  <c r="BD730" i="1"/>
  <c r="AO730" i="1"/>
  <c r="F741" i="1"/>
  <c r="AO860" i="1"/>
  <c r="CG860" i="1"/>
  <c r="CH860" i="1"/>
  <c r="GM855" i="1"/>
  <c r="GN855" i="1" s="1"/>
  <c r="CM813" i="1"/>
  <c r="BD818" i="1"/>
  <c r="CE813" i="1"/>
  <c r="AV818" i="1"/>
  <c r="F804" i="1"/>
  <c r="G118" i="11" s="1"/>
  <c r="V769" i="1"/>
  <c r="F752" i="1"/>
  <c r="S730" i="1"/>
  <c r="CU284" i="3"/>
  <c r="CX284" i="3"/>
  <c r="CU285" i="3"/>
  <c r="CV285" i="3"/>
  <c r="CV284" i="3"/>
  <c r="AW860" i="1"/>
  <c r="CF850" i="1"/>
  <c r="P858" i="1"/>
  <c r="CP858" i="1" s="1"/>
  <c r="O858" i="1" s="1"/>
  <c r="GM858" i="1" s="1"/>
  <c r="GO858" i="1" s="1"/>
  <c r="F845" i="1"/>
  <c r="F833" i="1"/>
  <c r="AK813" i="1"/>
  <c r="F803" i="1"/>
  <c r="G117" i="11" s="1"/>
  <c r="AS781" i="1"/>
  <c r="W777" i="1"/>
  <c r="CG769" i="1"/>
  <c r="AS737" i="1"/>
  <c r="CM730" i="1"/>
  <c r="BX730" i="1"/>
  <c r="F711" i="1"/>
  <c r="Y590" i="1"/>
  <c r="AL561" i="1"/>
  <c r="CP582" i="1"/>
  <c r="O582" i="1" s="1"/>
  <c r="GM582" i="1" s="1"/>
  <c r="GO582" i="1" s="1"/>
  <c r="GM581" i="1"/>
  <c r="GN581" i="1" s="1"/>
  <c r="AB575" i="1"/>
  <c r="CP527" i="1"/>
  <c r="O527" i="1" s="1"/>
  <c r="GM527" i="1" s="1"/>
  <c r="FR527" i="1"/>
  <c r="F884" i="1"/>
  <c r="AC850" i="1"/>
  <c r="AW818" i="1"/>
  <c r="U818" i="1"/>
  <c r="F802" i="1"/>
  <c r="F790" i="1"/>
  <c r="CI781" i="1"/>
  <c r="BD781" i="1"/>
  <c r="AR781" i="1"/>
  <c r="P781" i="1"/>
  <c r="AJ769" i="1"/>
  <c r="F758" i="1"/>
  <c r="F746" i="1"/>
  <c r="CI737" i="1"/>
  <c r="AR737" i="1"/>
  <c r="P737" i="1"/>
  <c r="AJ730" i="1"/>
  <c r="CI664" i="1"/>
  <c r="BY656" i="1"/>
  <c r="AP664" i="1"/>
  <c r="CC664" i="1"/>
  <c r="CP586" i="1"/>
  <c r="O586" i="1" s="1"/>
  <c r="GM586" i="1" s="1"/>
  <c r="GN586" i="1" s="1"/>
  <c r="CP570" i="1"/>
  <c r="O570" i="1" s="1"/>
  <c r="GM570" i="1" s="1"/>
  <c r="GN570" i="1" s="1"/>
  <c r="CU276" i="3"/>
  <c r="P777" i="1" s="1"/>
  <c r="O777" i="1" s="1"/>
  <c r="GM777" i="1" s="1"/>
  <c r="GO777" i="1" s="1"/>
  <c r="CX281" i="3"/>
  <c r="CX276" i="3"/>
  <c r="CX282" i="3"/>
  <c r="CX278" i="3"/>
  <c r="CW280" i="3"/>
  <c r="AI769" i="1"/>
  <c r="AI730" i="1"/>
  <c r="AO664" i="1"/>
  <c r="CG664" i="1"/>
  <c r="AG664" i="1"/>
  <c r="BB347" i="1"/>
  <c r="F633" i="1"/>
  <c r="CJ561" i="1"/>
  <c r="BA590" i="1"/>
  <c r="AD561" i="1"/>
  <c r="Q590" i="1"/>
  <c r="AI522" i="1"/>
  <c r="V529" i="1"/>
  <c r="V735" i="1"/>
  <c r="CH730" i="1"/>
  <c r="CD561" i="1"/>
  <c r="AU590" i="1"/>
  <c r="AF561" i="1"/>
  <c r="S590" i="1"/>
  <c r="GM577" i="1"/>
  <c r="GN577" i="1" s="1"/>
  <c r="F881" i="1"/>
  <c r="BD860" i="1"/>
  <c r="AR860" i="1"/>
  <c r="P860" i="1"/>
  <c r="AT818" i="1"/>
  <c r="R818" i="1"/>
  <c r="AS813" i="1"/>
  <c r="CF781" i="1"/>
  <c r="BA781" i="1"/>
  <c r="BA890" i="1" s="1"/>
  <c r="AO781" i="1"/>
  <c r="AO890" i="1" s="1"/>
  <c r="Y781" i="1"/>
  <c r="CF737" i="1"/>
  <c r="Y737" i="1"/>
  <c r="CG730" i="1"/>
  <c r="CJ656" i="1"/>
  <c r="CP576" i="1"/>
  <c r="O576" i="1" s="1"/>
  <c r="GM576" i="1" s="1"/>
  <c r="GN576" i="1" s="1"/>
  <c r="GM574" i="1"/>
  <c r="GO574" i="1" s="1"/>
  <c r="GM569" i="1"/>
  <c r="GN569" i="1" s="1"/>
  <c r="CP564" i="1"/>
  <c r="O564" i="1" s="1"/>
  <c r="GM564" i="1" s="1"/>
  <c r="GN564" i="1" s="1"/>
  <c r="W858" i="1"/>
  <c r="T813" i="1"/>
  <c r="CE781" i="1"/>
  <c r="AF769" i="1"/>
  <c r="CE737" i="1"/>
  <c r="AF730" i="1"/>
  <c r="BD694" i="1"/>
  <c r="F689" i="1"/>
  <c r="BD656" i="1"/>
  <c r="BC656" i="1"/>
  <c r="AI561" i="1"/>
  <c r="V590" i="1"/>
  <c r="CP585" i="1"/>
  <c r="O585" i="1" s="1"/>
  <c r="CP575" i="1"/>
  <c r="O575" i="1" s="1"/>
  <c r="GM575" i="1" s="1"/>
  <c r="GO575" i="1" s="1"/>
  <c r="GM563" i="1"/>
  <c r="GN563" i="1" s="1"/>
  <c r="F839" i="1"/>
  <c r="F797" i="1"/>
  <c r="AY781" i="1"/>
  <c r="CX268" i="3"/>
  <c r="CW272" i="3"/>
  <c r="CX269" i="3"/>
  <c r="CU268" i="3"/>
  <c r="P774" i="1" s="1"/>
  <c r="O774" i="1" s="1"/>
  <c r="GM774" i="1" s="1"/>
  <c r="GO774" i="1" s="1"/>
  <c r="CX272" i="3"/>
  <c r="CX275" i="3"/>
  <c r="CW271" i="3"/>
  <c r="F753" i="1"/>
  <c r="AB660" i="1"/>
  <c r="AO590" i="1"/>
  <c r="CG590" i="1"/>
  <c r="BX561" i="1"/>
  <c r="CC561" i="1"/>
  <c r="AT590" i="1"/>
  <c r="CP580" i="1"/>
  <c r="O580" i="1" s="1"/>
  <c r="GM580" i="1" s="1"/>
  <c r="GN580" i="1" s="1"/>
  <c r="CP573" i="1"/>
  <c r="O573" i="1" s="1"/>
  <c r="GM573" i="1" s="1"/>
  <c r="GN573" i="1" s="1"/>
  <c r="AI850" i="1"/>
  <c r="CH818" i="1"/>
  <c r="BC818" i="1"/>
  <c r="AQ818" i="1"/>
  <c r="O818" i="1"/>
  <c r="GX777" i="1"/>
  <c r="BB769" i="1"/>
  <c r="CK656" i="1"/>
  <c r="BB664" i="1"/>
  <c r="AG561" i="1"/>
  <c r="T590" i="1"/>
  <c r="CJ483" i="1"/>
  <c r="BA490" i="1"/>
  <c r="CX266" i="3"/>
  <c r="CU266" i="3"/>
  <c r="F710" i="1"/>
  <c r="BC652" i="1"/>
  <c r="BA694" i="1"/>
  <c r="BA656" i="1"/>
  <c r="AL522" i="1"/>
  <c r="Y529" i="1"/>
  <c r="F876" i="1"/>
  <c r="BA818" i="1"/>
  <c r="AO818" i="1"/>
  <c r="BX813" i="1"/>
  <c r="F750" i="1"/>
  <c r="CU251" i="3"/>
  <c r="CW253" i="3"/>
  <c r="CX251" i="3"/>
  <c r="CX253" i="3"/>
  <c r="BX656" i="1"/>
  <c r="AS656" i="1"/>
  <c r="GM579" i="1"/>
  <c r="GN579" i="1" s="1"/>
  <c r="GM578" i="1"/>
  <c r="GN578" i="1" s="1"/>
  <c r="CU242" i="3"/>
  <c r="CX242" i="3"/>
  <c r="CU241" i="3"/>
  <c r="CV242" i="3"/>
  <c r="CV241" i="3"/>
  <c r="U662" i="1" s="1"/>
  <c r="G93" i="10" s="1"/>
  <c r="W590" i="1"/>
  <c r="AJ561" i="1"/>
  <c r="AH529" i="1"/>
  <c r="AJ664" i="1"/>
  <c r="CP566" i="1"/>
  <c r="O566" i="1" s="1"/>
  <c r="GM566" i="1" s="1"/>
  <c r="GN566" i="1" s="1"/>
  <c r="AF522" i="1"/>
  <c r="S529" i="1"/>
  <c r="AS529" i="1"/>
  <c r="CB522" i="1"/>
  <c r="BB439" i="1"/>
  <c r="F464" i="1"/>
  <c r="BD439" i="1"/>
  <c r="F476" i="1"/>
  <c r="CP445" i="1"/>
  <c r="O445" i="1" s="1"/>
  <c r="GM445" i="1" s="1"/>
  <c r="GN445" i="1" s="1"/>
  <c r="U590" i="1"/>
  <c r="AP561" i="1"/>
  <c r="AP483" i="1"/>
  <c r="BY522" i="1"/>
  <c r="CI529" i="1"/>
  <c r="CM483" i="1"/>
  <c r="BD490" i="1"/>
  <c r="T483" i="1"/>
  <c r="F511" i="1"/>
  <c r="F554" i="1"/>
  <c r="AJ529" i="1"/>
  <c r="F475" i="1"/>
  <c r="CP449" i="1"/>
  <c r="O449" i="1" s="1"/>
  <c r="GM449" i="1" s="1"/>
  <c r="GN449" i="1" s="1"/>
  <c r="CU239" i="3"/>
  <c r="CU240" i="3"/>
  <c r="CX240" i="3"/>
  <c r="CV239" i="3"/>
  <c r="U661" i="1" s="1"/>
  <c r="G84" i="10" s="1"/>
  <c r="CV240" i="3"/>
  <c r="R590" i="1"/>
  <c r="AQ522" i="1"/>
  <c r="O439" i="1"/>
  <c r="F453" i="1"/>
  <c r="BZ561" i="1"/>
  <c r="CF529" i="1"/>
  <c r="AC522" i="1"/>
  <c r="P529" i="1"/>
  <c r="AJ490" i="1"/>
  <c r="CP448" i="1"/>
  <c r="O448" i="1" s="1"/>
  <c r="GM448" i="1" s="1"/>
  <c r="GN448" i="1" s="1"/>
  <c r="CI590" i="1"/>
  <c r="BD590" i="1"/>
  <c r="CG490" i="1"/>
  <c r="AB488" i="1"/>
  <c r="BC590" i="1"/>
  <c r="AC590" i="1"/>
  <c r="F548" i="1"/>
  <c r="X529" i="1"/>
  <c r="CP526" i="1"/>
  <c r="O526" i="1" s="1"/>
  <c r="GM526" i="1" s="1"/>
  <c r="CJ529" i="1"/>
  <c r="AE529" i="1"/>
  <c r="CM522" i="1"/>
  <c r="F506" i="1"/>
  <c r="AO490" i="1"/>
  <c r="AB445" i="1"/>
  <c r="CH529" i="1"/>
  <c r="AD529" i="1"/>
  <c r="AU490" i="1"/>
  <c r="CD483" i="1"/>
  <c r="HG576" i="1"/>
  <c r="T529" i="1"/>
  <c r="AT490" i="1"/>
  <c r="CC483" i="1"/>
  <c r="BD396" i="1"/>
  <c r="F432" i="1"/>
  <c r="X590" i="1"/>
  <c r="F542" i="1"/>
  <c r="CE529" i="1"/>
  <c r="CP524" i="1"/>
  <c r="O524" i="1" s="1"/>
  <c r="CG522" i="1"/>
  <c r="BC522" i="1"/>
  <c r="AB487" i="1"/>
  <c r="F423" i="1"/>
  <c r="BC396" i="1"/>
  <c r="AP529" i="1"/>
  <c r="CD522" i="1"/>
  <c r="CL483" i="1"/>
  <c r="AX451" i="1"/>
  <c r="CG439" i="1"/>
  <c r="F533" i="1"/>
  <c r="CI490" i="1"/>
  <c r="F477" i="1"/>
  <c r="AW451" i="1"/>
  <c r="U451" i="1"/>
  <c r="CV182" i="3"/>
  <c r="U441" i="1" s="1"/>
  <c r="CX182" i="3"/>
  <c r="CU182" i="3"/>
  <c r="CK439" i="1"/>
  <c r="BY439" i="1"/>
  <c r="BA439" i="1"/>
  <c r="CF407" i="1"/>
  <c r="V407" i="1"/>
  <c r="Q402" i="1"/>
  <c r="CP402" i="1" s="1"/>
  <c r="O402" i="1" s="1"/>
  <c r="GM402" i="1" s="1"/>
  <c r="GN402" i="1" s="1"/>
  <c r="AB355" i="1"/>
  <c r="AX285" i="1"/>
  <c r="CG277" i="1"/>
  <c r="AV451" i="1"/>
  <c r="T451" i="1"/>
  <c r="BX439" i="1"/>
  <c r="CE407" i="1"/>
  <c r="AZ407" i="1"/>
  <c r="AJ396" i="1"/>
  <c r="W407" i="1"/>
  <c r="U407" i="1"/>
  <c r="S402" i="1"/>
  <c r="W401" i="1"/>
  <c r="CJ351" i="1"/>
  <c r="BA364" i="1"/>
  <c r="R364" i="1"/>
  <c r="AE351" i="1"/>
  <c r="CG188" i="1"/>
  <c r="AX211" i="1"/>
  <c r="Q444" i="1"/>
  <c r="AX407" i="1"/>
  <c r="AT451" i="1"/>
  <c r="S448" i="1"/>
  <c r="AS351" i="1"/>
  <c r="F381" i="1"/>
  <c r="Q451" i="1"/>
  <c r="AJ439" i="1"/>
  <c r="F409" i="1"/>
  <c r="CB396" i="1"/>
  <c r="AS407" i="1"/>
  <c r="T407" i="1"/>
  <c r="AG396" i="1"/>
  <c r="P407" i="1"/>
  <c r="F380" i="1"/>
  <c r="F383" i="1"/>
  <c r="AU351" i="1"/>
  <c r="O351" i="1"/>
  <c r="F366" i="1"/>
  <c r="AJ285" i="1"/>
  <c r="CV183" i="3"/>
  <c r="U442" i="1" s="1"/>
  <c r="CU183" i="3"/>
  <c r="CX170" i="3"/>
  <c r="CX172" i="3"/>
  <c r="CU166" i="3"/>
  <c r="CX168" i="3"/>
  <c r="CW170" i="3"/>
  <c r="CX166" i="3"/>
  <c r="CM396" i="1"/>
  <c r="AT364" i="1"/>
  <c r="CC351" i="1"/>
  <c r="AB362" i="1"/>
  <c r="CH451" i="1"/>
  <c r="BC451" i="1"/>
  <c r="AQ451" i="1"/>
  <c r="CU192" i="3"/>
  <c r="P447" i="1" s="1"/>
  <c r="O447" i="1" s="1"/>
  <c r="GM447" i="1" s="1"/>
  <c r="GO447" i="1" s="1"/>
  <c r="CW196" i="3"/>
  <c r="CX196" i="3"/>
  <c r="CX194" i="3"/>
  <c r="CX193" i="3"/>
  <c r="CX192" i="3"/>
  <c r="CX198" i="3"/>
  <c r="CX199" i="3"/>
  <c r="AU439" i="1"/>
  <c r="AT407" i="1"/>
  <c r="GX401" i="1"/>
  <c r="CL396" i="1"/>
  <c r="BB396" i="1"/>
  <c r="F374" i="1"/>
  <c r="AR407" i="1"/>
  <c r="Q401" i="1"/>
  <c r="U401" i="1"/>
  <c r="W444" i="1"/>
  <c r="AQ396" i="1"/>
  <c r="AJ351" i="1"/>
  <c r="W364" i="1"/>
  <c r="V444" i="1"/>
  <c r="AB402" i="1"/>
  <c r="AB400" i="1"/>
  <c r="AP396" i="1"/>
  <c r="Q351" i="1"/>
  <c r="F376" i="1"/>
  <c r="F455" i="1"/>
  <c r="CV184" i="3"/>
  <c r="U443" i="1" s="1"/>
  <c r="CX184" i="3"/>
  <c r="CX187" i="3"/>
  <c r="CX188" i="3"/>
  <c r="CW187" i="3"/>
  <c r="CX185" i="3"/>
  <c r="CX191" i="3"/>
  <c r="CU184" i="3"/>
  <c r="P444" i="1" s="1"/>
  <c r="O444" i="1" s="1"/>
  <c r="GM444" i="1" s="1"/>
  <c r="GO444" i="1" s="1"/>
  <c r="CH407" i="1"/>
  <c r="F411" i="1"/>
  <c r="AO396" i="1"/>
  <c r="Y407" i="1"/>
  <c r="AB405" i="1"/>
  <c r="CG364" i="1"/>
  <c r="CH364" i="1"/>
  <c r="BX351" i="1"/>
  <c r="AO364" i="1"/>
  <c r="CJ285" i="1"/>
  <c r="P401" i="1"/>
  <c r="O401" i="1" s="1"/>
  <c r="GM401" i="1" s="1"/>
  <c r="GO401" i="1" s="1"/>
  <c r="AT285" i="1"/>
  <c r="CC277" i="1"/>
  <c r="AG277" i="1"/>
  <c r="T285" i="1"/>
  <c r="CV155" i="3"/>
  <c r="U361" i="1" s="1"/>
  <c r="CX157" i="3"/>
  <c r="CX158" i="3"/>
  <c r="CU155" i="3"/>
  <c r="P362" i="1" s="1"/>
  <c r="O362" i="1" s="1"/>
  <c r="GM362" i="1" s="1"/>
  <c r="GO362" i="1" s="1"/>
  <c r="CW157" i="3"/>
  <c r="CX163" i="3"/>
  <c r="CX160" i="3"/>
  <c r="AP188" i="1"/>
  <c r="F220" i="1"/>
  <c r="AT152" i="1"/>
  <c r="F174" i="1"/>
  <c r="P117" i="1"/>
  <c r="O117" i="1" s="1"/>
  <c r="CE364" i="1"/>
  <c r="AZ364" i="1"/>
  <c r="X364" i="1"/>
  <c r="CD351" i="1"/>
  <c r="AH351" i="1"/>
  <c r="F310" i="1"/>
  <c r="CU95" i="3"/>
  <c r="CV95" i="3"/>
  <c r="CX95" i="3"/>
  <c r="CU94" i="3"/>
  <c r="AP22" i="1"/>
  <c r="F250" i="1"/>
  <c r="G16" i="2" s="1"/>
  <c r="BD351" i="1"/>
  <c r="AT188" i="1"/>
  <c r="F229" i="1"/>
  <c r="F166" i="1"/>
  <c r="AQ152" i="1"/>
  <c r="F178" i="1"/>
  <c r="U152" i="1"/>
  <c r="CX93" i="3"/>
  <c r="CU93" i="3"/>
  <c r="CV93" i="3"/>
  <c r="CU92" i="3"/>
  <c r="F224" i="1"/>
  <c r="GM203" i="1"/>
  <c r="GN203" i="1" s="1"/>
  <c r="CP202" i="1"/>
  <c r="O202" i="1" s="1"/>
  <c r="GM202" i="1" s="1"/>
  <c r="GN202" i="1" s="1"/>
  <c r="GM191" i="1"/>
  <c r="GN191" i="1" s="1"/>
  <c r="F377" i="1"/>
  <c r="CV131" i="3"/>
  <c r="U358" i="1" s="1"/>
  <c r="CX139" i="3"/>
  <c r="CX132" i="3"/>
  <c r="CW133" i="3"/>
  <c r="CX133" i="3"/>
  <c r="CX134" i="3"/>
  <c r="CW135" i="3"/>
  <c r="CX136" i="3"/>
  <c r="CU131" i="3"/>
  <c r="CL351" i="1"/>
  <c r="BZ351" i="1"/>
  <c r="AO315" i="1"/>
  <c r="CI285" i="1"/>
  <c r="F223" i="1"/>
  <c r="CA188" i="1"/>
  <c r="AR211" i="1"/>
  <c r="CP201" i="1"/>
  <c r="O201" i="1" s="1"/>
  <c r="GM201" i="1" s="1"/>
  <c r="GN201" i="1" s="1"/>
  <c r="BC152" i="1"/>
  <c r="F172" i="1"/>
  <c r="CH152" i="1"/>
  <c r="AY156" i="1"/>
  <c r="F171" i="1"/>
  <c r="S152" i="1"/>
  <c r="BC285" i="1"/>
  <c r="AQ285" i="1"/>
  <c r="BZ188" i="1"/>
  <c r="AQ211" i="1"/>
  <c r="CI211" i="1"/>
  <c r="T188" i="1"/>
  <c r="F232" i="1"/>
  <c r="F170" i="1"/>
  <c r="R152" i="1"/>
  <c r="AB351" i="1"/>
  <c r="BB285" i="1"/>
  <c r="AP285" i="1"/>
  <c r="CP206" i="1"/>
  <c r="O206" i="1" s="1"/>
  <c r="GM206" i="1" s="1"/>
  <c r="GN206" i="1" s="1"/>
  <c r="CP199" i="1"/>
  <c r="O199" i="1" s="1"/>
  <c r="GM199" i="1" s="1"/>
  <c r="GN199" i="1" s="1"/>
  <c r="F168" i="1"/>
  <c r="Q152" i="1"/>
  <c r="CM188" i="1"/>
  <c r="BD211" i="1"/>
  <c r="BX188" i="1"/>
  <c r="AO211" i="1"/>
  <c r="CH211" i="1"/>
  <c r="R211" i="1"/>
  <c r="AE188" i="1"/>
  <c r="GM200" i="1"/>
  <c r="GN200" i="1" s="1"/>
  <c r="CL188" i="1"/>
  <c r="BC211" i="1"/>
  <c r="O152" i="1"/>
  <c r="F158" i="1"/>
  <c r="FR154" i="1"/>
  <c r="CP154" i="1"/>
  <c r="O154" i="1" s="1"/>
  <c r="GM154" i="1" s="1"/>
  <c r="CX176" i="3"/>
  <c r="CU174" i="3"/>
  <c r="P404" i="1" s="1"/>
  <c r="O404" i="1" s="1"/>
  <c r="GM404" i="1" s="1"/>
  <c r="GO404" i="1" s="1"/>
  <c r="CX177" i="3"/>
  <c r="CV174" i="3"/>
  <c r="U403" i="1" s="1"/>
  <c r="CW176" i="3"/>
  <c r="CX180" i="3"/>
  <c r="CX179" i="3"/>
  <c r="F289" i="1"/>
  <c r="CP205" i="1"/>
  <c r="O205" i="1" s="1"/>
  <c r="GM205" i="1" s="1"/>
  <c r="GN205" i="1" s="1"/>
  <c r="CP194" i="1"/>
  <c r="O194" i="1" s="1"/>
  <c r="GM194" i="1" s="1"/>
  <c r="GN194" i="1" s="1"/>
  <c r="AW152" i="1"/>
  <c r="F162" i="1"/>
  <c r="CJ188" i="1"/>
  <c r="BA211" i="1"/>
  <c r="F228" i="1"/>
  <c r="AS188" i="1"/>
  <c r="AB208" i="1"/>
  <c r="F175" i="1"/>
  <c r="AU152" i="1"/>
  <c r="P211" i="1"/>
  <c r="HG202" i="1"/>
  <c r="CC188" i="1"/>
  <c r="AG188" i="1"/>
  <c r="BA156" i="1"/>
  <c r="AO156" i="1"/>
  <c r="AH152" i="1"/>
  <c r="CM109" i="1"/>
  <c r="BD120" i="1"/>
  <c r="AB113" i="1"/>
  <c r="F101" i="1"/>
  <c r="W73" i="1"/>
  <c r="O211" i="1"/>
  <c r="F173" i="1"/>
  <c r="CE156" i="1"/>
  <c r="AZ156" i="1"/>
  <c r="X156" i="1"/>
  <c r="CD152" i="1"/>
  <c r="BY109" i="1"/>
  <c r="CI120" i="1"/>
  <c r="AQ120" i="1"/>
  <c r="AC109" i="1"/>
  <c r="P120" i="1"/>
  <c r="T118" i="1"/>
  <c r="CX81" i="3"/>
  <c r="CX84" i="3"/>
  <c r="CX85" i="3"/>
  <c r="CU79" i="3"/>
  <c r="CW81" i="3"/>
  <c r="V116" i="1" s="1"/>
  <c r="CX87" i="3"/>
  <c r="CW83" i="3"/>
  <c r="CV79" i="3"/>
  <c r="U116" i="1" s="1"/>
  <c r="CX79" i="3"/>
  <c r="CW82" i="3"/>
  <c r="BD73" i="1"/>
  <c r="F102" i="1"/>
  <c r="F100" i="1"/>
  <c r="G118" i="7" s="1"/>
  <c r="V73" i="1"/>
  <c r="S188" i="1"/>
  <c r="AP109" i="1"/>
  <c r="F129" i="1"/>
  <c r="GX117" i="1"/>
  <c r="R117" i="1"/>
  <c r="F159" i="1"/>
  <c r="AX156" i="1"/>
  <c r="BD152" i="1"/>
  <c r="AE152" i="1"/>
  <c r="F132" i="1"/>
  <c r="AO120" i="1"/>
  <c r="Q117" i="1"/>
  <c r="U117" i="1"/>
  <c r="CP115" i="1"/>
  <c r="O115" i="1" s="1"/>
  <c r="GM115" i="1" s="1"/>
  <c r="GN115" i="1" s="1"/>
  <c r="F98" i="1"/>
  <c r="T73" i="1"/>
  <c r="CE211" i="1"/>
  <c r="X211" i="1"/>
  <c r="AD152" i="1"/>
  <c r="CH120" i="1"/>
  <c r="BB120" i="1"/>
  <c r="X109" i="1"/>
  <c r="F146" i="1"/>
  <c r="Q118" i="1"/>
  <c r="CP118" i="1" s="1"/>
  <c r="O118" i="1" s="1"/>
  <c r="GM118" i="1" s="1"/>
  <c r="GN118" i="1" s="1"/>
  <c r="S73" i="1"/>
  <c r="F92" i="1"/>
  <c r="F169" i="1"/>
  <c r="AP152" i="1"/>
  <c r="CG120" i="1"/>
  <c r="S117" i="1"/>
  <c r="R73" i="1"/>
  <c r="F91" i="1"/>
  <c r="F238" i="1"/>
  <c r="V211" i="1"/>
  <c r="F180" i="1"/>
  <c r="AB152" i="1"/>
  <c r="CF120" i="1"/>
  <c r="AJ109" i="1"/>
  <c r="W120" i="1"/>
  <c r="T120" i="1"/>
  <c r="AB116" i="1"/>
  <c r="AX73" i="1"/>
  <c r="F84" i="1"/>
  <c r="F65" i="1"/>
  <c r="W26" i="1"/>
  <c r="AW211" i="1"/>
  <c r="U211" i="1"/>
  <c r="BX152" i="1"/>
  <c r="CE120" i="1"/>
  <c r="AW73" i="1"/>
  <c r="F83" i="1"/>
  <c r="P73" i="1"/>
  <c r="F80" i="1"/>
  <c r="F64" i="1"/>
  <c r="G84" i="7" s="1"/>
  <c r="V26" i="1"/>
  <c r="AH109" i="1"/>
  <c r="U120" i="1"/>
  <c r="R120" i="1"/>
  <c r="O73" i="1"/>
  <c r="F79" i="1"/>
  <c r="W117" i="1"/>
  <c r="AT73" i="1"/>
  <c r="F95" i="1"/>
  <c r="T26" i="1"/>
  <c r="F62" i="1"/>
  <c r="F138" i="1"/>
  <c r="AU120" i="1"/>
  <c r="O120" i="1"/>
  <c r="V117" i="1"/>
  <c r="AS73" i="1"/>
  <c r="F94" i="1"/>
  <c r="S26" i="1"/>
  <c r="F56" i="1"/>
  <c r="AB39" i="1"/>
  <c r="CA109" i="1"/>
  <c r="AR120" i="1"/>
  <c r="AR73" i="1"/>
  <c r="F105" i="1"/>
  <c r="R26" i="1"/>
  <c r="F55" i="1"/>
  <c r="CG73" i="1"/>
  <c r="Q41" i="1"/>
  <c r="CV295" i="3"/>
  <c r="U933" i="1" s="1"/>
  <c r="G101" i="12" s="1"/>
  <c r="DF291" i="3"/>
  <c r="P931" i="1" s="1"/>
  <c r="DI291" i="3"/>
  <c r="DJ291" i="3" s="1"/>
  <c r="CX283" i="3"/>
  <c r="CV276" i="3"/>
  <c r="U776" i="1" s="1"/>
  <c r="DI264" i="3"/>
  <c r="DF264" i="3"/>
  <c r="DJ264" i="3" s="1"/>
  <c r="DG264" i="3"/>
  <c r="CW260" i="3"/>
  <c r="CX260" i="3"/>
  <c r="DI250" i="3"/>
  <c r="DF226" i="3"/>
  <c r="DJ226" i="3" s="1"/>
  <c r="DG226" i="3"/>
  <c r="DH226" i="3"/>
  <c r="DI226" i="3"/>
  <c r="DF223" i="3"/>
  <c r="DJ223" i="3" s="1"/>
  <c r="DG223" i="3"/>
  <c r="DI223" i="3"/>
  <c r="CE77" i="1"/>
  <c r="CF73" i="1"/>
  <c r="AJ73" i="1"/>
  <c r="F50" i="1"/>
  <c r="CI41" i="1"/>
  <c r="DI297" i="3"/>
  <c r="CX273" i="3"/>
  <c r="CX252" i="3"/>
  <c r="DF248" i="3"/>
  <c r="DJ248" i="3" s="1"/>
  <c r="DG248" i="3"/>
  <c r="DI248" i="3"/>
  <c r="DF243" i="3"/>
  <c r="DG243" i="3"/>
  <c r="DI243" i="3"/>
  <c r="DG230" i="3"/>
  <c r="DJ230" i="3" s="1"/>
  <c r="DH230" i="3"/>
  <c r="CX164" i="3"/>
  <c r="CW74" i="3"/>
  <c r="CX77" i="3"/>
  <c r="CU71" i="3"/>
  <c r="P114" i="1" s="1"/>
  <c r="O114" i="1" s="1"/>
  <c r="GM114" i="1" s="1"/>
  <c r="GO114" i="1" s="1"/>
  <c r="CX78" i="3"/>
  <c r="CV71" i="3"/>
  <c r="U113" i="1" s="1"/>
  <c r="CX71" i="3"/>
  <c r="CX72" i="3"/>
  <c r="CX74" i="3"/>
  <c r="F93" i="1"/>
  <c r="F81" i="1"/>
  <c r="AY77" i="1"/>
  <c r="AI73" i="1"/>
  <c r="CH41" i="1"/>
  <c r="BC41" i="1"/>
  <c r="AQ41" i="1"/>
  <c r="O41" i="1"/>
  <c r="W39" i="1"/>
  <c r="CU46" i="3"/>
  <c r="CU44" i="3"/>
  <c r="CX49" i="3"/>
  <c r="CV44" i="3"/>
  <c r="CX44" i="3"/>
  <c r="CX51" i="3"/>
  <c r="CX47" i="3"/>
  <c r="CV46" i="3"/>
  <c r="CU45" i="3"/>
  <c r="DF293" i="3"/>
  <c r="DI293" i="3"/>
  <c r="CX280" i="3"/>
  <c r="DF235" i="3"/>
  <c r="P659" i="1" s="1"/>
  <c r="DG235" i="3"/>
  <c r="Q659" i="1" s="1"/>
  <c r="DI235" i="3"/>
  <c r="DG204" i="3"/>
  <c r="DF204" i="3"/>
  <c r="DJ204" i="3" s="1"/>
  <c r="DH204" i="3"/>
  <c r="DI204" i="3"/>
  <c r="CG41" i="1"/>
  <c r="U37" i="1"/>
  <c r="CX53" i="3"/>
  <c r="CX56" i="3"/>
  <c r="CX57" i="3"/>
  <c r="CX59" i="3"/>
  <c r="CW54" i="3"/>
  <c r="V36" i="1" s="1"/>
  <c r="CX60" i="3"/>
  <c r="CU52" i="3"/>
  <c r="P37" i="1" s="1"/>
  <c r="O37" i="1" s="1"/>
  <c r="GM37" i="1" s="1"/>
  <c r="GO37" i="1" s="1"/>
  <c r="CW55" i="3"/>
  <c r="AJ26" i="1"/>
  <c r="DG297" i="3"/>
  <c r="DG296" i="3"/>
  <c r="Q934" i="1" s="1"/>
  <c r="DF287" i="3"/>
  <c r="P929" i="1" s="1"/>
  <c r="DG287" i="3"/>
  <c r="DI287" i="3"/>
  <c r="DJ287" i="3" s="1"/>
  <c r="CX277" i="3"/>
  <c r="CW270" i="3"/>
  <c r="V773" i="1" s="1"/>
  <c r="CX270" i="3"/>
  <c r="DF261" i="3"/>
  <c r="DG261" i="3"/>
  <c r="DJ261" i="3" s="1"/>
  <c r="DI261" i="3"/>
  <c r="CW257" i="3"/>
  <c r="V734" i="1" s="1"/>
  <c r="CX257" i="3"/>
  <c r="DI247" i="3"/>
  <c r="CU69" i="3"/>
  <c r="CV69" i="3"/>
  <c r="U111" i="1" s="1"/>
  <c r="CC73" i="1"/>
  <c r="AG73" i="1"/>
  <c r="U73" i="1"/>
  <c r="CF41" i="1"/>
  <c r="BA41" i="1"/>
  <c r="AO41" i="1"/>
  <c r="CV62" i="3"/>
  <c r="U38" i="1" s="1"/>
  <c r="CU62" i="3"/>
  <c r="P39" i="1" s="1"/>
  <c r="O39" i="1" s="1"/>
  <c r="GM39" i="1" s="1"/>
  <c r="GO39" i="1" s="1"/>
  <c r="CX62" i="3"/>
  <c r="AI26" i="1"/>
  <c r="DF296" i="3"/>
  <c r="P934" i="1" s="1"/>
  <c r="DI295" i="3"/>
  <c r="DH291" i="3"/>
  <c r="R931" i="1" s="1"/>
  <c r="CW221" i="3"/>
  <c r="V487" i="1" s="1"/>
  <c r="CX221" i="3"/>
  <c r="CX218" i="3"/>
  <c r="CV218" i="3"/>
  <c r="U487" i="1" s="1"/>
  <c r="DF215" i="3"/>
  <c r="DJ215" i="3" s="1"/>
  <c r="DG215" i="3"/>
  <c r="DI215" i="3"/>
  <c r="F90" i="1"/>
  <c r="CB73" i="1"/>
  <c r="AF73" i="1"/>
  <c r="F58" i="1"/>
  <c r="CE41" i="1"/>
  <c r="T39" i="1"/>
  <c r="S37" i="1"/>
  <c r="DH295" i="3"/>
  <c r="R933" i="1" s="1"/>
  <c r="DI256" i="3"/>
  <c r="DJ256" i="3" s="1"/>
  <c r="CX241" i="3"/>
  <c r="DF231" i="3"/>
  <c r="DJ231" i="3" s="1"/>
  <c r="DG231" i="3"/>
  <c r="DI231" i="3"/>
  <c r="DH212" i="3"/>
  <c r="DI212" i="3"/>
  <c r="DF212" i="3"/>
  <c r="DG212" i="3"/>
  <c r="DJ212" i="3" s="1"/>
  <c r="CM73" i="1"/>
  <c r="CA73" i="1"/>
  <c r="AE73" i="1"/>
  <c r="F69" i="1"/>
  <c r="AG26" i="1"/>
  <c r="DG295" i="3"/>
  <c r="Q933" i="1" s="1"/>
  <c r="DH293" i="3"/>
  <c r="R932" i="1" s="1"/>
  <c r="CX274" i="3"/>
  <c r="CX271" i="3"/>
  <c r="CV266" i="3"/>
  <c r="U771" i="1" s="1"/>
  <c r="DF258" i="3"/>
  <c r="DG258" i="3"/>
  <c r="DJ258" i="3" s="1"/>
  <c r="DI258" i="3"/>
  <c r="DG250" i="3"/>
  <c r="DH250" i="3"/>
  <c r="DF245" i="3"/>
  <c r="DG245" i="3"/>
  <c r="DJ245" i="3" s="1"/>
  <c r="DI245" i="3"/>
  <c r="DF237" i="3"/>
  <c r="P660" i="1" s="1"/>
  <c r="DG237" i="3"/>
  <c r="Q660" i="1" s="1"/>
  <c r="DI237" i="3"/>
  <c r="DF227" i="3"/>
  <c r="P488" i="1" s="1"/>
  <c r="DG227" i="3"/>
  <c r="DI227" i="3"/>
  <c r="AP73" i="1"/>
  <c r="F44" i="1"/>
  <c r="BD26" i="1"/>
  <c r="AF26" i="1"/>
  <c r="DG293" i="3"/>
  <c r="DH264" i="3"/>
  <c r="DH235" i="3"/>
  <c r="R659" i="1" s="1"/>
  <c r="DI230" i="3"/>
  <c r="DG225" i="3"/>
  <c r="DH225" i="3"/>
  <c r="DI225" i="3"/>
  <c r="DH223" i="3"/>
  <c r="DF207" i="3"/>
  <c r="DJ207" i="3" s="1"/>
  <c r="DG207" i="3"/>
  <c r="DH207" i="3"/>
  <c r="DI207" i="3"/>
  <c r="K112" i="1"/>
  <c r="CX64" i="3"/>
  <c r="CX65" i="3"/>
  <c r="CX66" i="3"/>
  <c r="CX68" i="3"/>
  <c r="CW67" i="3"/>
  <c r="CU64" i="3"/>
  <c r="BY73" i="1"/>
  <c r="BA73" i="1"/>
  <c r="AC73" i="1"/>
  <c r="GX37" i="1"/>
  <c r="AE26" i="1"/>
  <c r="DF289" i="3"/>
  <c r="DG289" i="3"/>
  <c r="DI289" i="3"/>
  <c r="CW278" i="3"/>
  <c r="CV267" i="3"/>
  <c r="U772" i="1" s="1"/>
  <c r="DG263" i="3"/>
  <c r="DH263" i="3"/>
  <c r="DG259" i="3"/>
  <c r="DJ259" i="3" s="1"/>
  <c r="DH259" i="3"/>
  <c r="DF219" i="3"/>
  <c r="DG219" i="3"/>
  <c r="DI219" i="3"/>
  <c r="DJ219" i="3" s="1"/>
  <c r="I112" i="1"/>
  <c r="T112" i="1" s="1"/>
  <c r="AB73" i="1"/>
  <c r="F54" i="1"/>
  <c r="CW41" i="3"/>
  <c r="CU37" i="3"/>
  <c r="CU34" i="3"/>
  <c r="CX38" i="3"/>
  <c r="CV34" i="3"/>
  <c r="CW39" i="3"/>
  <c r="CU35" i="3"/>
  <c r="CU36" i="3"/>
  <c r="CX36" i="3"/>
  <c r="CX39" i="3"/>
  <c r="CX34" i="3"/>
  <c r="CX41" i="3"/>
  <c r="CV297" i="3"/>
  <c r="U934" i="1" s="1"/>
  <c r="G110" i="12" s="1"/>
  <c r="CX285" i="3"/>
  <c r="CW254" i="3"/>
  <c r="CX254" i="3"/>
  <c r="DG247" i="3"/>
  <c r="DH247" i="3"/>
  <c r="CX239" i="3"/>
  <c r="CV268" i="3"/>
  <c r="U773" i="1" s="1"/>
  <c r="CV251" i="3"/>
  <c r="U733" i="1" s="1"/>
  <c r="DH203" i="3"/>
  <c r="DF203" i="3"/>
  <c r="DG203" i="3"/>
  <c r="DI203" i="3"/>
  <c r="CW195" i="3"/>
  <c r="CW186" i="3"/>
  <c r="CW279" i="3"/>
  <c r="CX279" i="3"/>
  <c r="DG256" i="3"/>
  <c r="DH256" i="3"/>
  <c r="DF233" i="3"/>
  <c r="P658" i="1" s="1"/>
  <c r="DG233" i="3"/>
  <c r="Q658" i="1" s="1"/>
  <c r="DI233" i="3"/>
  <c r="DJ233" i="3" s="1"/>
  <c r="DI229" i="3"/>
  <c r="DF229" i="3"/>
  <c r="DG229" i="3"/>
  <c r="DJ229" i="3" s="1"/>
  <c r="DI220" i="3"/>
  <c r="DG220" i="3"/>
  <c r="DH220" i="3"/>
  <c r="DG217" i="3"/>
  <c r="DH217" i="3"/>
  <c r="DI217" i="3"/>
  <c r="DG292" i="3"/>
  <c r="Q932" i="1" s="1"/>
  <c r="DG288" i="3"/>
  <c r="CX267" i="3"/>
  <c r="DF265" i="3"/>
  <c r="DJ265" i="3" s="1"/>
  <c r="DI262" i="3"/>
  <c r="DI255" i="3"/>
  <c r="DI249" i="3"/>
  <c r="DI228" i="3"/>
  <c r="DJ228" i="3" s="1"/>
  <c r="DF213" i="3"/>
  <c r="DJ213" i="3" s="1"/>
  <c r="CX209" i="3"/>
  <c r="CX175" i="3"/>
  <c r="CW159" i="3"/>
  <c r="DF149" i="3"/>
  <c r="DJ149" i="3" s="1"/>
  <c r="DH149" i="3"/>
  <c r="DI149" i="3"/>
  <c r="DF146" i="3"/>
  <c r="DJ146" i="3" s="1"/>
  <c r="DG146" i="3"/>
  <c r="DH146" i="3"/>
  <c r="DI146" i="3"/>
  <c r="DG125" i="3"/>
  <c r="DF125" i="3"/>
  <c r="DJ125" i="3" s="1"/>
  <c r="DH125" i="3"/>
  <c r="DI125" i="3"/>
  <c r="DF292" i="3"/>
  <c r="P932" i="1" s="1"/>
  <c r="DF288" i="3"/>
  <c r="P930" i="1" s="1"/>
  <c r="DH262" i="3"/>
  <c r="DH228" i="3"/>
  <c r="R488" i="1" s="1"/>
  <c r="CX197" i="3"/>
  <c r="CX190" i="3"/>
  <c r="CW169" i="3"/>
  <c r="CX169" i="3"/>
  <c r="CV166" i="3"/>
  <c r="U400" i="1" s="1"/>
  <c r="CX162" i="3"/>
  <c r="CX137" i="3"/>
  <c r="CX173" i="3"/>
  <c r="CX156" i="3"/>
  <c r="DF128" i="3"/>
  <c r="DJ128" i="3" s="1"/>
  <c r="DG128" i="3"/>
  <c r="DH128" i="3"/>
  <c r="DI128" i="3"/>
  <c r="DH210" i="3"/>
  <c r="DF153" i="3"/>
  <c r="P360" i="1" s="1"/>
  <c r="DH153" i="3"/>
  <c r="R360" i="1" s="1"/>
  <c r="DI153" i="3"/>
  <c r="DJ153" i="3" s="1"/>
  <c r="DI150" i="3"/>
  <c r="DG150" i="3"/>
  <c r="DH150" i="3"/>
  <c r="CX135" i="3"/>
  <c r="DI290" i="3"/>
  <c r="DI286" i="3"/>
  <c r="DI236" i="3"/>
  <c r="DJ236" i="3" s="1"/>
  <c r="DI232" i="3"/>
  <c r="DG210" i="3"/>
  <c r="CV192" i="3"/>
  <c r="U446" i="1" s="1"/>
  <c r="CX167" i="3"/>
  <c r="DF120" i="3"/>
  <c r="DJ120" i="3" s="1"/>
  <c r="DG120" i="3"/>
  <c r="DH120" i="3"/>
  <c r="DI120" i="3"/>
  <c r="DI206" i="3"/>
  <c r="CX186" i="3"/>
  <c r="CX140" i="3"/>
  <c r="CX131" i="3"/>
  <c r="DG290" i="3"/>
  <c r="Q931" i="1" s="1"/>
  <c r="DG286" i="3"/>
  <c r="Q929" i="1" s="1"/>
  <c r="DI244" i="3"/>
  <c r="DJ244" i="3" s="1"/>
  <c r="DI224" i="3"/>
  <c r="DI216" i="3"/>
  <c r="DH208" i="3"/>
  <c r="DH206" i="3"/>
  <c r="DI205" i="3"/>
  <c r="DI201" i="3"/>
  <c r="DF144" i="3"/>
  <c r="DG144" i="3"/>
  <c r="DH144" i="3"/>
  <c r="DI144" i="3"/>
  <c r="CX75" i="3"/>
  <c r="DH244" i="3"/>
  <c r="R732" i="1" s="1"/>
  <c r="DH224" i="3"/>
  <c r="DH216" i="3"/>
  <c r="DG208" i="3"/>
  <c r="DG206" i="3"/>
  <c r="DH205" i="3"/>
  <c r="DH201" i="3"/>
  <c r="R485" i="1" s="1"/>
  <c r="DF200" i="3"/>
  <c r="CX181" i="3"/>
  <c r="CX174" i="3"/>
  <c r="CX161" i="3"/>
  <c r="DH151" i="3"/>
  <c r="DI151" i="3"/>
  <c r="DF151" i="3"/>
  <c r="DJ151" i="3" s="1"/>
  <c r="DG151" i="3"/>
  <c r="DF148" i="3"/>
  <c r="DJ148" i="3" s="1"/>
  <c r="DG148" i="3"/>
  <c r="DI148" i="3"/>
  <c r="CX138" i="3"/>
  <c r="DF208" i="3"/>
  <c r="DJ208" i="3" s="1"/>
  <c r="DG205" i="3"/>
  <c r="CW177" i="3"/>
  <c r="CX171" i="3"/>
  <c r="CV164" i="3"/>
  <c r="U398" i="1" s="1"/>
  <c r="DH124" i="3"/>
  <c r="DF124" i="3"/>
  <c r="DG124" i="3"/>
  <c r="DI124" i="3"/>
  <c r="DI115" i="3"/>
  <c r="DF115" i="3"/>
  <c r="DJ115" i="3" s="1"/>
  <c r="DG115" i="3"/>
  <c r="DH115" i="3"/>
  <c r="DH222" i="3"/>
  <c r="DH214" i="3"/>
  <c r="CX211" i="3"/>
  <c r="CW158" i="3"/>
  <c r="CX155" i="3"/>
  <c r="DG153" i="3"/>
  <c r="DF150" i="3"/>
  <c r="DJ150" i="3" s="1"/>
  <c r="DF112" i="3"/>
  <c r="DH112" i="3"/>
  <c r="DI112" i="3"/>
  <c r="DJ112" i="3" s="1"/>
  <c r="DG112" i="3"/>
  <c r="DG222" i="3"/>
  <c r="DG214" i="3"/>
  <c r="CW194" i="3"/>
  <c r="CX189" i="3"/>
  <c r="CW188" i="3"/>
  <c r="CW178" i="3"/>
  <c r="CX178" i="3"/>
  <c r="CW168" i="3"/>
  <c r="V400" i="1" s="1"/>
  <c r="CV165" i="3"/>
  <c r="U399" i="1" s="1"/>
  <c r="CX165" i="3"/>
  <c r="CW134" i="3"/>
  <c r="DG121" i="3"/>
  <c r="DF121" i="3"/>
  <c r="DH121" i="3"/>
  <c r="DI121" i="3"/>
  <c r="CX42" i="3"/>
  <c r="CX195" i="3"/>
  <c r="CX183" i="3"/>
  <c r="CX141" i="3"/>
  <c r="DF130" i="3"/>
  <c r="DJ130" i="3" s="1"/>
  <c r="DG130" i="3"/>
  <c r="DH130" i="3"/>
  <c r="DI130" i="3"/>
  <c r="DF142" i="3"/>
  <c r="DG114" i="3"/>
  <c r="DJ114" i="3" s="1"/>
  <c r="DG111" i="3"/>
  <c r="DI111" i="3"/>
  <c r="DH109" i="3"/>
  <c r="DJ109" i="3" s="1"/>
  <c r="DI109" i="3"/>
  <c r="DI105" i="3"/>
  <c r="CV70" i="3"/>
  <c r="U112" i="1" s="1"/>
  <c r="CX67" i="3"/>
  <c r="CX61" i="3"/>
  <c r="CX54" i="3"/>
  <c r="CW40" i="3"/>
  <c r="CX40" i="3"/>
  <c r="CV36" i="3"/>
  <c r="DF118" i="3"/>
  <c r="DJ118" i="3" s="1"/>
  <c r="DG118" i="3"/>
  <c r="DF110" i="3"/>
  <c r="DG110" i="3"/>
  <c r="CW101" i="3"/>
  <c r="V353" i="1" s="1"/>
  <c r="CX58" i="3"/>
  <c r="CW48" i="3"/>
  <c r="V34" i="1" s="1"/>
  <c r="CX48" i="3"/>
  <c r="CV37" i="3"/>
  <c r="CX37" i="3"/>
  <c r="DH8" i="3"/>
  <c r="DF8" i="3"/>
  <c r="DG8" i="3"/>
  <c r="DH2" i="3"/>
  <c r="DI2" i="3"/>
  <c r="DF2" i="3"/>
  <c r="DG2" i="3"/>
  <c r="DF101" i="3"/>
  <c r="DG101" i="3"/>
  <c r="DI101" i="3"/>
  <c r="CV92" i="3"/>
  <c r="U281" i="1" s="1"/>
  <c r="G74" i="8" s="1"/>
  <c r="CX92" i="3"/>
  <c r="CV64" i="3"/>
  <c r="U75" i="1" s="1"/>
  <c r="DF17" i="3"/>
  <c r="DG17" i="3"/>
  <c r="DH17" i="3"/>
  <c r="DI17" i="3"/>
  <c r="DF5" i="3"/>
  <c r="DG5" i="3"/>
  <c r="DH5" i="3"/>
  <c r="DI5" i="3"/>
  <c r="CX159" i="3"/>
  <c r="DH147" i="3"/>
  <c r="DJ102" i="3"/>
  <c r="DG99" i="3"/>
  <c r="CX55" i="3"/>
  <c r="DF21" i="3"/>
  <c r="DJ21" i="3" s="1"/>
  <c r="DH21" i="3"/>
  <c r="DI21" i="3"/>
  <c r="DF10" i="3"/>
  <c r="DG10" i="3"/>
  <c r="DH10" i="3"/>
  <c r="DI10" i="3"/>
  <c r="DG147" i="3"/>
  <c r="DI117" i="3"/>
  <c r="DG103" i="3"/>
  <c r="Q354" i="1" s="1"/>
  <c r="DH103" i="3"/>
  <c r="R354" i="1" s="1"/>
  <c r="CV94" i="3"/>
  <c r="U282" i="1" s="1"/>
  <c r="G83" i="8" s="1"/>
  <c r="CX86" i="3"/>
  <c r="CX82" i="3"/>
  <c r="CW75" i="3"/>
  <c r="CV52" i="3"/>
  <c r="U36" i="1" s="1"/>
  <c r="DF29" i="3"/>
  <c r="DJ29" i="3" s="1"/>
  <c r="DH29" i="3"/>
  <c r="DI29" i="3"/>
  <c r="DF13" i="3"/>
  <c r="DH13" i="3"/>
  <c r="DI13" i="3"/>
  <c r="DF6" i="3"/>
  <c r="DG6" i="3"/>
  <c r="Q29" i="1" s="1"/>
  <c r="DI6" i="3"/>
  <c r="DJ4" i="3"/>
  <c r="DI129" i="3"/>
  <c r="DI110" i="3"/>
  <c r="CV45" i="3"/>
  <c r="DF26" i="3"/>
  <c r="DG26" i="3"/>
  <c r="DH26" i="3"/>
  <c r="DI26" i="3"/>
  <c r="DG154" i="3"/>
  <c r="DJ154" i="3" s="1"/>
  <c r="DG145" i="3"/>
  <c r="DJ145" i="3" s="1"/>
  <c r="DH129" i="3"/>
  <c r="DI118" i="3"/>
  <c r="DF113" i="3"/>
  <c r="DG113" i="3"/>
  <c r="DJ113" i="3" s="1"/>
  <c r="DH110" i="3"/>
  <c r="DF104" i="3"/>
  <c r="DG104" i="3"/>
  <c r="CX83" i="3"/>
  <c r="CX76" i="3"/>
  <c r="DI22" i="3"/>
  <c r="DG22" i="3"/>
  <c r="DH22" i="3"/>
  <c r="DI8" i="3"/>
  <c r="DI152" i="3"/>
  <c r="DG129" i="3"/>
  <c r="DI127" i="3"/>
  <c r="DH118" i="3"/>
  <c r="CX80" i="3"/>
  <c r="CX35" i="3"/>
  <c r="CV35" i="3"/>
  <c r="DI30" i="3"/>
  <c r="DG30" i="3"/>
  <c r="DH30" i="3"/>
  <c r="DF106" i="3"/>
  <c r="DH106" i="3"/>
  <c r="DJ106" i="3" s="1"/>
  <c r="DI106" i="3"/>
  <c r="DH101" i="3"/>
  <c r="CV96" i="3"/>
  <c r="U283" i="1" s="1"/>
  <c r="G92" i="8" s="1"/>
  <c r="CX96" i="3"/>
  <c r="CW66" i="3"/>
  <c r="V75" i="1" s="1"/>
  <c r="CX50" i="3"/>
  <c r="CX46" i="3"/>
  <c r="CW42" i="3"/>
  <c r="DF11" i="3"/>
  <c r="DG11" i="3"/>
  <c r="DH11" i="3"/>
  <c r="DI11" i="3"/>
  <c r="DJ11" i="3" s="1"/>
  <c r="DG152" i="3"/>
  <c r="Q360" i="1" s="1"/>
  <c r="DH143" i="3"/>
  <c r="R359" i="1" s="1"/>
  <c r="DI142" i="3"/>
  <c r="DG127" i="3"/>
  <c r="DH126" i="3"/>
  <c r="DG123" i="3"/>
  <c r="DJ123" i="3" s="1"/>
  <c r="DH122" i="3"/>
  <c r="CW73" i="3"/>
  <c r="V113" i="1" s="1"/>
  <c r="CX73" i="3"/>
  <c r="CX69" i="3"/>
  <c r="DH23" i="3"/>
  <c r="DF23" i="3"/>
  <c r="DJ23" i="3" s="1"/>
  <c r="DG23" i="3"/>
  <c r="DG21" i="3"/>
  <c r="DG13" i="3"/>
  <c r="DJ13" i="3" s="1"/>
  <c r="DJ9" i="3"/>
  <c r="DF7" i="3"/>
  <c r="DH7" i="3"/>
  <c r="DI7" i="3"/>
  <c r="DJ7" i="3" s="1"/>
  <c r="DG126" i="3"/>
  <c r="DG122" i="3"/>
  <c r="DH116" i="3"/>
  <c r="DI116" i="3"/>
  <c r="DF103" i="3"/>
  <c r="DF102" i="3"/>
  <c r="DF91" i="3"/>
  <c r="DH91" i="3"/>
  <c r="DI91" i="3"/>
  <c r="DJ91" i="3" s="1"/>
  <c r="CX63" i="3"/>
  <c r="CW43" i="3"/>
  <c r="CX43" i="3"/>
  <c r="DH31" i="3"/>
  <c r="DF31" i="3"/>
  <c r="DJ31" i="3" s="1"/>
  <c r="DG31" i="3"/>
  <c r="DG29" i="3"/>
  <c r="DF20" i="3"/>
  <c r="DJ20" i="3" s="1"/>
  <c r="DG20" i="3"/>
  <c r="DI20" i="3"/>
  <c r="DG117" i="3"/>
  <c r="DH117" i="3"/>
  <c r="CV107" i="3"/>
  <c r="U355" i="1" s="1"/>
  <c r="CX107" i="3"/>
  <c r="DF100" i="3"/>
  <c r="DH100" i="3"/>
  <c r="DJ100" i="3" s="1"/>
  <c r="DI100" i="3"/>
  <c r="CV88" i="3"/>
  <c r="U279" i="1" s="1"/>
  <c r="G55" i="8" s="1"/>
  <c r="CX88" i="3"/>
  <c r="DF28" i="3"/>
  <c r="DJ28" i="3" s="1"/>
  <c r="DG28" i="3"/>
  <c r="DI28" i="3"/>
  <c r="DF119" i="3"/>
  <c r="DJ119" i="3" s="1"/>
  <c r="DI97" i="3"/>
  <c r="DJ97" i="3" s="1"/>
  <c r="DI89" i="3"/>
  <c r="DJ89" i="3" s="1"/>
  <c r="CX52" i="3"/>
  <c r="CX45" i="3"/>
  <c r="DH1" i="3"/>
  <c r="DG1" i="3"/>
  <c r="DG27" i="3"/>
  <c r="DJ27" i="3" s="1"/>
  <c r="DG19" i="3"/>
  <c r="DG12" i="3"/>
  <c r="DJ12" i="3" s="1"/>
  <c r="DG18" i="3"/>
  <c r="CX3" i="3"/>
  <c r="CX98" i="3"/>
  <c r="CX94" i="3"/>
  <c r="CX90" i="3"/>
  <c r="DI25" i="3"/>
  <c r="DJ25" i="3" s="1"/>
  <c r="DI16" i="3"/>
  <c r="CX14" i="3"/>
  <c r="DI4" i="3"/>
  <c r="DH25" i="3"/>
  <c r="DI24" i="3"/>
  <c r="DH16" i="3"/>
  <c r="DJ16" i="3" s="1"/>
  <c r="DH4" i="3"/>
  <c r="E16" i="2" l="1"/>
  <c r="C41" i="7"/>
  <c r="AS22" i="1"/>
  <c r="E19" i="2"/>
  <c r="C41" i="10"/>
  <c r="AI490" i="1"/>
  <c r="G185" i="9"/>
  <c r="F370" i="1"/>
  <c r="F747" i="1"/>
  <c r="Y26" i="1"/>
  <c r="F143" i="1"/>
  <c r="G152" i="7" s="1"/>
  <c r="AT241" i="1"/>
  <c r="F259" i="1" s="1"/>
  <c r="V351" i="1"/>
  <c r="CI439" i="1"/>
  <c r="AX730" i="1"/>
  <c r="AH490" i="1"/>
  <c r="G182" i="9"/>
  <c r="AQ73" i="1"/>
  <c r="F59" i="1"/>
  <c r="Y73" i="1"/>
  <c r="Y241" i="1"/>
  <c r="AI656" i="1"/>
  <c r="AQ936" i="1"/>
  <c r="AT769" i="1"/>
  <c r="L206" i="9"/>
  <c r="L209" i="9"/>
  <c r="L262" i="11"/>
  <c r="L391" i="9"/>
  <c r="L388" i="9" s="1"/>
  <c r="F474" i="1"/>
  <c r="G152" i="9" s="1"/>
  <c r="V285" i="1"/>
  <c r="Y439" i="1"/>
  <c r="F478" i="1"/>
  <c r="AR351" i="1"/>
  <c r="F392" i="1"/>
  <c r="F468" i="1"/>
  <c r="AS439" i="1"/>
  <c r="AU730" i="1"/>
  <c r="F756" i="1"/>
  <c r="Y351" i="1"/>
  <c r="F391" i="1"/>
  <c r="X73" i="1"/>
  <c r="F103" i="1"/>
  <c r="R396" i="1"/>
  <c r="AU26" i="1"/>
  <c r="F60" i="1"/>
  <c r="F465" i="1"/>
  <c r="BZ656" i="1"/>
  <c r="AQ664" i="1"/>
  <c r="AU396" i="1"/>
  <c r="F426" i="1"/>
  <c r="AR439" i="1"/>
  <c r="P351" i="1"/>
  <c r="F367" i="1"/>
  <c r="S396" i="1"/>
  <c r="F422" i="1"/>
  <c r="Q730" i="1"/>
  <c r="F749" i="1"/>
  <c r="CB926" i="1"/>
  <c r="AS936" i="1"/>
  <c r="O769" i="1"/>
  <c r="F783" i="1"/>
  <c r="F759" i="1"/>
  <c r="G83" i="11" s="1"/>
  <c r="X26" i="1"/>
  <c r="F67" i="1"/>
  <c r="AH664" i="1"/>
  <c r="U664" i="1" s="1"/>
  <c r="Q890" i="1"/>
  <c r="S109" i="1"/>
  <c r="F135" i="1"/>
  <c r="AZ77" i="1"/>
  <c r="AQ483" i="1"/>
  <c r="F500" i="1"/>
  <c r="F791" i="1"/>
  <c r="R730" i="1"/>
  <c r="F751" i="1"/>
  <c r="X396" i="1"/>
  <c r="F433" i="1"/>
  <c r="AS315" i="1"/>
  <c r="AS277" i="1"/>
  <c r="F302" i="1"/>
  <c r="X769" i="1"/>
  <c r="F807" i="1"/>
  <c r="X730" i="1"/>
  <c r="F763" i="1"/>
  <c r="X890" i="1"/>
  <c r="S351" i="1"/>
  <c r="F379" i="1"/>
  <c r="U26" i="1"/>
  <c r="F63" i="1"/>
  <c r="G83" i="7" s="1"/>
  <c r="Y109" i="1"/>
  <c r="F147" i="1"/>
  <c r="F755" i="1"/>
  <c r="AO726" i="1"/>
  <c r="F894" i="1"/>
  <c r="BA726" i="1"/>
  <c r="F910" i="1"/>
  <c r="AH656" i="1"/>
  <c r="DF96" i="3"/>
  <c r="P283" i="1" s="1"/>
  <c r="DG96" i="3"/>
  <c r="Q283" i="1" s="1"/>
  <c r="DH96" i="3"/>
  <c r="R283" i="1" s="1"/>
  <c r="DI96" i="3"/>
  <c r="Q30" i="1"/>
  <c r="DJ5" i="3"/>
  <c r="S354" i="1"/>
  <c r="DF183" i="3"/>
  <c r="P442" i="1" s="1"/>
  <c r="DH183" i="3"/>
  <c r="R442" i="1" s="1"/>
  <c r="DI183" i="3"/>
  <c r="DG183" i="3"/>
  <c r="Q442" i="1" s="1"/>
  <c r="DJ124" i="3"/>
  <c r="DF162" i="3"/>
  <c r="DJ162" i="3" s="1"/>
  <c r="DG162" i="3"/>
  <c r="DH162" i="3"/>
  <c r="DI162" i="3"/>
  <c r="DF254" i="3"/>
  <c r="DH254" i="3"/>
  <c r="DI254" i="3"/>
  <c r="DG254" i="3"/>
  <c r="DJ254" i="3" s="1"/>
  <c r="DG38" i="3"/>
  <c r="DI38" i="3"/>
  <c r="DJ38" i="3" s="1"/>
  <c r="DH38" i="3"/>
  <c r="DF38" i="3"/>
  <c r="Q488" i="1"/>
  <c r="AV41" i="1"/>
  <c r="CE26" i="1"/>
  <c r="DG56" i="3"/>
  <c r="DI56" i="3"/>
  <c r="DF56" i="3"/>
  <c r="DJ56" i="3" s="1"/>
  <c r="DH56" i="3"/>
  <c r="DJ293" i="3"/>
  <c r="S932" i="1"/>
  <c r="DF283" i="3"/>
  <c r="DJ283" i="3" s="1"/>
  <c r="DG283" i="3"/>
  <c r="DI283" i="3"/>
  <c r="DH283" i="3"/>
  <c r="GX112" i="1"/>
  <c r="CH109" i="1"/>
  <c r="AY120" i="1"/>
  <c r="DF81" i="3"/>
  <c r="DG81" i="3"/>
  <c r="DH81" i="3"/>
  <c r="DI81" i="3"/>
  <c r="F213" i="1"/>
  <c r="O188" i="1"/>
  <c r="AQ188" i="1"/>
  <c r="F221" i="1"/>
  <c r="F239" i="1"/>
  <c r="AR188" i="1"/>
  <c r="V358" i="1"/>
  <c r="DH93" i="3"/>
  <c r="DI93" i="3"/>
  <c r="DJ93" i="3" s="1"/>
  <c r="DF93" i="3"/>
  <c r="DG93" i="3"/>
  <c r="CH396" i="1"/>
  <c r="AY407" i="1"/>
  <c r="DG194" i="3"/>
  <c r="DJ194" i="3" s="1"/>
  <c r="DH194" i="3"/>
  <c r="DF194" i="3"/>
  <c r="DI194" i="3"/>
  <c r="Q439" i="1"/>
  <c r="F463" i="1"/>
  <c r="DF240" i="3"/>
  <c r="DG240" i="3"/>
  <c r="DI240" i="3"/>
  <c r="DJ240" i="3" s="1"/>
  <c r="DH240" i="3"/>
  <c r="DI242" i="3"/>
  <c r="DJ242" i="3" s="1"/>
  <c r="DF242" i="3"/>
  <c r="DG242" i="3"/>
  <c r="DH242" i="3"/>
  <c r="F822" i="1"/>
  <c r="AO813" i="1"/>
  <c r="AX664" i="1"/>
  <c r="CG656" i="1"/>
  <c r="U928" i="1"/>
  <c r="BD813" i="1"/>
  <c r="F843" i="1"/>
  <c r="S850" i="1"/>
  <c r="F875" i="1"/>
  <c r="BB926" i="1"/>
  <c r="BB966" i="1"/>
  <c r="F949" i="1"/>
  <c r="DF63" i="3"/>
  <c r="DJ63" i="3" s="1"/>
  <c r="DH63" i="3"/>
  <c r="DI63" i="3"/>
  <c r="DG63" i="3"/>
  <c r="DI94" i="3"/>
  <c r="DF94" i="3"/>
  <c r="DG94" i="3"/>
  <c r="DH94" i="3"/>
  <c r="DI98" i="3"/>
  <c r="DF98" i="3"/>
  <c r="P353" i="1" s="1"/>
  <c r="DG98" i="3"/>
  <c r="Q353" i="1" s="1"/>
  <c r="DH98" i="3"/>
  <c r="R353" i="1" s="1"/>
  <c r="DJ142" i="3"/>
  <c r="S359" i="1"/>
  <c r="P30" i="1"/>
  <c r="DJ110" i="3"/>
  <c r="DF195" i="3"/>
  <c r="DI195" i="3"/>
  <c r="DG195" i="3"/>
  <c r="DH195" i="3"/>
  <c r="DH178" i="3"/>
  <c r="DI178" i="3"/>
  <c r="DF178" i="3"/>
  <c r="DG178" i="3"/>
  <c r="DJ220" i="3"/>
  <c r="V443" i="1"/>
  <c r="DJ295" i="3"/>
  <c r="S933" i="1"/>
  <c r="CP933" i="1" s="1"/>
  <c r="O933" i="1" s="1"/>
  <c r="DF53" i="3"/>
  <c r="DG53" i="3"/>
  <c r="DH53" i="3"/>
  <c r="DI53" i="3"/>
  <c r="DJ53" i="3" s="1"/>
  <c r="F43" i="1"/>
  <c r="O26" i="1"/>
  <c r="O241" i="1"/>
  <c r="DF78" i="3"/>
  <c r="DJ78" i="3" s="1"/>
  <c r="DH78" i="3"/>
  <c r="DG78" i="3"/>
  <c r="DI78" i="3"/>
  <c r="F141" i="1"/>
  <c r="T109" i="1"/>
  <c r="T241" i="1"/>
  <c r="F163" i="1"/>
  <c r="AX152" i="1"/>
  <c r="Y22" i="1"/>
  <c r="F268" i="1"/>
  <c r="F214" i="1"/>
  <c r="P188" i="1"/>
  <c r="F227" i="1"/>
  <c r="BC188" i="1"/>
  <c r="DF132" i="3"/>
  <c r="DG132" i="3"/>
  <c r="DH132" i="3"/>
  <c r="DI132" i="3"/>
  <c r="DJ132" i="3" s="1"/>
  <c r="F303" i="1"/>
  <c r="AT277" i="1"/>
  <c r="AT315" i="1"/>
  <c r="DG196" i="3"/>
  <c r="DJ196" i="3" s="1"/>
  <c r="DF196" i="3"/>
  <c r="DH196" i="3"/>
  <c r="DI196" i="3"/>
  <c r="DG166" i="3"/>
  <c r="DH166" i="3"/>
  <c r="DI166" i="3"/>
  <c r="DF166" i="3"/>
  <c r="T439" i="1"/>
  <c r="F472" i="1"/>
  <c r="DF182" i="3"/>
  <c r="P441" i="1" s="1"/>
  <c r="DI182" i="3"/>
  <c r="DG182" i="3"/>
  <c r="Q441" i="1" s="1"/>
  <c r="DH182" i="3"/>
  <c r="R441" i="1" s="1"/>
  <c r="F538" i="1"/>
  <c r="AP522" i="1"/>
  <c r="AP620" i="1"/>
  <c r="AE522" i="1"/>
  <c r="R529" i="1"/>
  <c r="AJ483" i="1"/>
  <c r="W490" i="1"/>
  <c r="CI522" i="1"/>
  <c r="AZ529" i="1"/>
  <c r="F546" i="1"/>
  <c r="AS522" i="1"/>
  <c r="BA813" i="1"/>
  <c r="F838" i="1"/>
  <c r="F611" i="1"/>
  <c r="T561" i="1"/>
  <c r="DG269" i="3"/>
  <c r="DH269" i="3"/>
  <c r="DF269" i="3"/>
  <c r="DI269" i="3"/>
  <c r="DJ269" i="3" s="1"/>
  <c r="R813" i="1"/>
  <c r="F832" i="1"/>
  <c r="R890" i="1"/>
  <c r="AO694" i="1"/>
  <c r="AO656" i="1"/>
  <c r="F668" i="1"/>
  <c r="P769" i="1"/>
  <c r="F784" i="1"/>
  <c r="F909" i="1"/>
  <c r="C44" i="11" s="1"/>
  <c r="AU726" i="1"/>
  <c r="DJ2" i="3"/>
  <c r="DI42" i="3"/>
  <c r="DG42" i="3"/>
  <c r="DJ42" i="3" s="1"/>
  <c r="DH42" i="3"/>
  <c r="DF42" i="3"/>
  <c r="DF155" i="3"/>
  <c r="DG155" i="3"/>
  <c r="DI155" i="3"/>
  <c r="DH155" i="3"/>
  <c r="DF169" i="3"/>
  <c r="DH169" i="3"/>
  <c r="DI169" i="3"/>
  <c r="DG169" i="3"/>
  <c r="DF68" i="3"/>
  <c r="DJ68" i="3" s="1"/>
  <c r="DG68" i="3"/>
  <c r="DH68" i="3"/>
  <c r="DI68" i="3"/>
  <c r="DJ237" i="3"/>
  <c r="S660" i="1"/>
  <c r="DF271" i="3"/>
  <c r="DG271" i="3"/>
  <c r="DJ271" i="3" s="1"/>
  <c r="DI271" i="3"/>
  <c r="DH271" i="3"/>
  <c r="AQ26" i="1"/>
  <c r="F51" i="1"/>
  <c r="AQ241" i="1"/>
  <c r="DF252" i="3"/>
  <c r="DG252" i="3"/>
  <c r="DI252" i="3"/>
  <c r="DJ252" i="3" s="1"/>
  <c r="DH252" i="3"/>
  <c r="W109" i="1"/>
  <c r="F144" i="1"/>
  <c r="W241" i="1"/>
  <c r="CG109" i="1"/>
  <c r="AX120" i="1"/>
  <c r="X188" i="1"/>
  <c r="F237" i="1"/>
  <c r="P109" i="1"/>
  <c r="F123" i="1"/>
  <c r="P241" i="1"/>
  <c r="DG179" i="3"/>
  <c r="DH179" i="3"/>
  <c r="DF179" i="3"/>
  <c r="DJ179" i="3" s="1"/>
  <c r="DI179" i="3"/>
  <c r="AQ277" i="1"/>
  <c r="F295" i="1"/>
  <c r="AQ315" i="1"/>
  <c r="DF139" i="3"/>
  <c r="DJ139" i="3" s="1"/>
  <c r="DG139" i="3"/>
  <c r="DH139" i="3"/>
  <c r="DI139" i="3"/>
  <c r="DG160" i="3"/>
  <c r="DH160" i="3"/>
  <c r="DI160" i="3"/>
  <c r="DF160" i="3"/>
  <c r="DJ160" i="3" s="1"/>
  <c r="DH191" i="3"/>
  <c r="DF191" i="3"/>
  <c r="DJ191" i="3" s="1"/>
  <c r="DG191" i="3"/>
  <c r="DI191" i="3"/>
  <c r="R351" i="1"/>
  <c r="F378" i="1"/>
  <c r="F456" i="1"/>
  <c r="AV439" i="1"/>
  <c r="AT483" i="1"/>
  <c r="F508" i="1"/>
  <c r="BA529" i="1"/>
  <c r="CJ522" i="1"/>
  <c r="F532" i="1"/>
  <c r="P522" i="1"/>
  <c r="F544" i="1"/>
  <c r="S522" i="1"/>
  <c r="AT561" i="1"/>
  <c r="F608" i="1"/>
  <c r="AT890" i="1"/>
  <c r="F836" i="1"/>
  <c r="AT813" i="1"/>
  <c r="CC656" i="1"/>
  <c r="AT664" i="1"/>
  <c r="F809" i="1"/>
  <c r="AR769" i="1"/>
  <c r="BC966" i="1"/>
  <c r="F952" i="1"/>
  <c r="BC926" i="1"/>
  <c r="AJ926" i="1"/>
  <c r="W936" i="1"/>
  <c r="DF167" i="3"/>
  <c r="DG167" i="3"/>
  <c r="DH167" i="3"/>
  <c r="DI167" i="3"/>
  <c r="DJ167" i="3" s="1"/>
  <c r="DH82" i="3"/>
  <c r="DI82" i="3"/>
  <c r="DF82" i="3"/>
  <c r="DG82" i="3"/>
  <c r="DJ111" i="3"/>
  <c r="S356" i="1"/>
  <c r="DI75" i="3"/>
  <c r="DG75" i="3"/>
  <c r="DJ75" i="3" s="1"/>
  <c r="DH75" i="3"/>
  <c r="DF75" i="3"/>
  <c r="DJ255" i="3"/>
  <c r="V776" i="1"/>
  <c r="DF66" i="3"/>
  <c r="DH66" i="3"/>
  <c r="DI66" i="3"/>
  <c r="DG66" i="3"/>
  <c r="DJ66" i="3" s="1"/>
  <c r="DF274" i="3"/>
  <c r="DJ274" i="3" s="1"/>
  <c r="DH274" i="3"/>
  <c r="DI274" i="3"/>
  <c r="DG274" i="3"/>
  <c r="AX41" i="1"/>
  <c r="CG26" i="1"/>
  <c r="BC26" i="1"/>
  <c r="F57" i="1"/>
  <c r="BC241" i="1"/>
  <c r="DG77" i="3"/>
  <c r="DI77" i="3"/>
  <c r="DF77" i="3"/>
  <c r="DJ77" i="3" s="1"/>
  <c r="DH77" i="3"/>
  <c r="DF273" i="3"/>
  <c r="DJ273" i="3" s="1"/>
  <c r="DG273" i="3"/>
  <c r="DI273" i="3"/>
  <c r="DH273" i="3"/>
  <c r="CE188" i="1"/>
  <c r="AV211" i="1"/>
  <c r="DF180" i="3"/>
  <c r="DJ180" i="3" s="1"/>
  <c r="DG180" i="3"/>
  <c r="DI180" i="3"/>
  <c r="DH180" i="3"/>
  <c r="BC277" i="1"/>
  <c r="F301" i="1"/>
  <c r="BC315" i="1"/>
  <c r="CI277" i="1"/>
  <c r="AZ285" i="1"/>
  <c r="DF163" i="3"/>
  <c r="DJ163" i="3" s="1"/>
  <c r="DG163" i="3"/>
  <c r="DH163" i="3"/>
  <c r="DI163" i="3"/>
  <c r="CJ277" i="1"/>
  <c r="BA285" i="1"/>
  <c r="DG185" i="3"/>
  <c r="DH185" i="3"/>
  <c r="DF185" i="3"/>
  <c r="DI185" i="3"/>
  <c r="DJ185" i="3" s="1"/>
  <c r="DF168" i="3"/>
  <c r="DG168" i="3"/>
  <c r="DH168" i="3"/>
  <c r="DI168" i="3"/>
  <c r="F384" i="1"/>
  <c r="BA351" i="1"/>
  <c r="BA620" i="1"/>
  <c r="U439" i="1"/>
  <c r="F473" i="1"/>
  <c r="G151" i="9" s="1"/>
  <c r="F550" i="1"/>
  <c r="T522" i="1"/>
  <c r="F556" i="1"/>
  <c r="Y522" i="1"/>
  <c r="BB656" i="1"/>
  <c r="F677" i="1"/>
  <c r="BB694" i="1"/>
  <c r="DF268" i="3"/>
  <c r="DH268" i="3"/>
  <c r="DI268" i="3"/>
  <c r="DG268" i="3"/>
  <c r="F719" i="1"/>
  <c r="BD652" i="1"/>
  <c r="F863" i="1"/>
  <c r="P850" i="1"/>
  <c r="F552" i="1"/>
  <c r="V522" i="1"/>
  <c r="F673" i="1"/>
  <c r="AP656" i="1"/>
  <c r="AP694" i="1"/>
  <c r="F806" i="1"/>
  <c r="BD769" i="1"/>
  <c r="F798" i="1"/>
  <c r="AS769" i="1"/>
  <c r="DI284" i="3"/>
  <c r="DF284" i="3"/>
  <c r="DG284" i="3"/>
  <c r="DH284" i="3"/>
  <c r="AY860" i="1"/>
  <c r="CH850" i="1"/>
  <c r="W726" i="1"/>
  <c r="F914" i="1"/>
  <c r="CI926" i="1"/>
  <c r="AZ936" i="1"/>
  <c r="DF285" i="3"/>
  <c r="DG285" i="3"/>
  <c r="DI285" i="3"/>
  <c r="DJ285" i="3" s="1"/>
  <c r="DH285" i="3"/>
  <c r="DJ152" i="3"/>
  <c r="S360" i="1"/>
  <c r="CP360" i="1" s="1"/>
  <c r="O360" i="1" s="1"/>
  <c r="DJ6" i="3"/>
  <c r="S29" i="1"/>
  <c r="P354" i="1"/>
  <c r="CP354" i="1" s="1"/>
  <c r="O354" i="1" s="1"/>
  <c r="DG86" i="3"/>
  <c r="DI86" i="3"/>
  <c r="DF86" i="3"/>
  <c r="DJ86" i="3" s="1"/>
  <c r="DH86" i="3"/>
  <c r="DJ17" i="3"/>
  <c r="DJ8" i="3"/>
  <c r="Q356" i="1"/>
  <c r="DG189" i="3"/>
  <c r="DF189" i="3"/>
  <c r="DJ189" i="3" s="1"/>
  <c r="DH189" i="3"/>
  <c r="DI189" i="3"/>
  <c r="DF211" i="3"/>
  <c r="DH211" i="3"/>
  <c r="DI211" i="3"/>
  <c r="DG211" i="3"/>
  <c r="DH171" i="3"/>
  <c r="DI171" i="3"/>
  <c r="DF171" i="3"/>
  <c r="DJ171" i="3" s="1"/>
  <c r="DG171" i="3"/>
  <c r="DF161" i="3"/>
  <c r="DJ161" i="3" s="1"/>
  <c r="DG161" i="3"/>
  <c r="DH161" i="3"/>
  <c r="DI161" i="3"/>
  <c r="DF190" i="3"/>
  <c r="DJ190" i="3" s="1"/>
  <c r="DI190" i="3"/>
  <c r="DG190" i="3"/>
  <c r="DH190" i="3"/>
  <c r="DJ203" i="3"/>
  <c r="Q485" i="1"/>
  <c r="DF41" i="3"/>
  <c r="DG41" i="3"/>
  <c r="DJ41" i="3" s="1"/>
  <c r="DI41" i="3"/>
  <c r="DH41" i="3"/>
  <c r="DJ289" i="3"/>
  <c r="S930" i="1"/>
  <c r="DF65" i="3"/>
  <c r="DH65" i="3"/>
  <c r="DG65" i="3"/>
  <c r="DI65" i="3"/>
  <c r="DJ65" i="3" s="1"/>
  <c r="CP660" i="1"/>
  <c r="O660" i="1" s="1"/>
  <c r="DF62" i="3"/>
  <c r="P38" i="1" s="1"/>
  <c r="DG62" i="3"/>
  <c r="Q38" i="1" s="1"/>
  <c r="DI62" i="3"/>
  <c r="DH62" i="3"/>
  <c r="R38" i="1" s="1"/>
  <c r="DH257" i="3"/>
  <c r="DI257" i="3"/>
  <c r="S734" i="1" s="1"/>
  <c r="DF257" i="3"/>
  <c r="DG257" i="3"/>
  <c r="DJ257" i="3" s="1"/>
  <c r="AY41" i="1"/>
  <c r="CH26" i="1"/>
  <c r="DJ297" i="3"/>
  <c r="S934" i="1"/>
  <c r="Q26" i="1"/>
  <c r="F53" i="1"/>
  <c r="Q241" i="1"/>
  <c r="CE109" i="1"/>
  <c r="AV120" i="1"/>
  <c r="CF109" i="1"/>
  <c r="AW120" i="1"/>
  <c r="DG79" i="3"/>
  <c r="DH79" i="3"/>
  <c r="DI79" i="3"/>
  <c r="DF79" i="3"/>
  <c r="AQ109" i="1"/>
  <c r="F130" i="1"/>
  <c r="V403" i="1"/>
  <c r="AP277" i="1"/>
  <c r="F294" i="1"/>
  <c r="AP315" i="1"/>
  <c r="F319" i="1"/>
  <c r="AO273" i="1"/>
  <c r="V361" i="1"/>
  <c r="AO351" i="1"/>
  <c r="F368" i="1"/>
  <c r="AO620" i="1"/>
  <c r="AQ439" i="1"/>
  <c r="F461" i="1"/>
  <c r="AQ620" i="1"/>
  <c r="AX277" i="1"/>
  <c r="AX315" i="1"/>
  <c r="F292" i="1"/>
  <c r="F457" i="1"/>
  <c r="AW439" i="1"/>
  <c r="X522" i="1"/>
  <c r="F555" i="1"/>
  <c r="CF522" i="1"/>
  <c r="AW529" i="1"/>
  <c r="AY769" i="1"/>
  <c r="F789" i="1"/>
  <c r="AR850" i="1"/>
  <c r="F888" i="1"/>
  <c r="CI769" i="1"/>
  <c r="AZ781" i="1"/>
  <c r="AX860" i="1"/>
  <c r="CG850" i="1"/>
  <c r="AX813" i="1"/>
  <c r="F825" i="1"/>
  <c r="CE850" i="1"/>
  <c r="AV860" i="1"/>
  <c r="CG926" i="1"/>
  <c r="AX936" i="1"/>
  <c r="P29" i="1"/>
  <c r="DH55" i="3"/>
  <c r="DF55" i="3"/>
  <c r="DG55" i="3"/>
  <c r="DI55" i="3"/>
  <c r="DJ121" i="3"/>
  <c r="S357" i="1"/>
  <c r="V446" i="1"/>
  <c r="DF174" i="3"/>
  <c r="DG174" i="3"/>
  <c r="DH174" i="3"/>
  <c r="DI174" i="3"/>
  <c r="DJ232" i="3"/>
  <c r="S658" i="1"/>
  <c r="CP658" i="1" s="1"/>
  <c r="O658" i="1" s="1"/>
  <c r="DF197" i="3"/>
  <c r="DJ197" i="3" s="1"/>
  <c r="DI197" i="3"/>
  <c r="DG197" i="3"/>
  <c r="DH197" i="3"/>
  <c r="DG34" i="3"/>
  <c r="DH34" i="3"/>
  <c r="DI34" i="3"/>
  <c r="DF34" i="3"/>
  <c r="DG64" i="3"/>
  <c r="DI64" i="3"/>
  <c r="DF64" i="3"/>
  <c r="DH64" i="3"/>
  <c r="DI47" i="3"/>
  <c r="DJ47" i="3" s="1"/>
  <c r="DG47" i="3"/>
  <c r="DH47" i="3"/>
  <c r="DF47" i="3"/>
  <c r="DG164" i="3"/>
  <c r="Q398" i="1" s="1"/>
  <c r="DH164" i="3"/>
  <c r="R398" i="1" s="1"/>
  <c r="DF164" i="3"/>
  <c r="P398" i="1" s="1"/>
  <c r="DI164" i="3"/>
  <c r="AZ41" i="1"/>
  <c r="CI26" i="1"/>
  <c r="CI109" i="1"/>
  <c r="AZ120" i="1"/>
  <c r="BD109" i="1"/>
  <c r="F145" i="1"/>
  <c r="BD241" i="1"/>
  <c r="BB277" i="1"/>
  <c r="BB315" i="1"/>
  <c r="F298" i="1"/>
  <c r="X351" i="1"/>
  <c r="F390" i="1"/>
  <c r="DH188" i="3"/>
  <c r="DF188" i="3"/>
  <c r="DG188" i="3"/>
  <c r="DI188" i="3"/>
  <c r="F388" i="1"/>
  <c r="W351" i="1"/>
  <c r="W620" i="1"/>
  <c r="BC439" i="1"/>
  <c r="F467" i="1"/>
  <c r="BC620" i="1"/>
  <c r="DG172" i="3"/>
  <c r="DH172" i="3"/>
  <c r="DF172" i="3"/>
  <c r="DJ172" i="3" s="1"/>
  <c r="DI172" i="3"/>
  <c r="P396" i="1"/>
  <c r="F410" i="1"/>
  <c r="F469" i="1"/>
  <c r="AT439" i="1"/>
  <c r="AJ522" i="1"/>
  <c r="W529" i="1"/>
  <c r="AJ656" i="1"/>
  <c r="W664" i="1"/>
  <c r="CG561" i="1"/>
  <c r="AX590" i="1"/>
  <c r="AV737" i="1"/>
  <c r="CE730" i="1"/>
  <c r="Y730" i="1"/>
  <c r="F764" i="1"/>
  <c r="Y890" i="1"/>
  <c r="BD850" i="1"/>
  <c r="F885" i="1"/>
  <c r="Q561" i="1"/>
  <c r="F602" i="1"/>
  <c r="CI656" i="1"/>
  <c r="AZ664" i="1"/>
  <c r="Y561" i="1"/>
  <c r="F617" i="1"/>
  <c r="F864" i="1"/>
  <c r="AO850" i="1"/>
  <c r="Q726" i="1"/>
  <c r="F902" i="1"/>
  <c r="F946" i="1"/>
  <c r="AQ966" i="1"/>
  <c r="AQ926" i="1"/>
  <c r="DF3" i="3"/>
  <c r="P28" i="1" s="1"/>
  <c r="DG3" i="3"/>
  <c r="DH3" i="3"/>
  <c r="DI3" i="3"/>
  <c r="S28" i="1" s="1"/>
  <c r="DF88" i="3"/>
  <c r="P279" i="1" s="1"/>
  <c r="DG88" i="3"/>
  <c r="Q279" i="1" s="1"/>
  <c r="DH88" i="3"/>
  <c r="R279" i="1" s="1"/>
  <c r="DI88" i="3"/>
  <c r="R32" i="1"/>
  <c r="AH285" i="1"/>
  <c r="DF69" i="3"/>
  <c r="P111" i="1" s="1"/>
  <c r="DH69" i="3"/>
  <c r="R111" i="1" s="1"/>
  <c r="DI69" i="3"/>
  <c r="DG69" i="3"/>
  <c r="Q111" i="1" s="1"/>
  <c r="DF40" i="3"/>
  <c r="DG40" i="3"/>
  <c r="DJ40" i="3" s="1"/>
  <c r="DH40" i="3"/>
  <c r="DI40" i="3"/>
  <c r="P359" i="1"/>
  <c r="R357" i="1"/>
  <c r="DF181" i="3"/>
  <c r="DJ181" i="3" s="1"/>
  <c r="DH181" i="3"/>
  <c r="DI181" i="3"/>
  <c r="DG181" i="3"/>
  <c r="DF131" i="3"/>
  <c r="DG131" i="3"/>
  <c r="DH131" i="3"/>
  <c r="DI131" i="3"/>
  <c r="DF267" i="3"/>
  <c r="P772" i="1" s="1"/>
  <c r="DH267" i="3"/>
  <c r="R772" i="1" s="1"/>
  <c r="DI267" i="3"/>
  <c r="DG267" i="3"/>
  <c r="Q772" i="1" s="1"/>
  <c r="DG39" i="3"/>
  <c r="DJ39" i="3" s="1"/>
  <c r="DH39" i="3"/>
  <c r="DI39" i="3"/>
  <c r="DF39" i="3"/>
  <c r="CX70" i="3"/>
  <c r="CU70" i="3"/>
  <c r="DF51" i="3"/>
  <c r="DJ51" i="3" s="1"/>
  <c r="DH51" i="3"/>
  <c r="DI51" i="3"/>
  <c r="DG51" i="3"/>
  <c r="AY73" i="1"/>
  <c r="F85" i="1"/>
  <c r="DF260" i="3"/>
  <c r="DH260" i="3"/>
  <c r="DI260" i="3"/>
  <c r="DG260" i="3"/>
  <c r="F134" i="1"/>
  <c r="R109" i="1"/>
  <c r="R241" i="1"/>
  <c r="U188" i="1"/>
  <c r="F233" i="1"/>
  <c r="DG177" i="3"/>
  <c r="DH177" i="3"/>
  <c r="DF177" i="3"/>
  <c r="DI177" i="3"/>
  <c r="F225" i="1"/>
  <c r="R188" i="1"/>
  <c r="S22" i="1"/>
  <c r="F256" i="1"/>
  <c r="AZ351" i="1"/>
  <c r="F375" i="1"/>
  <c r="DG158" i="3"/>
  <c r="DH158" i="3"/>
  <c r="DF158" i="3"/>
  <c r="DI158" i="3"/>
  <c r="CH351" i="1"/>
  <c r="AY364" i="1"/>
  <c r="DF187" i="3"/>
  <c r="DG187" i="3"/>
  <c r="DJ187" i="3" s="1"/>
  <c r="DH187" i="3"/>
  <c r="DI187" i="3"/>
  <c r="AT396" i="1"/>
  <c r="F425" i="1"/>
  <c r="AY451" i="1"/>
  <c r="CH439" i="1"/>
  <c r="DI170" i="3"/>
  <c r="DF170" i="3"/>
  <c r="DG170" i="3"/>
  <c r="DJ170" i="3" s="1"/>
  <c r="DH170" i="3"/>
  <c r="AU483" i="1"/>
  <c r="F509" i="1"/>
  <c r="AU620" i="1"/>
  <c r="AC561" i="1"/>
  <c r="CE590" i="1"/>
  <c r="CF590" i="1"/>
  <c r="CH590" i="1"/>
  <c r="P590" i="1"/>
  <c r="U561" i="1"/>
  <c r="F612" i="1"/>
  <c r="AH522" i="1"/>
  <c r="U529" i="1"/>
  <c r="DG253" i="3"/>
  <c r="DH253" i="3"/>
  <c r="DI253" i="3"/>
  <c r="DF253" i="3"/>
  <c r="F714" i="1"/>
  <c r="BA652" i="1"/>
  <c r="AO561" i="1"/>
  <c r="F594" i="1"/>
  <c r="AW737" i="1"/>
  <c r="CF730" i="1"/>
  <c r="AZ813" i="1"/>
  <c r="F829" i="1"/>
  <c r="F846" i="1"/>
  <c r="AR813" i="1"/>
  <c r="BB850" i="1"/>
  <c r="F873" i="1"/>
  <c r="BB890" i="1"/>
  <c r="DJ24" i="3"/>
  <c r="S32" i="1"/>
  <c r="Q28" i="1"/>
  <c r="DF73" i="3"/>
  <c r="DG73" i="3"/>
  <c r="DJ73" i="3" s="1"/>
  <c r="DH73" i="3"/>
  <c r="DI73" i="3"/>
  <c r="DF92" i="3"/>
  <c r="P281" i="1" s="1"/>
  <c r="DG92" i="3"/>
  <c r="Q281" i="1" s="1"/>
  <c r="DH92" i="3"/>
  <c r="R281" i="1" s="1"/>
  <c r="DI92" i="3"/>
  <c r="DF37" i="3"/>
  <c r="DH37" i="3"/>
  <c r="DG37" i="3"/>
  <c r="DI37" i="3"/>
  <c r="DJ37" i="3" s="1"/>
  <c r="P357" i="1"/>
  <c r="P485" i="1"/>
  <c r="DJ144" i="3"/>
  <c r="Q359" i="1"/>
  <c r="DF140" i="3"/>
  <c r="DJ140" i="3" s="1"/>
  <c r="DG140" i="3"/>
  <c r="DH140" i="3"/>
  <c r="DI140" i="3"/>
  <c r="DJ286" i="3"/>
  <c r="S929" i="1"/>
  <c r="Q930" i="1"/>
  <c r="CP930" i="1" s="1"/>
  <c r="O930" i="1" s="1"/>
  <c r="DI36" i="3"/>
  <c r="DJ36" i="3" s="1"/>
  <c r="DG36" i="3"/>
  <c r="DH36" i="3"/>
  <c r="DF36" i="3"/>
  <c r="DF241" i="3"/>
  <c r="P662" i="1" s="1"/>
  <c r="DG241" i="3"/>
  <c r="Q662" i="1" s="1"/>
  <c r="DI241" i="3"/>
  <c r="DH241" i="3"/>
  <c r="R662" i="1" s="1"/>
  <c r="AO26" i="1"/>
  <c r="F45" i="1"/>
  <c r="AO241" i="1"/>
  <c r="DF44" i="3"/>
  <c r="P34" i="1" s="1"/>
  <c r="DH44" i="3"/>
  <c r="DI44" i="3"/>
  <c r="DG44" i="3"/>
  <c r="F122" i="1"/>
  <c r="O109" i="1"/>
  <c r="U109" i="1"/>
  <c r="F142" i="1"/>
  <c r="G151" i="7" s="1"/>
  <c r="U241" i="1"/>
  <c r="AW188" i="1"/>
  <c r="F217" i="1"/>
  <c r="W112" i="1"/>
  <c r="DF87" i="3"/>
  <c r="DJ87" i="3" s="1"/>
  <c r="DH87" i="3"/>
  <c r="DI87" i="3"/>
  <c r="DG87" i="3"/>
  <c r="BA188" i="1"/>
  <c r="F231" i="1"/>
  <c r="CH188" i="1"/>
  <c r="AY211" i="1"/>
  <c r="F164" i="1"/>
  <c r="AY152" i="1"/>
  <c r="AV364" i="1"/>
  <c r="CE351" i="1"/>
  <c r="DI157" i="3"/>
  <c r="DF157" i="3"/>
  <c r="DG157" i="3"/>
  <c r="DJ157" i="3" s="1"/>
  <c r="DH157" i="3"/>
  <c r="CG351" i="1"/>
  <c r="AX364" i="1"/>
  <c r="DH184" i="3"/>
  <c r="R443" i="1" s="1"/>
  <c r="DI184" i="3"/>
  <c r="DF184" i="3"/>
  <c r="DG184" i="3"/>
  <c r="V315" i="1"/>
  <c r="V277" i="1"/>
  <c r="F308" i="1"/>
  <c r="G130" i="8" s="1"/>
  <c r="T396" i="1"/>
  <c r="F428" i="1"/>
  <c r="T620" i="1"/>
  <c r="F429" i="1"/>
  <c r="G117" i="9" s="1"/>
  <c r="U396" i="1"/>
  <c r="V396" i="1"/>
  <c r="F430" i="1"/>
  <c r="G118" i="9" s="1"/>
  <c r="AZ490" i="1"/>
  <c r="CI483" i="1"/>
  <c r="GM524" i="1"/>
  <c r="CA529" i="1" s="1"/>
  <c r="AB529" i="1"/>
  <c r="AD522" i="1"/>
  <c r="Q529" i="1"/>
  <c r="BC561" i="1"/>
  <c r="F606" i="1"/>
  <c r="DG251" i="3"/>
  <c r="Q733" i="1" s="1"/>
  <c r="DH251" i="3"/>
  <c r="DF251" i="3"/>
  <c r="P733" i="1" s="1"/>
  <c r="DI251" i="3"/>
  <c r="O813" i="1"/>
  <c r="F820" i="1"/>
  <c r="O890" i="1"/>
  <c r="AV781" i="1"/>
  <c r="CE769" i="1"/>
  <c r="F610" i="1"/>
  <c r="BA561" i="1"/>
  <c r="DG278" i="3"/>
  <c r="DJ278" i="3" s="1"/>
  <c r="DH278" i="3"/>
  <c r="DF278" i="3"/>
  <c r="DI278" i="3"/>
  <c r="P730" i="1"/>
  <c r="F740" i="1"/>
  <c r="P890" i="1"/>
  <c r="U890" i="1"/>
  <c r="F840" i="1"/>
  <c r="U813" i="1"/>
  <c r="S890" i="1"/>
  <c r="F887" i="1"/>
  <c r="Y850" i="1"/>
  <c r="DG14" i="3"/>
  <c r="Q31" i="1" s="1"/>
  <c r="DI14" i="3"/>
  <c r="DF14" i="3"/>
  <c r="P31" i="1" s="1"/>
  <c r="DH14" i="3"/>
  <c r="R31" i="1" s="1"/>
  <c r="DJ290" i="3"/>
  <c r="S931" i="1"/>
  <c r="AH483" i="1"/>
  <c r="U490" i="1"/>
  <c r="U620" i="1" s="1"/>
  <c r="BA26" i="1"/>
  <c r="F61" i="1"/>
  <c r="BA241" i="1"/>
  <c r="DG60" i="3"/>
  <c r="DH60" i="3"/>
  <c r="DI60" i="3"/>
  <c r="DF60" i="3"/>
  <c r="DJ60" i="3" s="1"/>
  <c r="DJ235" i="3"/>
  <c r="S659" i="1"/>
  <c r="CP659" i="1" s="1"/>
  <c r="O659" i="1" s="1"/>
  <c r="U34" i="1"/>
  <c r="DJ243" i="3"/>
  <c r="S732" i="1"/>
  <c r="AU109" i="1"/>
  <c r="F139" i="1"/>
  <c r="AU241" i="1"/>
  <c r="V188" i="1"/>
  <c r="F234" i="1"/>
  <c r="V241" i="1"/>
  <c r="X152" i="1"/>
  <c r="F182" i="1"/>
  <c r="X241" i="1"/>
  <c r="AO152" i="1"/>
  <c r="F160" i="1"/>
  <c r="DF176" i="3"/>
  <c r="DG176" i="3"/>
  <c r="DI176" i="3"/>
  <c r="DH176" i="3"/>
  <c r="F215" i="1"/>
  <c r="AO188" i="1"/>
  <c r="DF136" i="3"/>
  <c r="DJ136" i="3" s="1"/>
  <c r="DG136" i="3"/>
  <c r="DH136" i="3"/>
  <c r="DI136" i="3"/>
  <c r="GM117" i="1"/>
  <c r="GO117" i="1" s="1"/>
  <c r="DF199" i="3"/>
  <c r="DJ199" i="3" s="1"/>
  <c r="DG199" i="3"/>
  <c r="DH199" i="3"/>
  <c r="DI199" i="3"/>
  <c r="AS396" i="1"/>
  <c r="F424" i="1"/>
  <c r="W396" i="1"/>
  <c r="F431" i="1"/>
  <c r="CF396" i="1"/>
  <c r="AW407" i="1"/>
  <c r="CE522" i="1"/>
  <c r="AV529" i="1"/>
  <c r="CH522" i="1"/>
  <c r="AY529" i="1"/>
  <c r="F462" i="1"/>
  <c r="AZ439" i="1"/>
  <c r="W561" i="1"/>
  <c r="F614" i="1"/>
  <c r="V733" i="1"/>
  <c r="AQ813" i="1"/>
  <c r="F828" i="1"/>
  <c r="AQ890" i="1"/>
  <c r="F808" i="1"/>
  <c r="Y769" i="1"/>
  <c r="S561" i="1"/>
  <c r="F605" i="1"/>
  <c r="DG282" i="3"/>
  <c r="DH282" i="3"/>
  <c r="DF282" i="3"/>
  <c r="DJ282" i="3" s="1"/>
  <c r="DI282" i="3"/>
  <c r="AR730" i="1"/>
  <c r="F765" i="1"/>
  <c r="AR890" i="1"/>
  <c r="F824" i="1"/>
  <c r="AW813" i="1"/>
  <c r="CJ926" i="1"/>
  <c r="BA936" i="1"/>
  <c r="R28" i="1"/>
  <c r="Q357" i="1"/>
  <c r="DH83" i="3"/>
  <c r="DF83" i="3"/>
  <c r="DG83" i="3"/>
  <c r="DI83" i="3"/>
  <c r="DJ26" i="3"/>
  <c r="Q32" i="1"/>
  <c r="DF159" i="3"/>
  <c r="DH159" i="3"/>
  <c r="DI159" i="3"/>
  <c r="DG159" i="3"/>
  <c r="DJ159" i="3" s="1"/>
  <c r="DG48" i="3"/>
  <c r="DJ48" i="3" s="1"/>
  <c r="DI48" i="3"/>
  <c r="DF48" i="3"/>
  <c r="DH48" i="3"/>
  <c r="DF61" i="3"/>
  <c r="DJ61" i="3" s="1"/>
  <c r="DG61" i="3"/>
  <c r="DH61" i="3"/>
  <c r="DI61" i="3"/>
  <c r="DJ201" i="3"/>
  <c r="S485" i="1"/>
  <c r="DF135" i="3"/>
  <c r="DG135" i="3"/>
  <c r="DJ135" i="3" s="1"/>
  <c r="DH135" i="3"/>
  <c r="DI135" i="3"/>
  <c r="DF156" i="3"/>
  <c r="DH156" i="3"/>
  <c r="DI156" i="3"/>
  <c r="DJ156" i="3" s="1"/>
  <c r="DG156" i="3"/>
  <c r="CP932" i="1"/>
  <c r="O932" i="1" s="1"/>
  <c r="R734" i="1"/>
  <c r="DF239" i="3"/>
  <c r="P661" i="1" s="1"/>
  <c r="DG239" i="3"/>
  <c r="Q661" i="1" s="1"/>
  <c r="AD664" i="1" s="1"/>
  <c r="DI239" i="3"/>
  <c r="DH239" i="3"/>
  <c r="R661" i="1" s="1"/>
  <c r="AE664" i="1" s="1"/>
  <c r="DF218" i="3"/>
  <c r="DG218" i="3"/>
  <c r="DH218" i="3"/>
  <c r="DI218" i="3"/>
  <c r="AW41" i="1"/>
  <c r="CF26" i="1"/>
  <c r="DH270" i="3"/>
  <c r="DI270" i="3"/>
  <c r="DF270" i="3"/>
  <c r="DG270" i="3"/>
  <c r="DF49" i="3"/>
  <c r="DJ49" i="3" s="1"/>
  <c r="DH49" i="3"/>
  <c r="DG49" i="3"/>
  <c r="DI49" i="3"/>
  <c r="DF74" i="3"/>
  <c r="DI74" i="3"/>
  <c r="DG74" i="3"/>
  <c r="DH74" i="3"/>
  <c r="Q732" i="1"/>
  <c r="AV77" i="1"/>
  <c r="CE73" i="1"/>
  <c r="AO109" i="1"/>
  <c r="F124" i="1"/>
  <c r="AZ152" i="1"/>
  <c r="F167" i="1"/>
  <c r="F176" i="1"/>
  <c r="BA152" i="1"/>
  <c r="F434" i="1"/>
  <c r="Y396" i="1"/>
  <c r="DH198" i="3"/>
  <c r="DF198" i="3"/>
  <c r="DJ198" i="3" s="1"/>
  <c r="DG198" i="3"/>
  <c r="DI198" i="3"/>
  <c r="AX396" i="1"/>
  <c r="F414" i="1"/>
  <c r="AX490" i="1"/>
  <c r="CG483" i="1"/>
  <c r="R561" i="1"/>
  <c r="F604" i="1"/>
  <c r="F834" i="1"/>
  <c r="BC813" i="1"/>
  <c r="BC890" i="1"/>
  <c r="AB590" i="1"/>
  <c r="GM585" i="1"/>
  <c r="AO769" i="1"/>
  <c r="F785" i="1"/>
  <c r="DG276" i="3"/>
  <c r="DH276" i="3"/>
  <c r="DF276" i="3"/>
  <c r="DI276" i="3"/>
  <c r="CI730" i="1"/>
  <c r="AZ737" i="1"/>
  <c r="BD890" i="1"/>
  <c r="V726" i="1"/>
  <c r="F913" i="1"/>
  <c r="AT926" i="1"/>
  <c r="AT966" i="1"/>
  <c r="F954" i="1"/>
  <c r="AG926" i="1"/>
  <c r="T936" i="1"/>
  <c r="DH76" i="3"/>
  <c r="DF76" i="3"/>
  <c r="DJ76" i="3" s="1"/>
  <c r="DG76" i="3"/>
  <c r="DI76" i="3"/>
  <c r="DF54" i="3"/>
  <c r="DH54" i="3"/>
  <c r="DI54" i="3"/>
  <c r="DG54" i="3"/>
  <c r="DF138" i="3"/>
  <c r="DJ138" i="3" s="1"/>
  <c r="DG138" i="3"/>
  <c r="DH138" i="3"/>
  <c r="DI138" i="3"/>
  <c r="DF186" i="3"/>
  <c r="DH186" i="3"/>
  <c r="DI186" i="3"/>
  <c r="DG186" i="3"/>
  <c r="DJ186" i="3" s="1"/>
  <c r="DF45" i="3"/>
  <c r="DG45" i="3"/>
  <c r="DH45" i="3"/>
  <c r="DI45" i="3"/>
  <c r="DJ45" i="3" s="1"/>
  <c r="DG43" i="3"/>
  <c r="DJ43" i="3" s="1"/>
  <c r="DI43" i="3"/>
  <c r="DF43" i="3"/>
  <c r="DH43" i="3"/>
  <c r="DF46" i="3"/>
  <c r="DH46" i="3"/>
  <c r="DI46" i="3"/>
  <c r="DJ46" i="3" s="1"/>
  <c r="DG46" i="3"/>
  <c r="DF52" i="3"/>
  <c r="DG52" i="3"/>
  <c r="DH52" i="3"/>
  <c r="DI52" i="3"/>
  <c r="DF107" i="3"/>
  <c r="P355" i="1" s="1"/>
  <c r="DG107" i="3"/>
  <c r="Q355" i="1" s="1"/>
  <c r="DH107" i="3"/>
  <c r="R355" i="1" s="1"/>
  <c r="DI107" i="3"/>
  <c r="R29" i="1"/>
  <c r="DG50" i="3"/>
  <c r="DI50" i="3"/>
  <c r="DF50" i="3"/>
  <c r="DJ50" i="3" s="1"/>
  <c r="DH50" i="3"/>
  <c r="DF35" i="3"/>
  <c r="DG35" i="3"/>
  <c r="DH35" i="3"/>
  <c r="DI35" i="3"/>
  <c r="DJ35" i="3" s="1"/>
  <c r="P32" i="1"/>
  <c r="DJ10" i="3"/>
  <c r="S30" i="1"/>
  <c r="DJ101" i="3"/>
  <c r="DF67" i="3"/>
  <c r="DG67" i="3"/>
  <c r="DJ67" i="3" s="1"/>
  <c r="DH67" i="3"/>
  <c r="DI67" i="3"/>
  <c r="DG165" i="3"/>
  <c r="Q399" i="1" s="1"/>
  <c r="DH165" i="3"/>
  <c r="R399" i="1" s="1"/>
  <c r="DF165" i="3"/>
  <c r="P399" i="1" s="1"/>
  <c r="DI165" i="3"/>
  <c r="R356" i="1"/>
  <c r="DF173" i="3"/>
  <c r="DJ173" i="3" s="1"/>
  <c r="DG173" i="3"/>
  <c r="DI173" i="3"/>
  <c r="DH173" i="3"/>
  <c r="DF175" i="3"/>
  <c r="DG175" i="3"/>
  <c r="DH175" i="3"/>
  <c r="DI175" i="3"/>
  <c r="DJ175" i="3" s="1"/>
  <c r="Q734" i="1"/>
  <c r="V33" i="1"/>
  <c r="DG221" i="3"/>
  <c r="DJ221" i="3" s="1"/>
  <c r="DH221" i="3"/>
  <c r="DI221" i="3"/>
  <c r="DF221" i="3"/>
  <c r="DF59" i="3"/>
  <c r="DJ59" i="3" s="1"/>
  <c r="DH59" i="3"/>
  <c r="DI59" i="3"/>
  <c r="DG59" i="3"/>
  <c r="P35" i="1"/>
  <c r="O35" i="1" s="1"/>
  <c r="GM35" i="1" s="1"/>
  <c r="GO35" i="1" s="1"/>
  <c r="DG72" i="3"/>
  <c r="DH72" i="3"/>
  <c r="DI72" i="3"/>
  <c r="DJ72" i="3" s="1"/>
  <c r="DF72" i="3"/>
  <c r="P732" i="1"/>
  <c r="DF85" i="3"/>
  <c r="DJ85" i="3" s="1"/>
  <c r="DH85" i="3"/>
  <c r="DG85" i="3"/>
  <c r="DI85" i="3"/>
  <c r="AV156" i="1"/>
  <c r="CE152" i="1"/>
  <c r="BD188" i="1"/>
  <c r="F236" i="1"/>
  <c r="DF134" i="3"/>
  <c r="DG134" i="3"/>
  <c r="DJ134" i="3" s="1"/>
  <c r="DH134" i="3"/>
  <c r="DI134" i="3"/>
  <c r="T277" i="1"/>
  <c r="T315" i="1"/>
  <c r="F306" i="1"/>
  <c r="DG192" i="3"/>
  <c r="Q446" i="1" s="1"/>
  <c r="DH192" i="3"/>
  <c r="R446" i="1" s="1"/>
  <c r="DF192" i="3"/>
  <c r="DI192" i="3"/>
  <c r="AZ396" i="1"/>
  <c r="F418" i="1"/>
  <c r="F458" i="1"/>
  <c r="AX439" i="1"/>
  <c r="X561" i="1"/>
  <c r="F616" i="1"/>
  <c r="AO483" i="1"/>
  <c r="F494" i="1"/>
  <c r="BD561" i="1"/>
  <c r="F615" i="1"/>
  <c r="DF266" i="3"/>
  <c r="P771" i="1" s="1"/>
  <c r="DH266" i="3"/>
  <c r="R771" i="1" s="1"/>
  <c r="DI266" i="3"/>
  <c r="DG266" i="3"/>
  <c r="Q771" i="1" s="1"/>
  <c r="CH813" i="1"/>
  <c r="AY818" i="1"/>
  <c r="DG275" i="3"/>
  <c r="DH275" i="3"/>
  <c r="DF275" i="3"/>
  <c r="DJ275" i="3" s="1"/>
  <c r="DI275" i="3"/>
  <c r="V561" i="1"/>
  <c r="F613" i="1"/>
  <c r="BA769" i="1"/>
  <c r="F801" i="1"/>
  <c r="AU561" i="1"/>
  <c r="F609" i="1"/>
  <c r="DF281" i="3"/>
  <c r="DJ281" i="3" s="1"/>
  <c r="DH281" i="3"/>
  <c r="DI281" i="3"/>
  <c r="DG281" i="3"/>
  <c r="AS730" i="1"/>
  <c r="F754" i="1"/>
  <c r="AS890" i="1"/>
  <c r="F823" i="1"/>
  <c r="AV813" i="1"/>
  <c r="CI850" i="1"/>
  <c r="AZ860" i="1"/>
  <c r="X726" i="1"/>
  <c r="F916" i="1"/>
  <c r="DI90" i="3"/>
  <c r="DF90" i="3"/>
  <c r="P280" i="1" s="1"/>
  <c r="DG90" i="3"/>
  <c r="Q280" i="1" s="1"/>
  <c r="DH90" i="3"/>
  <c r="R280" i="1" s="1"/>
  <c r="DF80" i="3"/>
  <c r="DG80" i="3"/>
  <c r="DH80" i="3"/>
  <c r="DI80" i="3"/>
  <c r="DJ80" i="3" s="1"/>
  <c r="R30" i="1"/>
  <c r="DG58" i="3"/>
  <c r="DI58" i="3"/>
  <c r="DF58" i="3"/>
  <c r="DJ58" i="3" s="1"/>
  <c r="DH58" i="3"/>
  <c r="DF141" i="3"/>
  <c r="DJ141" i="3" s="1"/>
  <c r="DH141" i="3"/>
  <c r="DI141" i="3"/>
  <c r="DG141" i="3"/>
  <c r="P356" i="1"/>
  <c r="DF137" i="3"/>
  <c r="DJ137" i="3" s="1"/>
  <c r="DG137" i="3"/>
  <c r="DH137" i="3"/>
  <c r="DI137" i="3"/>
  <c r="DF209" i="3"/>
  <c r="P486" i="1" s="1"/>
  <c r="DG209" i="3"/>
  <c r="Q486" i="1" s="1"/>
  <c r="DH209" i="3"/>
  <c r="R486" i="1" s="1"/>
  <c r="DI209" i="3"/>
  <c r="DF279" i="3"/>
  <c r="DH279" i="3"/>
  <c r="DI279" i="3"/>
  <c r="DG279" i="3"/>
  <c r="DJ279" i="3" s="1"/>
  <c r="U33" i="1"/>
  <c r="DJ227" i="3"/>
  <c r="S488" i="1"/>
  <c r="CP488" i="1" s="1"/>
  <c r="O488" i="1" s="1"/>
  <c r="AI483" i="1"/>
  <c r="V490" i="1"/>
  <c r="V620" i="1" s="1"/>
  <c r="DI277" i="3"/>
  <c r="DJ277" i="3" s="1"/>
  <c r="DF277" i="3"/>
  <c r="DG277" i="3"/>
  <c r="DH277" i="3"/>
  <c r="DF57" i="3"/>
  <c r="DJ57" i="3" s="1"/>
  <c r="DH57" i="3"/>
  <c r="DG57" i="3"/>
  <c r="DI57" i="3"/>
  <c r="DF280" i="3"/>
  <c r="DG280" i="3"/>
  <c r="DJ280" i="3" s="1"/>
  <c r="DI280" i="3"/>
  <c r="DH280" i="3"/>
  <c r="DF71" i="3"/>
  <c r="P113" i="1" s="1"/>
  <c r="DH71" i="3"/>
  <c r="DI71" i="3"/>
  <c r="DG71" i="3"/>
  <c r="AR109" i="1"/>
  <c r="F148" i="1"/>
  <c r="AR241" i="1"/>
  <c r="BB109" i="1"/>
  <c r="F133" i="1"/>
  <c r="BB241" i="1"/>
  <c r="AZ73" i="1"/>
  <c r="F88" i="1"/>
  <c r="DG84" i="3"/>
  <c r="DI84" i="3"/>
  <c r="DF84" i="3"/>
  <c r="DJ84" i="3" s="1"/>
  <c r="DH84" i="3"/>
  <c r="CI188" i="1"/>
  <c r="AZ211" i="1"/>
  <c r="DH133" i="3"/>
  <c r="DI133" i="3"/>
  <c r="DF133" i="3"/>
  <c r="DG133" i="3"/>
  <c r="DF95" i="3"/>
  <c r="DH95" i="3"/>
  <c r="DI95" i="3"/>
  <c r="DJ95" i="3" s="1"/>
  <c r="DG95" i="3"/>
  <c r="AT22" i="1"/>
  <c r="F435" i="1"/>
  <c r="AR396" i="1"/>
  <c r="DF193" i="3"/>
  <c r="DG193" i="3"/>
  <c r="DI193" i="3"/>
  <c r="DJ193" i="3" s="1"/>
  <c r="DH193" i="3"/>
  <c r="AT351" i="1"/>
  <c r="F382" i="1"/>
  <c r="AT620" i="1"/>
  <c r="AJ277" i="1"/>
  <c r="W285" i="1"/>
  <c r="AX188" i="1"/>
  <c r="F218" i="1"/>
  <c r="CE396" i="1"/>
  <c r="AV407" i="1"/>
  <c r="CI561" i="1"/>
  <c r="AZ590" i="1"/>
  <c r="BD483" i="1"/>
  <c r="BD620" i="1"/>
  <c r="F515" i="1"/>
  <c r="F510" i="1"/>
  <c r="BA483" i="1"/>
  <c r="DG272" i="3"/>
  <c r="DH272" i="3"/>
  <c r="DF272" i="3"/>
  <c r="DI272" i="3"/>
  <c r="AW781" i="1"/>
  <c r="CF769" i="1"/>
  <c r="T664" i="1"/>
  <c r="AG656" i="1"/>
  <c r="F866" i="1"/>
  <c r="AW850" i="1"/>
  <c r="V656" i="1"/>
  <c r="F687" i="1"/>
  <c r="G131" i="10" s="1"/>
  <c r="V694" i="1"/>
  <c r="F869" i="1"/>
  <c r="AP850" i="1"/>
  <c r="AP890" i="1"/>
  <c r="AI926" i="1"/>
  <c r="V936" i="1"/>
  <c r="AP922" i="1"/>
  <c r="F975" i="1"/>
  <c r="G21" i="2" s="1"/>
  <c r="F16" i="2" l="1"/>
  <c r="C42" i="7"/>
  <c r="AH936" i="1"/>
  <c r="G56" i="12"/>
  <c r="G290" i="11"/>
  <c r="K42" i="11"/>
  <c r="AQ656" i="1"/>
  <c r="F674" i="1"/>
  <c r="AQ694" i="1"/>
  <c r="CP32" i="1"/>
  <c r="O32" i="1" s="1"/>
  <c r="AC664" i="1"/>
  <c r="P664" i="1" s="1"/>
  <c r="CP359" i="1"/>
  <c r="O359" i="1" s="1"/>
  <c r="CP356" i="1"/>
  <c r="O356" i="1" s="1"/>
  <c r="AS926" i="1"/>
  <c r="AS966" i="1"/>
  <c r="F953" i="1"/>
  <c r="CP28" i="1"/>
  <c r="O28" i="1" s="1"/>
  <c r="CP732" i="1"/>
  <c r="O732" i="1" s="1"/>
  <c r="AS273" i="1"/>
  <c r="F332" i="1"/>
  <c r="V347" i="1"/>
  <c r="F643" i="1"/>
  <c r="CY734" i="1"/>
  <c r="X734" i="1" s="1"/>
  <c r="CZ734" i="1"/>
  <c r="Y734" i="1" s="1"/>
  <c r="R664" i="1"/>
  <c r="AE656" i="1"/>
  <c r="U347" i="1"/>
  <c r="F642" i="1"/>
  <c r="CY28" i="1"/>
  <c r="X28" i="1" s="1"/>
  <c r="CZ28" i="1"/>
  <c r="Y28" i="1" s="1"/>
  <c r="V926" i="1"/>
  <c r="F959" i="1"/>
  <c r="G148" i="12" s="1"/>
  <c r="V966" i="1"/>
  <c r="F787" i="1"/>
  <c r="AW769" i="1"/>
  <c r="AV396" i="1"/>
  <c r="F412" i="1"/>
  <c r="P446" i="1"/>
  <c r="P36" i="1"/>
  <c r="BC726" i="1"/>
  <c r="F906" i="1"/>
  <c r="AV73" i="1"/>
  <c r="F82" i="1"/>
  <c r="AV522" i="1"/>
  <c r="F534" i="1"/>
  <c r="F786" i="1"/>
  <c r="AV769" i="1"/>
  <c r="AB522" i="1"/>
  <c r="O529" i="1"/>
  <c r="DJ44" i="3"/>
  <c r="S34" i="1"/>
  <c r="CP485" i="1"/>
  <c r="O485" i="1" s="1"/>
  <c r="W347" i="1"/>
  <c r="F644" i="1"/>
  <c r="Q33" i="1"/>
  <c r="CY357" i="1"/>
  <c r="X357" i="1" s="1"/>
  <c r="CZ357" i="1"/>
  <c r="Y357" i="1" s="1"/>
  <c r="Q116" i="1"/>
  <c r="AP652" i="1"/>
  <c r="F703" i="1"/>
  <c r="G19" i="2" s="1"/>
  <c r="P773" i="1"/>
  <c r="AV188" i="1"/>
  <c r="F216" i="1"/>
  <c r="F682" i="1"/>
  <c r="AT656" i="1"/>
  <c r="AT694" i="1"/>
  <c r="BA522" i="1"/>
  <c r="F549" i="1"/>
  <c r="H20" i="2"/>
  <c r="R400" i="1"/>
  <c r="CY933" i="1"/>
  <c r="X933" i="1" s="1"/>
  <c r="AZ108" i="12" s="1"/>
  <c r="L106" i="12" s="1"/>
  <c r="CZ933" i="1"/>
  <c r="Y933" i="1" s="1"/>
  <c r="P282" i="1"/>
  <c r="AC285" i="1" s="1"/>
  <c r="DJ81" i="3"/>
  <c r="DJ133" i="3"/>
  <c r="AP726" i="1"/>
  <c r="F899" i="1"/>
  <c r="G20" i="2" s="1"/>
  <c r="AV152" i="1"/>
  <c r="F161" i="1"/>
  <c r="BD726" i="1"/>
  <c r="F915" i="1"/>
  <c r="CY931" i="1"/>
  <c r="X931" i="1" s="1"/>
  <c r="AZ90" i="12" s="1"/>
  <c r="L88" i="12" s="1"/>
  <c r="CZ931" i="1"/>
  <c r="Y931" i="1" s="1"/>
  <c r="BA90" i="12" s="1"/>
  <c r="L89" i="12" s="1"/>
  <c r="U726" i="1"/>
  <c r="F912" i="1"/>
  <c r="O726" i="1"/>
  <c r="F892" i="1"/>
  <c r="AR529" i="1"/>
  <c r="CA522" i="1"/>
  <c r="R34" i="1"/>
  <c r="CP357" i="1"/>
  <c r="O357" i="1" s="1"/>
  <c r="F743" i="1"/>
  <c r="AW730" i="1"/>
  <c r="AW890" i="1"/>
  <c r="DJ88" i="3"/>
  <c r="S279" i="1"/>
  <c r="CP279" i="1" s="1"/>
  <c r="O279" i="1" s="1"/>
  <c r="Y726" i="1"/>
  <c r="F917" i="1"/>
  <c r="BD22" i="1"/>
  <c r="F266" i="1"/>
  <c r="BD996" i="1"/>
  <c r="AW109" i="1"/>
  <c r="F126" i="1"/>
  <c r="P734" i="1"/>
  <c r="CP734" i="1" s="1"/>
  <c r="O734" i="1" s="1"/>
  <c r="GM734" i="1" s="1"/>
  <c r="GO734" i="1" s="1"/>
  <c r="F707" i="1"/>
  <c r="BB652" i="1"/>
  <c r="CP931" i="1"/>
  <c r="O931" i="1" s="1"/>
  <c r="R361" i="1"/>
  <c r="AP347" i="1"/>
  <c r="F629" i="1"/>
  <c r="G18" i="2" s="1"/>
  <c r="Q400" i="1"/>
  <c r="DJ94" i="3"/>
  <c r="S282" i="1"/>
  <c r="U936" i="1"/>
  <c r="AH926" i="1"/>
  <c r="AW396" i="1"/>
  <c r="F413" i="1"/>
  <c r="P561" i="1"/>
  <c r="F593" i="1"/>
  <c r="F867" i="1"/>
  <c r="AX850" i="1"/>
  <c r="AX890" i="1"/>
  <c r="CY930" i="1"/>
  <c r="X930" i="1" s="1"/>
  <c r="AZ81" i="12" s="1"/>
  <c r="L79" i="12" s="1"/>
  <c r="CZ930" i="1"/>
  <c r="Y930" i="1" s="1"/>
  <c r="BA81" i="12" s="1"/>
  <c r="L80" i="12" s="1"/>
  <c r="CZ29" i="1"/>
  <c r="Y29" i="1" s="1"/>
  <c r="CY29" i="1"/>
  <c r="X29" i="1" s="1"/>
  <c r="F48" i="1"/>
  <c r="AX26" i="1"/>
  <c r="AX241" i="1"/>
  <c r="DJ155" i="3"/>
  <c r="S361" i="1"/>
  <c r="AY109" i="1"/>
  <c r="F128" i="1"/>
  <c r="DJ96" i="3"/>
  <c r="S283" i="1"/>
  <c r="CP283" i="1" s="1"/>
  <c r="O283" i="1" s="1"/>
  <c r="F907" i="1"/>
  <c r="AS726" i="1"/>
  <c r="AQ726" i="1"/>
  <c r="F900" i="1"/>
  <c r="P726" i="1"/>
  <c r="F893" i="1"/>
  <c r="F222" i="1"/>
  <c r="AZ188" i="1"/>
  <c r="DJ74" i="3"/>
  <c r="F47" i="1"/>
  <c r="AW26" i="1"/>
  <c r="AW241" i="1"/>
  <c r="DJ83" i="3"/>
  <c r="F918" i="1"/>
  <c r="AR726" i="1"/>
  <c r="F501" i="1"/>
  <c r="AZ483" i="1"/>
  <c r="AO22" i="1"/>
  <c r="F245" i="1"/>
  <c r="AO996" i="1"/>
  <c r="CY32" i="1"/>
  <c r="X32" i="1" s="1"/>
  <c r="GM32" i="1" s="1"/>
  <c r="GN32" i="1" s="1"/>
  <c r="CZ32" i="1"/>
  <c r="Y32" i="1" s="1"/>
  <c r="CH561" i="1"/>
  <c r="AY590" i="1"/>
  <c r="F459" i="1"/>
  <c r="AY439" i="1"/>
  <c r="DJ158" i="3"/>
  <c r="DJ177" i="3"/>
  <c r="DJ55" i="3"/>
  <c r="F792" i="1"/>
  <c r="AZ769" i="1"/>
  <c r="AP273" i="1"/>
  <c r="F324" i="1"/>
  <c r="G17" i="2" s="1"/>
  <c r="AP996" i="1"/>
  <c r="AV109" i="1"/>
  <c r="F125" i="1"/>
  <c r="F868" i="1"/>
  <c r="AY850" i="1"/>
  <c r="DJ168" i="3"/>
  <c r="AZ277" i="1"/>
  <c r="AZ315" i="1"/>
  <c r="F296" i="1"/>
  <c r="P22" i="1"/>
  <c r="F244" i="1"/>
  <c r="CY660" i="1"/>
  <c r="X660" i="1" s="1"/>
  <c r="CZ660" i="1"/>
  <c r="Y660" i="1" s="1"/>
  <c r="BA81" i="10" s="1"/>
  <c r="L80" i="10" s="1"/>
  <c r="Q361" i="1"/>
  <c r="CP30" i="1"/>
  <c r="O30" i="1" s="1"/>
  <c r="AX656" i="1"/>
  <c r="AX694" i="1"/>
  <c r="F671" i="1"/>
  <c r="AZ730" i="1"/>
  <c r="F748" i="1"/>
  <c r="AZ890" i="1"/>
  <c r="CY659" i="1"/>
  <c r="X659" i="1" s="1"/>
  <c r="CZ659" i="1"/>
  <c r="Y659" i="1" s="1"/>
  <c r="BA72" i="10" s="1"/>
  <c r="L71" i="10" s="1"/>
  <c r="AD656" i="1"/>
  <c r="Q664" i="1"/>
  <c r="DJ267" i="3"/>
  <c r="S772" i="1"/>
  <c r="V652" i="1"/>
  <c r="F717" i="1"/>
  <c r="DJ272" i="3"/>
  <c r="W277" i="1"/>
  <c r="W315" i="1"/>
  <c r="F309" i="1"/>
  <c r="T273" i="1"/>
  <c r="F336" i="1"/>
  <c r="DJ276" i="3"/>
  <c r="S776" i="1"/>
  <c r="DJ218" i="3"/>
  <c r="S487" i="1"/>
  <c r="DJ251" i="3"/>
  <c r="S733" i="1"/>
  <c r="V273" i="1"/>
  <c r="F338" i="1"/>
  <c r="AV351" i="1"/>
  <c r="F369" i="1"/>
  <c r="CZ929" i="1"/>
  <c r="Y929" i="1" s="1"/>
  <c r="BA72" i="12" s="1"/>
  <c r="L71" i="12" s="1"/>
  <c r="CY929" i="1"/>
  <c r="X929" i="1" s="1"/>
  <c r="AZ72" i="12" s="1"/>
  <c r="L70" i="12" s="1"/>
  <c r="CF561" i="1"/>
  <c r="AW590" i="1"/>
  <c r="AZ620" i="1"/>
  <c r="CP772" i="1"/>
  <c r="O772" i="1" s="1"/>
  <c r="DJ188" i="3"/>
  <c r="AZ109" i="1"/>
  <c r="F131" i="1"/>
  <c r="AX273" i="1"/>
  <c r="F322" i="1"/>
  <c r="CZ360" i="1"/>
  <c r="Y360" i="1" s="1"/>
  <c r="CY360" i="1"/>
  <c r="X360" i="1" s="1"/>
  <c r="R928" i="1"/>
  <c r="AE936" i="1" s="1"/>
  <c r="AT726" i="1"/>
  <c r="F908" i="1"/>
  <c r="P361" i="1"/>
  <c r="CY359" i="1"/>
  <c r="X359" i="1" s="1"/>
  <c r="CZ359" i="1"/>
  <c r="Y359" i="1" s="1"/>
  <c r="F46" i="1"/>
  <c r="AV26" i="1"/>
  <c r="AV241" i="1"/>
  <c r="AR22" i="1"/>
  <c r="F269" i="1"/>
  <c r="X22" i="1"/>
  <c r="F267" i="1"/>
  <c r="Q113" i="1"/>
  <c r="CY30" i="1"/>
  <c r="X30" i="1" s="1"/>
  <c r="CZ30" i="1"/>
  <c r="Y30" i="1" s="1"/>
  <c r="DJ107" i="3"/>
  <c r="S355" i="1"/>
  <c r="CP355" i="1" s="1"/>
  <c r="O355" i="1" s="1"/>
  <c r="F957" i="1"/>
  <c r="T926" i="1"/>
  <c r="T966" i="1"/>
  <c r="P776" i="1"/>
  <c r="R487" i="1"/>
  <c r="AE490" i="1" s="1"/>
  <c r="V22" i="1"/>
  <c r="F264" i="1"/>
  <c r="V996" i="1"/>
  <c r="DJ14" i="3"/>
  <c r="S31" i="1"/>
  <c r="Q443" i="1"/>
  <c r="BB726" i="1"/>
  <c r="F903" i="1"/>
  <c r="CE561" i="1"/>
  <c r="AV590" i="1"/>
  <c r="DJ131" i="3"/>
  <c r="S358" i="1"/>
  <c r="AV890" i="1"/>
  <c r="F742" i="1"/>
  <c r="AV730" i="1"/>
  <c r="R75" i="1"/>
  <c r="CZ658" i="1"/>
  <c r="Y658" i="1" s="1"/>
  <c r="BA63" i="10" s="1"/>
  <c r="CY658" i="1"/>
  <c r="X658" i="1" s="1"/>
  <c r="Q22" i="1"/>
  <c r="F253" i="1"/>
  <c r="DJ62" i="3"/>
  <c r="S38" i="1"/>
  <c r="Q928" i="1"/>
  <c r="AD936" i="1" s="1"/>
  <c r="BC273" i="1"/>
  <c r="F331" i="1"/>
  <c r="F960" i="1"/>
  <c r="W926" i="1"/>
  <c r="W966" i="1"/>
  <c r="F698" i="1"/>
  <c r="AO652" i="1"/>
  <c r="O22" i="1"/>
  <c r="F243" i="1"/>
  <c r="DJ178" i="3"/>
  <c r="AT347" i="1"/>
  <c r="F638" i="1"/>
  <c r="DJ71" i="3"/>
  <c r="S113" i="1"/>
  <c r="DJ209" i="3"/>
  <c r="S486" i="1"/>
  <c r="R776" i="1"/>
  <c r="AX483" i="1"/>
  <c r="F497" i="1"/>
  <c r="Q487" i="1"/>
  <c r="AD490" i="1" s="1"/>
  <c r="R733" i="1"/>
  <c r="CP733" i="1" s="1"/>
  <c r="O733" i="1" s="1"/>
  <c r="P443" i="1"/>
  <c r="U22" i="1"/>
  <c r="F263" i="1"/>
  <c r="DJ92" i="3"/>
  <c r="S281" i="1"/>
  <c r="CP281" i="1" s="1"/>
  <c r="O281" i="1" s="1"/>
  <c r="R22" i="1"/>
  <c r="F255" i="1"/>
  <c r="J16" i="2" s="1"/>
  <c r="R358" i="1"/>
  <c r="AX561" i="1"/>
  <c r="F597" i="1"/>
  <c r="P75" i="1"/>
  <c r="CP29" i="1"/>
  <c r="O29" i="1" s="1"/>
  <c r="GM29" i="1" s="1"/>
  <c r="GN29" i="1" s="1"/>
  <c r="AQ347" i="1"/>
  <c r="F630" i="1"/>
  <c r="P928" i="1"/>
  <c r="AQ22" i="1"/>
  <c r="F251" i="1"/>
  <c r="AQ996" i="1"/>
  <c r="R726" i="1"/>
  <c r="F904" i="1"/>
  <c r="DJ182" i="3"/>
  <c r="S441" i="1"/>
  <c r="CP441" i="1" s="1"/>
  <c r="O441" i="1" s="1"/>
  <c r="AT273" i="1"/>
  <c r="F333" i="1"/>
  <c r="R113" i="1"/>
  <c r="DJ90" i="3"/>
  <c r="S280" i="1"/>
  <c r="AY813" i="1"/>
  <c r="F826" i="1"/>
  <c r="Q776" i="1"/>
  <c r="P487" i="1"/>
  <c r="CP487" i="1" s="1"/>
  <c r="O487" i="1" s="1"/>
  <c r="DJ184" i="3"/>
  <c r="S443" i="1"/>
  <c r="AY188" i="1"/>
  <c r="F219" i="1"/>
  <c r="DJ241" i="3"/>
  <c r="S662" i="1"/>
  <c r="AU347" i="1"/>
  <c r="F639" i="1"/>
  <c r="C44" i="9" s="1"/>
  <c r="Q358" i="1"/>
  <c r="DJ3" i="3"/>
  <c r="F675" i="1"/>
  <c r="AZ694" i="1"/>
  <c r="AZ656" i="1"/>
  <c r="AZ26" i="1"/>
  <c r="F52" i="1"/>
  <c r="AZ241" i="1"/>
  <c r="DJ64" i="3"/>
  <c r="S75" i="1"/>
  <c r="DJ174" i="3"/>
  <c r="S403" i="1"/>
  <c r="F943" i="1"/>
  <c r="AX926" i="1"/>
  <c r="AX966" i="1"/>
  <c r="CP38" i="1"/>
  <c r="O38" i="1" s="1"/>
  <c r="DJ284" i="3"/>
  <c r="S928" i="1"/>
  <c r="CY356" i="1"/>
  <c r="X356" i="1" s="1"/>
  <c r="CZ356" i="1"/>
  <c r="Y356" i="1" s="1"/>
  <c r="AZ522" i="1"/>
  <c r="F540" i="1"/>
  <c r="BB922" i="1"/>
  <c r="F979" i="1"/>
  <c r="U656" i="1"/>
  <c r="F686" i="1"/>
  <c r="G130" i="10" s="1"/>
  <c r="U694" i="1"/>
  <c r="DG70" i="3"/>
  <c r="Q112" i="1" s="1"/>
  <c r="DI70" i="3"/>
  <c r="DF70" i="3"/>
  <c r="P112" i="1" s="1"/>
  <c r="DH70" i="3"/>
  <c r="R112" i="1" s="1"/>
  <c r="P358" i="1"/>
  <c r="DJ69" i="3"/>
  <c r="S111" i="1"/>
  <c r="F688" i="1"/>
  <c r="W656" i="1"/>
  <c r="W694" i="1"/>
  <c r="DJ164" i="3"/>
  <c r="S398" i="1"/>
  <c r="CP398" i="1" s="1"/>
  <c r="O398" i="1" s="1"/>
  <c r="Q75" i="1"/>
  <c r="R403" i="1"/>
  <c r="CZ934" i="1"/>
  <c r="Y934" i="1" s="1"/>
  <c r="BA117" i="12" s="1"/>
  <c r="L116" i="12" s="1"/>
  <c r="CY934" i="1"/>
  <c r="X934" i="1" s="1"/>
  <c r="AZ117" i="12" s="1"/>
  <c r="L115" i="12" s="1"/>
  <c r="AQ273" i="1"/>
  <c r="F325" i="1"/>
  <c r="AX109" i="1"/>
  <c r="F127" i="1"/>
  <c r="DJ183" i="3"/>
  <c r="S442" i="1"/>
  <c r="AT922" i="1"/>
  <c r="F984" i="1"/>
  <c r="AU22" i="1"/>
  <c r="F260" i="1"/>
  <c r="F513" i="1"/>
  <c r="G235" i="9" s="1"/>
  <c r="V483" i="1"/>
  <c r="DJ52" i="3"/>
  <c r="S36" i="1"/>
  <c r="DJ54" i="3"/>
  <c r="DJ239" i="3"/>
  <c r="S661" i="1"/>
  <c r="CP661" i="1" s="1"/>
  <c r="O661" i="1" s="1"/>
  <c r="S726" i="1"/>
  <c r="F905" i="1"/>
  <c r="F371" i="1"/>
  <c r="AX351" i="1"/>
  <c r="AX620" i="1"/>
  <c r="CP662" i="1"/>
  <c r="O662" i="1" s="1"/>
  <c r="DJ253" i="3"/>
  <c r="DJ260" i="3"/>
  <c r="BC347" i="1"/>
  <c r="F636" i="1"/>
  <c r="P33" i="1"/>
  <c r="Q403" i="1"/>
  <c r="AV850" i="1"/>
  <c r="F865" i="1"/>
  <c r="F535" i="1"/>
  <c r="AW522" i="1"/>
  <c r="AO347" i="1"/>
  <c r="F624" i="1"/>
  <c r="P116" i="1"/>
  <c r="Q773" i="1"/>
  <c r="BA277" i="1"/>
  <c r="F305" i="1"/>
  <c r="BA315" i="1"/>
  <c r="DJ82" i="3"/>
  <c r="BC922" i="1"/>
  <c r="F982" i="1"/>
  <c r="CP929" i="1"/>
  <c r="O929" i="1" s="1"/>
  <c r="GM929" i="1" s="1"/>
  <c r="GP929" i="1" s="1"/>
  <c r="DJ169" i="3"/>
  <c r="W483" i="1"/>
  <c r="F514" i="1"/>
  <c r="DJ98" i="3"/>
  <c r="S353" i="1"/>
  <c r="CP353" i="1" s="1"/>
  <c r="O353" i="1" s="1"/>
  <c r="AY396" i="1"/>
  <c r="F415" i="1"/>
  <c r="CZ932" i="1"/>
  <c r="Y932" i="1" s="1"/>
  <c r="BA99" i="12" s="1"/>
  <c r="L98" i="12" s="1"/>
  <c r="CY932" i="1"/>
  <c r="X932" i="1" s="1"/>
  <c r="BD347" i="1"/>
  <c r="F645" i="1"/>
  <c r="BA22" i="1"/>
  <c r="F261" i="1"/>
  <c r="AC490" i="1"/>
  <c r="CP486" i="1"/>
  <c r="O486" i="1" s="1"/>
  <c r="F685" i="1"/>
  <c r="T656" i="1"/>
  <c r="T694" i="1"/>
  <c r="AZ561" i="1"/>
  <c r="F601" i="1"/>
  <c r="F871" i="1"/>
  <c r="AZ850" i="1"/>
  <c r="DJ266" i="3"/>
  <c r="S771" i="1"/>
  <c r="R36" i="1"/>
  <c r="AY890" i="1"/>
  <c r="GN585" i="1"/>
  <c r="CB590" i="1" s="1"/>
  <c r="CA590" i="1"/>
  <c r="DJ270" i="3"/>
  <c r="CY485" i="1"/>
  <c r="X485" i="1" s="1"/>
  <c r="CZ485" i="1"/>
  <c r="Y485" i="1" s="1"/>
  <c r="F537" i="1"/>
  <c r="AY522" i="1"/>
  <c r="DJ176" i="3"/>
  <c r="Q522" i="1"/>
  <c r="F541" i="1"/>
  <c r="F551" i="1"/>
  <c r="U522" i="1"/>
  <c r="F372" i="1"/>
  <c r="AY351" i="1"/>
  <c r="CP111" i="1"/>
  <c r="O111" i="1" s="1"/>
  <c r="AQ922" i="1"/>
  <c r="F976" i="1"/>
  <c r="W522" i="1"/>
  <c r="F553" i="1"/>
  <c r="DJ34" i="3"/>
  <c r="S33" i="1"/>
  <c r="P403" i="1"/>
  <c r="DJ79" i="3"/>
  <c r="S116" i="1"/>
  <c r="DJ211" i="3"/>
  <c r="AZ926" i="1"/>
  <c r="AZ966" i="1"/>
  <c r="F947" i="1"/>
  <c r="DJ268" i="3"/>
  <c r="S773" i="1"/>
  <c r="BA347" i="1"/>
  <c r="F640" i="1"/>
  <c r="BC22" i="1"/>
  <c r="F257" i="1"/>
  <c r="BC996" i="1"/>
  <c r="W22" i="1"/>
  <c r="F265" i="1"/>
  <c r="W996" i="1"/>
  <c r="CP934" i="1"/>
  <c r="O934" i="1" s="1"/>
  <c r="P400" i="1"/>
  <c r="T22" i="1"/>
  <c r="F262" i="1"/>
  <c r="T996" i="1"/>
  <c r="DJ195" i="3"/>
  <c r="R282" i="1"/>
  <c r="AE285" i="1" s="1"/>
  <c r="CP442" i="1"/>
  <c r="O442" i="1" s="1"/>
  <c r="DJ165" i="3"/>
  <c r="S399" i="1"/>
  <c r="BB22" i="1"/>
  <c r="F254" i="1"/>
  <c r="BB996" i="1"/>
  <c r="CY488" i="1"/>
  <c r="X488" i="1" s="1"/>
  <c r="CZ488" i="1"/>
  <c r="Y488" i="1" s="1"/>
  <c r="DJ192" i="3"/>
  <c r="S446" i="1"/>
  <c r="Q36" i="1"/>
  <c r="O590" i="1"/>
  <c r="AB561" i="1"/>
  <c r="F956" i="1"/>
  <c r="BA966" i="1"/>
  <c r="BA996" i="1" s="1"/>
  <c r="BA926" i="1"/>
  <c r="CY732" i="1"/>
  <c r="X732" i="1" s="1"/>
  <c r="CZ732" i="1"/>
  <c r="Y732" i="1" s="1"/>
  <c r="U483" i="1"/>
  <c r="F512" i="1"/>
  <c r="G234" i="9" s="1"/>
  <c r="T347" i="1"/>
  <c r="F641" i="1"/>
  <c r="Q34" i="1"/>
  <c r="CP34" i="1" s="1"/>
  <c r="O34" i="1" s="1"/>
  <c r="AH277" i="1"/>
  <c r="U285" i="1"/>
  <c r="BB273" i="1"/>
  <c r="F328" i="1"/>
  <c r="R33" i="1"/>
  <c r="R116" i="1"/>
  <c r="F49" i="1"/>
  <c r="AY26" i="1"/>
  <c r="AY241" i="1"/>
  <c r="R773" i="1"/>
  <c r="R522" i="1"/>
  <c r="F543" i="1"/>
  <c r="DJ166" i="3"/>
  <c r="S400" i="1"/>
  <c r="Q282" i="1"/>
  <c r="AD285" i="1" s="1"/>
  <c r="CY354" i="1"/>
  <c r="X354" i="1" s="1"/>
  <c r="CZ354" i="1"/>
  <c r="Y354" i="1" s="1"/>
  <c r="AN117" i="12" l="1"/>
  <c r="K117" i="12"/>
  <c r="GM658" i="1"/>
  <c r="AZ63" i="10"/>
  <c r="GM359" i="1"/>
  <c r="GN359" i="1" s="1"/>
  <c r="AN81" i="12"/>
  <c r="K81" i="12"/>
  <c r="F20" i="2"/>
  <c r="C42" i="11"/>
  <c r="G289" i="11"/>
  <c r="K41" i="11"/>
  <c r="F21" i="2"/>
  <c r="C42" i="12"/>
  <c r="GM660" i="1"/>
  <c r="GP660" i="1" s="1"/>
  <c r="AZ81" i="10"/>
  <c r="L79" i="10" s="1"/>
  <c r="GM933" i="1"/>
  <c r="GP933" i="1" s="1"/>
  <c r="BA108" i="12"/>
  <c r="L107" i="12" s="1"/>
  <c r="K108" i="12" s="1"/>
  <c r="L62" i="10"/>
  <c r="J20" i="2"/>
  <c r="G324" i="7"/>
  <c r="K42" i="7"/>
  <c r="AN72" i="12"/>
  <c r="K72" i="12"/>
  <c r="AN108" i="12"/>
  <c r="GM932" i="1"/>
  <c r="GP932" i="1" s="1"/>
  <c r="AZ99" i="12"/>
  <c r="L97" i="12" s="1"/>
  <c r="GM659" i="1"/>
  <c r="GP659" i="1" s="1"/>
  <c r="AZ72" i="10"/>
  <c r="L70" i="10" s="1"/>
  <c r="K90" i="12"/>
  <c r="AN90" i="12"/>
  <c r="G323" i="7"/>
  <c r="K41" i="7"/>
  <c r="F18" i="2"/>
  <c r="C42" i="9"/>
  <c r="H16" i="2"/>
  <c r="I16" i="2" s="1"/>
  <c r="N16" i="2" s="1"/>
  <c r="C44" i="7"/>
  <c r="C38" i="7" s="1"/>
  <c r="G413" i="9"/>
  <c r="K41" i="9"/>
  <c r="GM488" i="1"/>
  <c r="GO488" i="1" s="1"/>
  <c r="CP400" i="1"/>
  <c r="O400" i="1" s="1"/>
  <c r="G414" i="9"/>
  <c r="K42" i="9"/>
  <c r="E20" i="2"/>
  <c r="C41" i="11"/>
  <c r="K42" i="8"/>
  <c r="G234" i="8"/>
  <c r="F17" i="2"/>
  <c r="C42" i="8"/>
  <c r="CH664" i="1"/>
  <c r="E17" i="2"/>
  <c r="C41" i="8"/>
  <c r="GM930" i="1"/>
  <c r="GP930" i="1" s="1"/>
  <c r="K42" i="10"/>
  <c r="G235" i="10"/>
  <c r="CE664" i="1"/>
  <c r="GM354" i="1"/>
  <c r="GN354" i="1" s="1"/>
  <c r="GM28" i="1"/>
  <c r="GN28" i="1" s="1"/>
  <c r="CF664" i="1"/>
  <c r="F704" i="1"/>
  <c r="AQ652" i="1"/>
  <c r="AC656" i="1"/>
  <c r="GM732" i="1"/>
  <c r="GN732" i="1" s="1"/>
  <c r="GM934" i="1"/>
  <c r="GP934" i="1" s="1"/>
  <c r="CP113" i="1"/>
  <c r="O113" i="1" s="1"/>
  <c r="GM360" i="1"/>
  <c r="GN360" i="1" s="1"/>
  <c r="CP403" i="1"/>
  <c r="O403" i="1" s="1"/>
  <c r="CP358" i="1"/>
  <c r="O358" i="1" s="1"/>
  <c r="GM931" i="1"/>
  <c r="GP931" i="1" s="1"/>
  <c r="AS922" i="1"/>
  <c r="F983" i="1"/>
  <c r="GM356" i="1"/>
  <c r="GN356" i="1" s="1"/>
  <c r="GM357" i="1"/>
  <c r="GN357" i="1" s="1"/>
  <c r="BA18" i="1"/>
  <c r="F1016" i="1"/>
  <c r="AD277" i="1"/>
  <c r="Q285" i="1"/>
  <c r="AE277" i="1"/>
  <c r="R285" i="1"/>
  <c r="AD483" i="1"/>
  <c r="Q490" i="1"/>
  <c r="GP658" i="1"/>
  <c r="CZ399" i="1"/>
  <c r="Y399" i="1" s="1"/>
  <c r="CY399" i="1"/>
  <c r="X399" i="1" s="1"/>
  <c r="CZ116" i="1"/>
  <c r="Y116" i="1" s="1"/>
  <c r="CY116" i="1"/>
  <c r="X116" i="1" s="1"/>
  <c r="CB561" i="1"/>
  <c r="AS590" i="1"/>
  <c r="AB490" i="1"/>
  <c r="CY353" i="1"/>
  <c r="X353" i="1" s="1"/>
  <c r="CZ353" i="1"/>
  <c r="Y353" i="1" s="1"/>
  <c r="CY442" i="1"/>
  <c r="X442" i="1" s="1"/>
  <c r="CZ442" i="1"/>
  <c r="Y442" i="1" s="1"/>
  <c r="CY398" i="1"/>
  <c r="X398" i="1" s="1"/>
  <c r="CZ398" i="1"/>
  <c r="Y398" i="1" s="1"/>
  <c r="CY441" i="1"/>
  <c r="X441" i="1" s="1"/>
  <c r="CZ441" i="1"/>
  <c r="Y441" i="1" s="1"/>
  <c r="CY282" i="1"/>
  <c r="X282" i="1" s="1"/>
  <c r="AZ90" i="8" s="1"/>
  <c r="L88" i="8" s="1"/>
  <c r="CZ282" i="1"/>
  <c r="Y282" i="1" s="1"/>
  <c r="BA90" i="8" s="1"/>
  <c r="L89" i="8" s="1"/>
  <c r="CY400" i="1"/>
  <c r="X400" i="1" s="1"/>
  <c r="CZ400" i="1"/>
  <c r="Y400" i="1" s="1"/>
  <c r="GM400" i="1" s="1"/>
  <c r="GO400" i="1" s="1"/>
  <c r="U315" i="1"/>
  <c r="U277" i="1"/>
  <c r="F307" i="1"/>
  <c r="G129" i="8" s="1"/>
  <c r="BC18" i="1"/>
  <c r="F1012" i="1"/>
  <c r="F898" i="1"/>
  <c r="AY726" i="1"/>
  <c r="CE490" i="1"/>
  <c r="CH490" i="1"/>
  <c r="AC483" i="1"/>
  <c r="P490" i="1"/>
  <c r="CF490" i="1"/>
  <c r="CP116" i="1"/>
  <c r="O116" i="1" s="1"/>
  <c r="CY36" i="1"/>
  <c r="X36" i="1" s="1"/>
  <c r="CZ36" i="1"/>
  <c r="Y36" i="1" s="1"/>
  <c r="U652" i="1"/>
  <c r="F716" i="1"/>
  <c r="AZ652" i="1"/>
  <c r="F705" i="1"/>
  <c r="CY31" i="1"/>
  <c r="X31" i="1" s="1"/>
  <c r="CZ31" i="1"/>
  <c r="Y31" i="1" s="1"/>
  <c r="AZ726" i="1"/>
  <c r="F901" i="1"/>
  <c r="AO18" i="1"/>
  <c r="F1000" i="1"/>
  <c r="CY361" i="1"/>
  <c r="X361" i="1" s="1"/>
  <c r="CZ361" i="1"/>
  <c r="Y361" i="1" s="1"/>
  <c r="BD18" i="1"/>
  <c r="F1021" i="1"/>
  <c r="AT652" i="1"/>
  <c r="F712" i="1"/>
  <c r="CA561" i="1"/>
  <c r="AR590" i="1"/>
  <c r="W652" i="1"/>
  <c r="F718" i="1"/>
  <c r="AX922" i="1"/>
  <c r="F973" i="1"/>
  <c r="AB664" i="1"/>
  <c r="W273" i="1"/>
  <c r="F339" i="1"/>
  <c r="AR522" i="1"/>
  <c r="F557" i="1"/>
  <c r="O561" i="1"/>
  <c r="F592" i="1"/>
  <c r="CY33" i="1"/>
  <c r="X33" i="1" s="1"/>
  <c r="CZ33" i="1"/>
  <c r="Y33" i="1" s="1"/>
  <c r="CY771" i="1"/>
  <c r="X771" i="1" s="1"/>
  <c r="CZ771" i="1"/>
  <c r="Y771" i="1" s="1"/>
  <c r="CP399" i="1"/>
  <c r="O399" i="1" s="1"/>
  <c r="GM399" i="1" s="1"/>
  <c r="GN399" i="1" s="1"/>
  <c r="V18" i="1"/>
  <c r="F1019" i="1"/>
  <c r="CP361" i="1"/>
  <c r="O361" i="1" s="1"/>
  <c r="P285" i="1"/>
  <c r="AC277" i="1"/>
  <c r="CE285" i="1"/>
  <c r="CF285" i="1"/>
  <c r="CH285" i="1"/>
  <c r="AZ273" i="1"/>
  <c r="F326" i="1"/>
  <c r="GM485" i="1"/>
  <c r="GN485" i="1" s="1"/>
  <c r="AQ18" i="1"/>
  <c r="F1006" i="1"/>
  <c r="AD926" i="1"/>
  <c r="Q936" i="1"/>
  <c r="F895" i="1"/>
  <c r="AV726" i="1"/>
  <c r="CY733" i="1"/>
  <c r="X733" i="1" s="1"/>
  <c r="GM733" i="1" s="1"/>
  <c r="GN733" i="1" s="1"/>
  <c r="CZ733" i="1"/>
  <c r="Y733" i="1" s="1"/>
  <c r="AX22" i="1"/>
  <c r="F248" i="1"/>
  <c r="AX996" i="1"/>
  <c r="CY34" i="1"/>
  <c r="X34" i="1" s="1"/>
  <c r="CZ34" i="1"/>
  <c r="Y34" i="1" s="1"/>
  <c r="CP36" i="1"/>
  <c r="O36" i="1" s="1"/>
  <c r="BA922" i="1"/>
  <c r="F986" i="1"/>
  <c r="AX347" i="1"/>
  <c r="F627" i="1"/>
  <c r="CY111" i="1"/>
  <c r="X111" i="1" s="1"/>
  <c r="CZ111" i="1"/>
  <c r="Y111" i="1" s="1"/>
  <c r="CZ403" i="1"/>
  <c r="Y403" i="1" s="1"/>
  <c r="CY403" i="1"/>
  <c r="X403" i="1" s="1"/>
  <c r="H18" i="2"/>
  <c r="CY38" i="1"/>
  <c r="X38" i="1" s="1"/>
  <c r="CZ38" i="1"/>
  <c r="Y38" i="1" s="1"/>
  <c r="CY358" i="1"/>
  <c r="X358" i="1" s="1"/>
  <c r="CZ358" i="1"/>
  <c r="Y358" i="1" s="1"/>
  <c r="F701" i="1"/>
  <c r="AX652" i="1"/>
  <c r="CP446" i="1"/>
  <c r="O446" i="1" s="1"/>
  <c r="T18" i="1"/>
  <c r="F1017" i="1"/>
  <c r="AY22" i="1"/>
  <c r="F249" i="1"/>
  <c r="CY773" i="1"/>
  <c r="X773" i="1" s="1"/>
  <c r="CZ773" i="1"/>
  <c r="Y773" i="1" s="1"/>
  <c r="GM441" i="1"/>
  <c r="GN441" i="1" s="1"/>
  <c r="CY280" i="1"/>
  <c r="X280" i="1" s="1"/>
  <c r="AZ71" i="8" s="1"/>
  <c r="L69" i="8" s="1"/>
  <c r="CZ280" i="1"/>
  <c r="Y280" i="1" s="1"/>
  <c r="BA71" i="8" s="1"/>
  <c r="L70" i="8" s="1"/>
  <c r="CY281" i="1"/>
  <c r="X281" i="1" s="1"/>
  <c r="CZ281" i="1"/>
  <c r="Y281" i="1" s="1"/>
  <c r="BA81" i="8" s="1"/>
  <c r="L80" i="8" s="1"/>
  <c r="R936" i="1"/>
  <c r="AE926" i="1"/>
  <c r="AZ347" i="1"/>
  <c r="F631" i="1"/>
  <c r="CP31" i="1"/>
  <c r="O31" i="1" s="1"/>
  <c r="GM31" i="1" s="1"/>
  <c r="GN31" i="1" s="1"/>
  <c r="CZ279" i="1"/>
  <c r="Y279" i="1" s="1"/>
  <c r="BA62" i="8" s="1"/>
  <c r="CY279" i="1"/>
  <c r="X279" i="1" s="1"/>
  <c r="AZ62" i="8" s="1"/>
  <c r="AF285" i="1"/>
  <c r="CP282" i="1"/>
  <c r="O282" i="1" s="1"/>
  <c r="GM282" i="1" s="1"/>
  <c r="GP282" i="1" s="1"/>
  <c r="CP773" i="1"/>
  <c r="O773" i="1" s="1"/>
  <c r="O522" i="1"/>
  <c r="F531" i="1"/>
  <c r="CP771" i="1"/>
  <c r="O771" i="1" s="1"/>
  <c r="AT996" i="1"/>
  <c r="R656" i="1"/>
  <c r="R694" i="1"/>
  <c r="F678" i="1"/>
  <c r="CY446" i="1"/>
  <c r="X446" i="1" s="1"/>
  <c r="CZ446" i="1"/>
  <c r="Y446" i="1" s="1"/>
  <c r="CY75" i="1"/>
  <c r="X75" i="1" s="1"/>
  <c r="CZ75" i="1"/>
  <c r="Y75" i="1" s="1"/>
  <c r="CZ662" i="1"/>
  <c r="Y662" i="1" s="1"/>
  <c r="BA100" i="10" s="1"/>
  <c r="L99" i="10" s="1"/>
  <c r="CY662" i="1"/>
  <c r="X662" i="1" s="1"/>
  <c r="AZ100" i="10" s="1"/>
  <c r="L98" i="10" s="1"/>
  <c r="CP928" i="1"/>
  <c r="O928" i="1" s="1"/>
  <c r="AC936" i="1"/>
  <c r="F595" i="1"/>
  <c r="AV561" i="1"/>
  <c r="CP776" i="1"/>
  <c r="O776" i="1" s="1"/>
  <c r="AW561" i="1"/>
  <c r="F596" i="1"/>
  <c r="CY487" i="1"/>
  <c r="X487" i="1" s="1"/>
  <c r="AZ204" i="9" s="1"/>
  <c r="CZ487" i="1"/>
  <c r="Y487" i="1" s="1"/>
  <c r="BA204" i="9" s="1"/>
  <c r="L203" i="9" s="1"/>
  <c r="CY772" i="1"/>
  <c r="X772" i="1" s="1"/>
  <c r="CZ772" i="1"/>
  <c r="Y772" i="1" s="1"/>
  <c r="GM30" i="1"/>
  <c r="GN30" i="1" s="1"/>
  <c r="CH656" i="1"/>
  <c r="AY664" i="1"/>
  <c r="AE483" i="1"/>
  <c r="R490" i="1"/>
  <c r="CP280" i="1"/>
  <c r="O280" i="1" s="1"/>
  <c r="T922" i="1"/>
  <c r="F987" i="1"/>
  <c r="I20" i="2"/>
  <c r="N20" i="2" s="1"/>
  <c r="AW726" i="1"/>
  <c r="F896" i="1"/>
  <c r="AV664" i="1"/>
  <c r="CE656" i="1"/>
  <c r="BB18" i="1"/>
  <c r="F1009" i="1"/>
  <c r="AZ922" i="1"/>
  <c r="F977" i="1"/>
  <c r="GM111" i="1"/>
  <c r="GN111" i="1" s="1"/>
  <c r="T652" i="1"/>
  <c r="F715" i="1"/>
  <c r="BA273" i="1"/>
  <c r="F335" i="1"/>
  <c r="CP33" i="1"/>
  <c r="O33" i="1" s="1"/>
  <c r="GM33" i="1" s="1"/>
  <c r="GN33" i="1" s="1"/>
  <c r="AZ22" i="1"/>
  <c r="F252" i="1"/>
  <c r="AZ996" i="1"/>
  <c r="AF490" i="1"/>
  <c r="CZ486" i="1"/>
  <c r="Y486" i="1" s="1"/>
  <c r="BA180" i="9" s="1"/>
  <c r="CY486" i="1"/>
  <c r="X486" i="1" s="1"/>
  <c r="AZ180" i="9" s="1"/>
  <c r="CY776" i="1"/>
  <c r="X776" i="1" s="1"/>
  <c r="CZ776" i="1"/>
  <c r="Y776" i="1" s="1"/>
  <c r="Q656" i="1"/>
  <c r="F676" i="1"/>
  <c r="Q694" i="1"/>
  <c r="AY561" i="1"/>
  <c r="F598" i="1"/>
  <c r="AW22" i="1"/>
  <c r="F247" i="1"/>
  <c r="CY283" i="1"/>
  <c r="X283" i="1" s="1"/>
  <c r="CZ283" i="1"/>
  <c r="Y283" i="1" s="1"/>
  <c r="BA99" i="8" s="1"/>
  <c r="L98" i="8" s="1"/>
  <c r="CF656" i="1"/>
  <c r="AW664" i="1"/>
  <c r="W18" i="1"/>
  <c r="F1020" i="1"/>
  <c r="CY661" i="1"/>
  <c r="X661" i="1" s="1"/>
  <c r="CZ661" i="1"/>
  <c r="Y661" i="1" s="1"/>
  <c r="DJ70" i="3"/>
  <c r="S112" i="1"/>
  <c r="AF664" i="1"/>
  <c r="AV22" i="1"/>
  <c r="F246" i="1"/>
  <c r="AP18" i="1"/>
  <c r="F1005" i="1"/>
  <c r="CY928" i="1"/>
  <c r="X928" i="1" s="1"/>
  <c r="AF936" i="1"/>
  <c r="CZ928" i="1"/>
  <c r="Y928" i="1" s="1"/>
  <c r="CY443" i="1"/>
  <c r="X443" i="1" s="1"/>
  <c r="CZ443" i="1"/>
  <c r="Y443" i="1" s="1"/>
  <c r="CP75" i="1"/>
  <c r="O75" i="1" s="1"/>
  <c r="GM75" i="1" s="1"/>
  <c r="GN75" i="1" s="1"/>
  <c r="CP443" i="1"/>
  <c r="O443" i="1" s="1"/>
  <c r="CY113" i="1"/>
  <c r="X113" i="1" s="1"/>
  <c r="CZ113" i="1"/>
  <c r="Y113" i="1" s="1"/>
  <c r="W922" i="1"/>
  <c r="F990" i="1"/>
  <c r="CY355" i="1"/>
  <c r="X355" i="1" s="1"/>
  <c r="CZ355" i="1"/>
  <c r="Y355" i="1" s="1"/>
  <c r="F897" i="1"/>
  <c r="AX726" i="1"/>
  <c r="U926" i="1"/>
  <c r="U966" i="1"/>
  <c r="F958" i="1"/>
  <c r="G147" i="12" s="1"/>
  <c r="V922" i="1"/>
  <c r="F989" i="1"/>
  <c r="F667" i="1"/>
  <c r="P694" i="1"/>
  <c r="P656" i="1"/>
  <c r="I108" i="12" l="1"/>
  <c r="BW108" i="12"/>
  <c r="BX108" i="12" s="1"/>
  <c r="BT108" i="12"/>
  <c r="G252" i="12"/>
  <c r="K42" i="12"/>
  <c r="GM113" i="1"/>
  <c r="GO113" i="1" s="1"/>
  <c r="K100" i="10"/>
  <c r="AN100" i="10"/>
  <c r="GM281" i="1"/>
  <c r="GP281" i="1" s="1"/>
  <c r="AZ81" i="8"/>
  <c r="L116" i="8" s="1"/>
  <c r="L125" i="8" s="1"/>
  <c r="C38" i="11"/>
  <c r="L403" i="9"/>
  <c r="L202" i="9"/>
  <c r="GM358" i="1"/>
  <c r="GN358" i="1" s="1"/>
  <c r="BW90" i="12"/>
  <c r="BT90" i="12"/>
  <c r="I90" i="12"/>
  <c r="BX90" i="12"/>
  <c r="L60" i="8"/>
  <c r="I81" i="12"/>
  <c r="BW81" i="12"/>
  <c r="BX81" i="12" s="1"/>
  <c r="BT81" i="12"/>
  <c r="AN99" i="12"/>
  <c r="K99" i="12"/>
  <c r="AK936" i="1"/>
  <c r="AZ63" i="12"/>
  <c r="AN90" i="8"/>
  <c r="K90" i="8"/>
  <c r="K72" i="10"/>
  <c r="AN72" i="10"/>
  <c r="L332" i="9"/>
  <c r="L315" i="9" s="1"/>
  <c r="L386" i="9" s="1"/>
  <c r="L221" i="9"/>
  <c r="L178" i="9"/>
  <c r="L61" i="10"/>
  <c r="L204" i="10"/>
  <c r="AN71" i="8"/>
  <c r="K71" i="8"/>
  <c r="AK664" i="1"/>
  <c r="AZ91" i="10"/>
  <c r="AL936" i="1"/>
  <c r="Y936" i="1" s="1"/>
  <c r="BA63" i="12"/>
  <c r="F19" i="2"/>
  <c r="C42" i="10"/>
  <c r="K81" i="10"/>
  <c r="AN81" i="10"/>
  <c r="AL664" i="1"/>
  <c r="BA91" i="10"/>
  <c r="L204" i="8"/>
  <c r="L117" i="8"/>
  <c r="L224" i="8"/>
  <c r="L61" i="8"/>
  <c r="GM283" i="1"/>
  <c r="GP283" i="1" s="1"/>
  <c r="AZ99" i="8"/>
  <c r="L97" i="8" s="1"/>
  <c r="E21" i="2"/>
  <c r="C41" i="12"/>
  <c r="BT72" i="12"/>
  <c r="I72" i="12"/>
  <c r="BW72" i="12"/>
  <c r="BX72" i="12" s="1"/>
  <c r="I117" i="12"/>
  <c r="BW117" i="12"/>
  <c r="BX117" i="12" s="1"/>
  <c r="BT117" i="12"/>
  <c r="L222" i="9"/>
  <c r="L404" i="9"/>
  <c r="L333" i="9"/>
  <c r="L179" i="9"/>
  <c r="G234" i="10"/>
  <c r="K41" i="10"/>
  <c r="GM487" i="1"/>
  <c r="GN487" i="1" s="1"/>
  <c r="GM353" i="1"/>
  <c r="GN353" i="1" s="1"/>
  <c r="GM36" i="1"/>
  <c r="GO36" i="1" s="1"/>
  <c r="GM403" i="1"/>
  <c r="GO403" i="1" s="1"/>
  <c r="GM280" i="1"/>
  <c r="GP280" i="1" s="1"/>
  <c r="GM355" i="1"/>
  <c r="GN355" i="1" s="1"/>
  <c r="GM398" i="1"/>
  <c r="GN398" i="1" s="1"/>
  <c r="GM361" i="1"/>
  <c r="GO361" i="1" s="1"/>
  <c r="GM443" i="1"/>
  <c r="GO443" i="1" s="1"/>
  <c r="GM771" i="1"/>
  <c r="GN771" i="1" s="1"/>
  <c r="GM662" i="1"/>
  <c r="GP662" i="1" s="1"/>
  <c r="GM772" i="1"/>
  <c r="GN772" i="1" s="1"/>
  <c r="GM442" i="1"/>
  <c r="GN442" i="1" s="1"/>
  <c r="GM38" i="1"/>
  <c r="GO38" i="1" s="1"/>
  <c r="GM34" i="1"/>
  <c r="GO34" i="1" s="1"/>
  <c r="GM116" i="1"/>
  <c r="GO116" i="1" s="1"/>
  <c r="AL490" i="1"/>
  <c r="Y490" i="1" s="1"/>
  <c r="AL656" i="1"/>
  <c r="Y664" i="1"/>
  <c r="X664" i="1"/>
  <c r="AK656" i="1"/>
  <c r="AK285" i="1"/>
  <c r="Q926" i="1"/>
  <c r="Q966" i="1"/>
  <c r="F948" i="1"/>
  <c r="CE277" i="1"/>
  <c r="AV285" i="1"/>
  <c r="AW490" i="1"/>
  <c r="CF483" i="1"/>
  <c r="U273" i="1"/>
  <c r="F337" i="1"/>
  <c r="U996" i="1"/>
  <c r="AK490" i="1"/>
  <c r="AL285" i="1"/>
  <c r="AR561" i="1"/>
  <c r="F618" i="1"/>
  <c r="F493" i="1"/>
  <c r="P483" i="1"/>
  <c r="P620" i="1"/>
  <c r="Q483" i="1"/>
  <c r="F502" i="1"/>
  <c r="Q620" i="1"/>
  <c r="GM776" i="1"/>
  <c r="GO776" i="1" s="1"/>
  <c r="F288" i="1"/>
  <c r="P277" i="1"/>
  <c r="P315" i="1"/>
  <c r="GM486" i="1"/>
  <c r="AF483" i="1"/>
  <c r="S490" i="1"/>
  <c r="AX18" i="1"/>
  <c r="F1003" i="1"/>
  <c r="CH483" i="1"/>
  <c r="AY490" i="1"/>
  <c r="AB483" i="1"/>
  <c r="O490" i="1"/>
  <c r="CY112" i="1"/>
  <c r="X112" i="1" s="1"/>
  <c r="CZ112" i="1"/>
  <c r="Y112" i="1" s="1"/>
  <c r="F504" i="1"/>
  <c r="R483" i="1"/>
  <c r="R620" i="1"/>
  <c r="F708" i="1"/>
  <c r="R652" i="1"/>
  <c r="AZ18" i="1"/>
  <c r="F1007" i="1"/>
  <c r="CE483" i="1"/>
  <c r="AV490" i="1"/>
  <c r="AS561" i="1"/>
  <c r="F607" i="1"/>
  <c r="R277" i="1"/>
  <c r="R315" i="1"/>
  <c r="F299" i="1"/>
  <c r="AY656" i="1"/>
  <c r="AY694" i="1"/>
  <c r="F672" i="1"/>
  <c r="CH936" i="1"/>
  <c r="CE936" i="1"/>
  <c r="CF936" i="1"/>
  <c r="AC926" i="1"/>
  <c r="P936" i="1"/>
  <c r="AT18" i="1"/>
  <c r="F1014" i="1"/>
  <c r="S664" i="1"/>
  <c r="AF656" i="1"/>
  <c r="S936" i="1"/>
  <c r="AF926" i="1"/>
  <c r="GM928" i="1"/>
  <c r="AB936" i="1"/>
  <c r="R926" i="1"/>
  <c r="R966" i="1"/>
  <c r="F950" i="1"/>
  <c r="CP112" i="1"/>
  <c r="O112" i="1" s="1"/>
  <c r="GM446" i="1"/>
  <c r="GO446" i="1" s="1"/>
  <c r="O664" i="1"/>
  <c r="AB656" i="1"/>
  <c r="F988" i="1"/>
  <c r="U922" i="1"/>
  <c r="AB285" i="1"/>
  <c r="Q277" i="1"/>
  <c r="F297" i="1"/>
  <c r="Q315" i="1"/>
  <c r="AK926" i="1"/>
  <c r="X936" i="1"/>
  <c r="AV656" i="1"/>
  <c r="F669" i="1"/>
  <c r="AV694" i="1"/>
  <c r="P652" i="1"/>
  <c r="F697" i="1"/>
  <c r="GM773" i="1"/>
  <c r="GO773" i="1" s="1"/>
  <c r="GM279" i="1"/>
  <c r="GM661" i="1"/>
  <c r="AL926" i="1"/>
  <c r="Q652" i="1"/>
  <c r="F706" i="1"/>
  <c r="CH277" i="1"/>
  <c r="AY285" i="1"/>
  <c r="F670" i="1"/>
  <c r="AW694" i="1"/>
  <c r="AW656" i="1"/>
  <c r="AF277" i="1"/>
  <c r="S285" i="1"/>
  <c r="CF277" i="1"/>
  <c r="AW285" i="1"/>
  <c r="I81" i="10" l="1"/>
  <c r="BT81" i="10"/>
  <c r="BW81" i="10"/>
  <c r="BX81" i="10" s="1"/>
  <c r="K180" i="9"/>
  <c r="I180" i="9" s="1"/>
  <c r="AN180" i="9"/>
  <c r="K41" i="12"/>
  <c r="G251" i="12"/>
  <c r="L230" i="9"/>
  <c r="AN99" i="8"/>
  <c r="K99" i="8"/>
  <c r="L62" i="12"/>
  <c r="L242" i="12"/>
  <c r="L222" i="12"/>
  <c r="L135" i="12"/>
  <c r="L203" i="8"/>
  <c r="I72" i="10"/>
  <c r="BW72" i="10"/>
  <c r="BX72" i="10" s="1"/>
  <c r="BT72" i="10"/>
  <c r="K41" i="8"/>
  <c r="G233" i="8"/>
  <c r="L224" i="10"/>
  <c r="L89" i="10"/>
  <c r="BW90" i="8"/>
  <c r="BX90" i="8" s="1"/>
  <c r="BT90" i="8"/>
  <c r="I90" i="8"/>
  <c r="AN62" i="8"/>
  <c r="K62" i="8"/>
  <c r="BW100" i="10"/>
  <c r="BX100" i="10" s="1"/>
  <c r="BT100" i="10"/>
  <c r="I100" i="10"/>
  <c r="L223" i="8"/>
  <c r="L79" i="8"/>
  <c r="BX71" i="8"/>
  <c r="BW71" i="8"/>
  <c r="BT71" i="8"/>
  <c r="I71" i="8"/>
  <c r="L241" i="12"/>
  <c r="L221" i="12"/>
  <c r="L61" i="12"/>
  <c r="L134" i="12"/>
  <c r="L143" i="12" s="1"/>
  <c r="L187" i="10"/>
  <c r="I99" i="12"/>
  <c r="BW99" i="12"/>
  <c r="BX99" i="12" s="1"/>
  <c r="BT99" i="12"/>
  <c r="L117" i="10"/>
  <c r="L126" i="10" s="1"/>
  <c r="L90" i="10"/>
  <c r="L205" i="10"/>
  <c r="L181" i="10" s="1"/>
  <c r="L118" i="10"/>
  <c r="L225" i="10"/>
  <c r="K63" i="10"/>
  <c r="AN63" i="10"/>
  <c r="AN204" i="9"/>
  <c r="K204" i="9"/>
  <c r="I204" i="9" s="1"/>
  <c r="AL483" i="1"/>
  <c r="GM112" i="1"/>
  <c r="GN112" i="1" s="1"/>
  <c r="GP661" i="1"/>
  <c r="CD664" i="1" s="1"/>
  <c r="CA664" i="1"/>
  <c r="GP928" i="1"/>
  <c r="CD936" i="1" s="1"/>
  <c r="CA936" i="1"/>
  <c r="AB277" i="1"/>
  <c r="O285" i="1"/>
  <c r="AY652" i="1"/>
  <c r="F702" i="1"/>
  <c r="AW483" i="1"/>
  <c r="F496" i="1"/>
  <c r="AW620" i="1"/>
  <c r="R347" i="1"/>
  <c r="F634" i="1"/>
  <c r="P347" i="1"/>
  <c r="F623" i="1"/>
  <c r="AV277" i="1"/>
  <c r="AV315" i="1"/>
  <c r="F290" i="1"/>
  <c r="S926" i="1"/>
  <c r="S966" i="1"/>
  <c r="F951" i="1"/>
  <c r="AW652" i="1"/>
  <c r="F700" i="1"/>
  <c r="F300" i="1"/>
  <c r="S277" i="1"/>
  <c r="S315" i="1"/>
  <c r="F679" i="1"/>
  <c r="S656" i="1"/>
  <c r="S694" i="1"/>
  <c r="R273" i="1"/>
  <c r="F329" i="1"/>
  <c r="R996" i="1"/>
  <c r="S483" i="1"/>
  <c r="F505" i="1"/>
  <c r="S620" i="1"/>
  <c r="Q922" i="1"/>
  <c r="F978" i="1"/>
  <c r="GN486" i="1"/>
  <c r="CB490" i="1" s="1"/>
  <c r="CA490" i="1"/>
  <c r="O656" i="1"/>
  <c r="O694" i="1"/>
  <c r="F666" i="1"/>
  <c r="P926" i="1"/>
  <c r="P966" i="1"/>
  <c r="P996" i="1" s="1"/>
  <c r="F939" i="1"/>
  <c r="F517" i="1"/>
  <c r="Y483" i="1"/>
  <c r="Y620" i="1"/>
  <c r="P273" i="1"/>
  <c r="F318" i="1"/>
  <c r="AL277" i="1"/>
  <c r="Y285" i="1"/>
  <c r="X285" i="1"/>
  <c r="AK277" i="1"/>
  <c r="F495" i="1"/>
  <c r="AV483" i="1"/>
  <c r="AV620" i="1"/>
  <c r="AK483" i="1"/>
  <c r="X490" i="1"/>
  <c r="GP279" i="1"/>
  <c r="CD285" i="1" s="1"/>
  <c r="CA285" i="1"/>
  <c r="AV652" i="1"/>
  <c r="F699" i="1"/>
  <c r="AY315" i="1"/>
  <c r="F293" i="1"/>
  <c r="AY277" i="1"/>
  <c r="X926" i="1"/>
  <c r="F962" i="1"/>
  <c r="X966" i="1"/>
  <c r="R922" i="1"/>
  <c r="F980" i="1"/>
  <c r="CF926" i="1"/>
  <c r="AW936" i="1"/>
  <c r="F492" i="1"/>
  <c r="O483" i="1"/>
  <c r="O620" i="1"/>
  <c r="U18" i="1"/>
  <c r="F1018" i="1"/>
  <c r="X656" i="1"/>
  <c r="X694" i="1"/>
  <c r="F690" i="1"/>
  <c r="AW315" i="1"/>
  <c r="F291" i="1"/>
  <c r="AW277" i="1"/>
  <c r="Y926" i="1"/>
  <c r="Y966" i="1"/>
  <c r="F963" i="1"/>
  <c r="Q273" i="1"/>
  <c r="F327" i="1"/>
  <c r="Q996" i="1"/>
  <c r="CE926" i="1"/>
  <c r="AV936" i="1"/>
  <c r="F691" i="1"/>
  <c r="Y656" i="1"/>
  <c r="Y694" i="1"/>
  <c r="AB926" i="1"/>
  <c r="O936" i="1"/>
  <c r="AY936" i="1"/>
  <c r="CH926" i="1"/>
  <c r="F498" i="1"/>
  <c r="AY483" i="1"/>
  <c r="AY620" i="1"/>
  <c r="Q347" i="1"/>
  <c r="F632" i="1"/>
  <c r="L207" i="10" l="1"/>
  <c r="L230" i="10"/>
  <c r="AN63" i="12"/>
  <c r="K63" i="12"/>
  <c r="L198" i="12"/>
  <c r="L204" i="12"/>
  <c r="I62" i="8"/>
  <c r="BW62" i="8"/>
  <c r="BX62" i="8" s="1"/>
  <c r="BT62" i="8"/>
  <c r="L186" i="8"/>
  <c r="L180" i="8"/>
  <c r="I63" i="10"/>
  <c r="BT63" i="10"/>
  <c r="BW63" i="10"/>
  <c r="BX63" i="10" s="1"/>
  <c r="K91" i="10"/>
  <c r="AN91" i="10"/>
  <c r="AN81" i="8"/>
  <c r="K81" i="8"/>
  <c r="BW99" i="8"/>
  <c r="BX99" i="8" s="1"/>
  <c r="BT99" i="8"/>
  <c r="I99" i="8"/>
  <c r="F516" i="1"/>
  <c r="X483" i="1"/>
  <c r="X620" i="1"/>
  <c r="Y347" i="1"/>
  <c r="F647" i="1"/>
  <c r="S347" i="1"/>
  <c r="F635" i="1"/>
  <c r="J18" i="2" s="1"/>
  <c r="AW347" i="1"/>
  <c r="F626" i="1"/>
  <c r="AV347" i="1"/>
  <c r="F625" i="1"/>
  <c r="AV926" i="1"/>
  <c r="AV966" i="1"/>
  <c r="F941" i="1"/>
  <c r="X652" i="1"/>
  <c r="F720" i="1"/>
  <c r="X922" i="1"/>
  <c r="F992" i="1"/>
  <c r="P922" i="1"/>
  <c r="F969" i="1"/>
  <c r="R18" i="1"/>
  <c r="F1010" i="1"/>
  <c r="S922" i="1"/>
  <c r="F981" i="1"/>
  <c r="J21" i="2" s="1"/>
  <c r="Y652" i="1"/>
  <c r="F721" i="1"/>
  <c r="AY347" i="1"/>
  <c r="F628" i="1"/>
  <c r="X277" i="1"/>
  <c r="X315" i="1"/>
  <c r="F311" i="1"/>
  <c r="O277" i="1"/>
  <c r="O315" i="1"/>
  <c r="F287" i="1"/>
  <c r="AW273" i="1"/>
  <c r="F321" i="1"/>
  <c r="Q18" i="1"/>
  <c r="F1008" i="1"/>
  <c r="O347" i="1"/>
  <c r="F622" i="1"/>
  <c r="AY273" i="1"/>
  <c r="F323" i="1"/>
  <c r="F312" i="1"/>
  <c r="Y315" i="1"/>
  <c r="Y277" i="1"/>
  <c r="F696" i="1"/>
  <c r="O652" i="1"/>
  <c r="S652" i="1"/>
  <c r="F709" i="1"/>
  <c r="J19" i="2" s="1"/>
  <c r="AV273" i="1"/>
  <c r="F320" i="1"/>
  <c r="CD277" i="1"/>
  <c r="AU285" i="1"/>
  <c r="AR936" i="1"/>
  <c r="CA926" i="1"/>
  <c r="Y922" i="1"/>
  <c r="F993" i="1"/>
  <c r="P18" i="1"/>
  <c r="F999" i="1"/>
  <c r="CA483" i="1"/>
  <c r="AR490" i="1"/>
  <c r="CD926" i="1"/>
  <c r="AU936" i="1"/>
  <c r="AY926" i="1"/>
  <c r="F944" i="1"/>
  <c r="AY966" i="1"/>
  <c r="O926" i="1"/>
  <c r="O966" i="1"/>
  <c r="F938" i="1"/>
  <c r="AW926" i="1"/>
  <c r="F942" i="1"/>
  <c r="AW966" i="1"/>
  <c r="AW996" i="1" s="1"/>
  <c r="AR285" i="1"/>
  <c r="CA277" i="1"/>
  <c r="CB483" i="1"/>
  <c r="AS490" i="1"/>
  <c r="S273" i="1"/>
  <c r="F330" i="1"/>
  <c r="J17" i="2" s="1"/>
  <c r="S996" i="1"/>
  <c r="AR664" i="1"/>
  <c r="CA656" i="1"/>
  <c r="AU664" i="1"/>
  <c r="CD656" i="1"/>
  <c r="L206" i="8" l="1"/>
  <c r="L229" i="8"/>
  <c r="BW81" i="8"/>
  <c r="BX81" i="8" s="1"/>
  <c r="BT81" i="8"/>
  <c r="I81" i="8"/>
  <c r="L247" i="12"/>
  <c r="L224" i="12"/>
  <c r="I91" i="10"/>
  <c r="BT91" i="10"/>
  <c r="BW91" i="10"/>
  <c r="BX91" i="10"/>
  <c r="BW63" i="12"/>
  <c r="BX63" i="12" s="1"/>
  <c r="BT63" i="12"/>
  <c r="I63" i="12"/>
  <c r="O922" i="1"/>
  <c r="F968" i="1"/>
  <c r="AW18" i="1"/>
  <c r="F1002" i="1"/>
  <c r="Y273" i="1"/>
  <c r="F342" i="1"/>
  <c r="Y996" i="1"/>
  <c r="AR966" i="1"/>
  <c r="AR926" i="1"/>
  <c r="F964" i="1"/>
  <c r="O273" i="1"/>
  <c r="F317" i="1"/>
  <c r="O996" i="1"/>
  <c r="AY922" i="1"/>
  <c r="F974" i="1"/>
  <c r="AU277" i="1"/>
  <c r="AU315" i="1"/>
  <c r="F304" i="1"/>
  <c r="AY996" i="1"/>
  <c r="AV922" i="1"/>
  <c r="F971" i="1"/>
  <c r="AS483" i="1"/>
  <c r="F507" i="1"/>
  <c r="AS620" i="1"/>
  <c r="F955" i="1"/>
  <c r="AU966" i="1"/>
  <c r="AU926" i="1"/>
  <c r="X273" i="1"/>
  <c r="F341" i="1"/>
  <c r="X996" i="1"/>
  <c r="AV996" i="1"/>
  <c r="AR277" i="1"/>
  <c r="F313" i="1"/>
  <c r="AR315" i="1"/>
  <c r="AR483" i="1"/>
  <c r="F518" i="1"/>
  <c r="AR620" i="1"/>
  <c r="S18" i="1"/>
  <c r="F1011" i="1"/>
  <c r="AW922" i="1"/>
  <c r="F972" i="1"/>
  <c r="X347" i="1"/>
  <c r="F646" i="1"/>
  <c r="AU694" i="1"/>
  <c r="AU656" i="1"/>
  <c r="F683" i="1"/>
  <c r="AR694" i="1"/>
  <c r="AR656" i="1"/>
  <c r="F692" i="1"/>
  <c r="AS347" i="1" l="1"/>
  <c r="F637" i="1"/>
  <c r="AS996" i="1"/>
  <c r="F722" i="1"/>
  <c r="AR652" i="1"/>
  <c r="AR273" i="1"/>
  <c r="F343" i="1"/>
  <c r="AR996" i="1"/>
  <c r="AR922" i="1"/>
  <c r="F994" i="1"/>
  <c r="Y18" i="1"/>
  <c r="F1023" i="1"/>
  <c r="AR347" i="1"/>
  <c r="F648" i="1"/>
  <c r="AV18" i="1"/>
  <c r="F1001" i="1"/>
  <c r="AU273" i="1"/>
  <c r="F334" i="1"/>
  <c r="AU996" i="1"/>
  <c r="F713" i="1"/>
  <c r="AU652" i="1"/>
  <c r="X18" i="1"/>
  <c r="F1022" i="1"/>
  <c r="AY18" i="1"/>
  <c r="F1004" i="1"/>
  <c r="AU922" i="1"/>
  <c r="F985" i="1"/>
  <c r="O18" i="1"/>
  <c r="F998" i="1"/>
  <c r="H19" i="2" l="1"/>
  <c r="I19" i="2" s="1"/>
  <c r="N19" i="2" s="1"/>
  <c r="C44" i="10"/>
  <c r="C38" i="10" s="1"/>
  <c r="E18" i="2"/>
  <c r="I18" i="2" s="1"/>
  <c r="N18" i="2" s="1"/>
  <c r="C38" i="9"/>
  <c r="H17" i="2"/>
  <c r="I17" i="2" s="1"/>
  <c r="N17" i="2" s="1"/>
  <c r="C44" i="8"/>
  <c r="C38" i="8" s="1"/>
  <c r="H21" i="2"/>
  <c r="I21" i="2" s="1"/>
  <c r="N21" i="2" s="1"/>
  <c r="C44" i="12"/>
  <c r="C38" i="12" s="1"/>
  <c r="AR18" i="1"/>
  <c r="F1024" i="1"/>
  <c r="AU18" i="1"/>
  <c r="F1015" i="1"/>
  <c r="AS18" i="1"/>
  <c r="F1013" i="1"/>
</calcChain>
</file>

<file path=xl/sharedStrings.xml><?xml version="1.0" encoding="utf-8"?>
<sst xmlns="http://schemas.openxmlformats.org/spreadsheetml/2006/main" count="17094" uniqueCount="846">
  <si>
    <t>Smeta.RU  (495) 974-1589</t>
  </si>
  <si>
    <t>_PS_</t>
  </si>
  <si>
    <t>Smeta.RU</t>
  </si>
  <si>
    <t/>
  </si>
  <si>
    <t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</si>
  <si>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</si>
  <si>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</si>
  <si>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</si>
  <si>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</si>
  <si>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</si>
  <si>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</si>
  <si>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</si>
  <si>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</si>
  <si>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</si>
  <si>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ВЛИ-0,4 кВ</t>
  </si>
  <si>
    <t>Новый раздел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</si>
  <si>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</si>
  <si>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</si>
  <si>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</si>
  <si>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</si>
  <si>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</si>
  <si>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</si>
  <si>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</si>
  <si>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</si>
  <si>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</si>
  <si>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</si>
  <si>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</si>
  <si>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</si>
  <si>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</si>
  <si>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</si>
  <si>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</si>
  <si>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</si>
  <si>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</si>
  <si>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</si>
  <si>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</si>
  <si>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</si>
  <si>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</si>
  <si>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</si>
  <si>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</si>
  <si>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</si>
  <si>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</si>
  <si>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</si>
  <si>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</si>
  <si>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</si>
  <si>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</si>
  <si>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ГЭСНм-2022 доп.16, м08-02-409-09, приказ Минстроя России от 12.11.2025 г. № 696/пр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</si>
  <si>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</si>
  <si>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</si>
  <si>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</si>
  <si>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</si>
  <si>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</si>
  <si>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</si>
  <si>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</si>
  <si>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</si>
  <si>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</si>
  <si>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</si>
  <si>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ГЭСНм-2022 доп.9, м08-02-412-05, приказ Минстроя России от 16.02.2024 г. № 102/пр</t>
  </si>
  <si>
    <t>м08-02-144-05</t>
  </si>
  <si>
    <t>Присоединение к зажимам жил проводов или кабелей сечением: до 70 мм2</t>
  </si>
  <si>
    <t>100 ШТ</t>
  </si>
  <si>
    <t>ГЭСНм-2022, м08-02-144-05,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</si>
  <si>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</si>
  <si>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</si>
  <si>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</si>
  <si>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</si>
  <si>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</si>
  <si>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</si>
  <si>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</si>
  <si>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</si>
  <si>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</si>
  <si>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</si>
  <si>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</si>
  <si>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</si>
  <si>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</si>
  <si>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</si>
  <si>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</si>
  <si>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</si>
  <si>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</si>
  <si>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</si>
  <si>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</si>
  <si>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</si>
  <si>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</si>
  <si>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</si>
  <si>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</si>
  <si>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</si>
  <si>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</si>
  <si>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</si>
  <si>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</si>
  <si>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</si>
  <si>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</si>
  <si>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</si>
  <si>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</si>
  <si>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</si>
  <si>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</si>
  <si>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</si>
  <si>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</si>
  <si>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</si>
  <si>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</si>
  <si>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</si>
  <si>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</si>
  <si>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</si>
  <si>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</si>
  <si>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</si>
  <si>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</si>
  <si>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</si>
  <si>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</si>
  <si>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</si>
  <si>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</si>
  <si>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</si>
  <si>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</si>
  <si>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</si>
  <si>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</si>
  <si>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</si>
  <si>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</si>
  <si>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</si>
  <si>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 оборудования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</si>
  <si>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</si>
  <si>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</si>
  <si>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</si>
  <si>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</si>
  <si>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Заземление  ВЛИ-0,4 кВ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</si>
  <si>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</si>
  <si>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</si>
  <si>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</si>
  <si>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</si>
  <si>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</si>
  <si>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</si>
  <si>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</si>
  <si>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</si>
  <si>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</si>
  <si>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</si>
  <si>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</si>
  <si>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</si>
  <si>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</si>
  <si>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</si>
  <si>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</si>
  <si>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</si>
  <si>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</si>
  <si>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</si>
  <si>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</si>
  <si>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ФСБЦ-2022, 08.3.08.02-0058,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</si>
  <si>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</si>
  <si>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</si>
  <si>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</si>
  <si>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</si>
  <si>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</si>
  <si>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</si>
  <si>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</si>
  <si>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</si>
  <si>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</si>
  <si>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Оборудование</t>
  </si>
  <si>
    <t>ТЦ_62.1.05.02_69_6950217203_03.07.2026_02_8.1</t>
  </si>
  <si>
    <t>Ограничитель перенапряжения ОР-600/28</t>
  </si>
  <si>
    <t>Оборудование, отсутствующее в СНБ</t>
  </si>
  <si>
    <t>Оборуд. КА</t>
  </si>
  <si>
    <t>Материалы</t>
  </si>
  <si>
    <t>ТЦ_05.1.02.07_69_6950217203_03.07.2026_02_1.1</t>
  </si>
  <si>
    <t>Стойка ж/б СВ 95-3-Ат</t>
  </si>
  <si>
    <t>Материалы, отсутствующие в СНБ (Строительные)</t>
  </si>
  <si>
    <t>МР КА Строительные</t>
  </si>
  <si>
    <t>ТЦ_05.1.02.07_69_6950217203_03.07.2026_02_12.1</t>
  </si>
  <si>
    <t>Стойка ж/б СВ 110-5-Ат</t>
  </si>
  <si>
    <t>ТЦ_21.2.01.01_69_6950217203_03.07.2026_02_3.1</t>
  </si>
  <si>
    <t>Провод СИП-2 3х70+1х95</t>
  </si>
  <si>
    <t>м</t>
  </si>
  <si>
    <t>ТЦ_21.2.01.01_69_6950217203_03.07.2026_02_11.1</t>
  </si>
  <si>
    <t>Провод СИП-4 4х16</t>
  </si>
  <si>
    <t>ТЦ_20.1.02.23_69_6950217203_03.07.2026_02_4.1</t>
  </si>
  <si>
    <t>Стяжка Х89</t>
  </si>
  <si>
    <t>ТЦ_59.1.25.03_69_6950217203_03.07.2026_02_13.1</t>
  </si>
  <si>
    <t>Зажим анкерный (СИП) РА 2000</t>
  </si>
  <si>
    <t>ТЦ_59.1.25.03_69_6950217203_03.07.2026_02_15.1</t>
  </si>
  <si>
    <t>Кронштейн анкерный СА-2000</t>
  </si>
  <si>
    <t>ТЦ_20.1.02.23_69_6950217203_03.07.2026_02_5.1</t>
  </si>
  <si>
    <t>Комплект промежуточной подвески ЕS 1500E</t>
  </si>
  <si>
    <t>ТЦ_59.1.25.03_69_6950217203_03.07.2026_02_16.1</t>
  </si>
  <si>
    <t>Наконечник кабельный  ТА 70</t>
  </si>
  <si>
    <t>ТЦ_59.1.25.03_69_6950217203_03.07.2026_02_18.1</t>
  </si>
  <si>
    <t>Наконечник кабельный  ТА 95</t>
  </si>
  <si>
    <t>ТЦ_25.2.01.02_69_6950217203_03.07.2026_02_2.1</t>
  </si>
  <si>
    <t>Бугель NB20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</si>
  <si>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</si>
  <si>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</si>
  <si>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</si>
  <si>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ТЦ_20.1.02.23_69_6950217203_03.07.2026_02_9.1</t>
  </si>
  <si>
    <t>Металлическая лента F207</t>
  </si>
  <si>
    <t>ТЦ_20.1.02.23_69_6950217203_03.07.2026_02_7.1</t>
  </si>
  <si>
    <t>Хомут стяжной (СИП) Е778</t>
  </si>
  <si>
    <t>ТЦ_59.1.25.03_69_6950217203_03.07.2026_02_19.1</t>
  </si>
  <si>
    <t>Прокалывающий ответильный зажим ОР-95</t>
  </si>
  <si>
    <t>ТЦ_59.1.25.03_69_6950217203_03.07.2026_02_20.1</t>
  </si>
  <si>
    <t>Прокалывающий ответильный зажим ОР-71</t>
  </si>
  <si>
    <t>ТЦ_59.1.25.03_69_6950217203_03.07.2026_02_21.1</t>
  </si>
  <si>
    <t>Зажим ПС-2-1</t>
  </si>
  <si>
    <t>24.3.01.02-0015</t>
  </si>
  <si>
    <t>Трубы гибкие гофрированные, легкие, из самозатухающего ПВХ, без протяжки, номинальный диаметр 40 мм</t>
  </si>
  <si>
    <t>ФСБЦ-2022, 24.3.01.02-0015, приказ Минстроя России от 18.05.2022 г. № 378/пр</t>
  </si>
  <si>
    <t>ТЦ_25.2.01.02_69_6950217203_03.07.2026_02_10.1</t>
  </si>
  <si>
    <t>Скрепа NС20</t>
  </si>
  <si>
    <t>ТЦ_20.1.02.23_69_6950217203_03.07.2026_02_6.1</t>
  </si>
  <si>
    <t>Зажим PC 481 (СМСС-ВК)</t>
  </si>
  <si>
    <t>09-01-01</t>
  </si>
  <si>
    <t>Пусконаладочные работы  ВЛИ-0,4 кВ</t>
  </si>
  <si>
    <t>1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</si>
  <si>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</si>
  <si>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</si>
  <si>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</si>
  <si>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</si>
  <si>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</si>
  <si>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</si>
  <si>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</si>
  <si>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</si>
  <si>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2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</si>
  <si>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</si>
  <si>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</si>
  <si>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</si>
  <si>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</si>
  <si>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3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</si>
  <si>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</si>
  <si>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</si>
  <si>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</si>
  <si>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</si>
  <si>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4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</si>
  <si>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</si>
  <si>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</si>
  <si>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</si>
  <si>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5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</si>
  <si>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</si>
  <si>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</si>
  <si>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</si>
  <si>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02-01-02</t>
  </si>
  <si>
    <t>Строительство ВЛЗ-10 кВ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</si>
  <si>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</si>
  <si>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</si>
  <si>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</si>
  <si>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</si>
  <si>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</si>
  <si>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</si>
  <si>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</si>
  <si>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33-04-011-06</t>
  </si>
  <si>
    <t>Подвеска проводов ВЛ 10 кВ на переходах через препятствия: автомобильные дороги 1 и 2 категории (26,95 м)</t>
  </si>
  <si>
    <t>переход</t>
  </si>
  <si>
    <t>ГЭСН-2022, 33-04-011-06, приказ Минстроя России от 18.05.2022 г. № 378/пр</t>
  </si>
  <si>
    <t>м08-01-082-01</t>
  </si>
  <si>
    <t>Зажим наборный без кожуха(SEW20.3)</t>
  </si>
  <si>
    <t>ГЭСНм-2022, м08-01-082-01, приказ Минстроя России от 18.05.2022 г. № 378/пр</t>
  </si>
  <si>
    <t>Заземление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</si>
  <si>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</si>
  <si>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</si>
  <si>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</si>
  <si>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Заземление с РЛР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</si>
  <si>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</si>
  <si>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</si>
  <si>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</si>
  <si>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</si>
  <si>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</si>
  <si>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</si>
  <si>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</si>
  <si>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33-04-030-01</t>
  </si>
  <si>
    <t>Установка разрядников: с помощью механизмов(4 шт)</t>
  </si>
  <si>
    <t>ГЭСН-2022, 33-04-030-01, приказ Минстроя России от 18.05.2022 г. № 378/пр</t>
  </si>
  <si>
    <t>м08-01-081-1</t>
  </si>
  <si>
    <t>Прибор измерения и защиты, количество подключаемых концов: до 2 (ИКЗ)</t>
  </si>
  <si>
    <t>ГЭСНм-2022, м08-01-080-01, приказ Минстроя России от 18.05.2022 г. № 378/пр</t>
  </si>
  <si>
    <t>ТЦ_62.1.05.02_69_6950217203_03.07.2026_02_28.1</t>
  </si>
  <si>
    <t>Разрядник мультикамерный РМК-10 IV-УХЛ1</t>
  </si>
  <si>
    <t>ТЦ_05.1.02.07_69_6950217203_03.07.2026_02_17.1</t>
  </si>
  <si>
    <t>Разъединитель РЛР -10/400 УХЛ1</t>
  </si>
  <si>
    <t>ТЦ_89.1.62.01_69_6950217203_03.07.2026_02_14.1</t>
  </si>
  <si>
    <t>Индикатор короткого замыкания ИКЗ-В34 Л</t>
  </si>
  <si>
    <t>материалы</t>
  </si>
  <si>
    <t>ТЦ_21.2.01.01_69_6950217203_03.07.2026_02_32.1</t>
  </si>
  <si>
    <t>Провод СИП-3 1х70-20</t>
  </si>
  <si>
    <t>ТЦ_20.1.02.23_69_6950217203_03.07.2026_02_25.1</t>
  </si>
  <si>
    <t>Узел крепления У-52</t>
  </si>
  <si>
    <t>ТЦ_22.2.02.18_69_6950217203_03.07.2026_02_23.1</t>
  </si>
  <si>
    <t>Траверса ТМ-68</t>
  </si>
  <si>
    <t>ТЦ_22.2.02.18_69_6950217203_03.07.2026_02_22.1</t>
  </si>
  <si>
    <t>Траверса ТМ-63</t>
  </si>
  <si>
    <t>ТЦ_22.2.02.18_69_6950217203_03.07.2026_02_34.1</t>
  </si>
  <si>
    <t>Траверса ТМ-61</t>
  </si>
  <si>
    <t>ТЦ_22.2.02.18_69_6950217203_03.07.2026_02_29.1</t>
  </si>
  <si>
    <t>Траверса ТМ-2</t>
  </si>
  <si>
    <t>ТЦ_22.2.02.18_69_6950217203_03.07.2026_02_35.1</t>
  </si>
  <si>
    <t>Траверса ТМ-3</t>
  </si>
  <si>
    <t>ТЦ_05.1.02.07_69_6950217203_03.07.2026_02_24.1</t>
  </si>
  <si>
    <t>Хомут Х 51</t>
  </si>
  <si>
    <t>ТЦ_20.1.02.23_69_6950217203_03.07.2026_02_33.1</t>
  </si>
  <si>
    <t>Изоляторы ШФ 20 УО</t>
  </si>
  <si>
    <t>ТЦ_20.1.02.23_69_6950217203_03.07.2026_02_36.1</t>
  </si>
  <si>
    <t>Изоляторы ШФ 20 Г</t>
  </si>
  <si>
    <t>20.2.02.04-0006</t>
  </si>
  <si>
    <t>Колпачки полиэтиленовые К-6</t>
  </si>
  <si>
    <t>ФСБЦ-2022, 20.2.02.04-0006,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</si>
  <si>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</si>
  <si>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</si>
  <si>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</si>
  <si>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</si>
  <si>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</si>
  <si>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</si>
  <si>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ТЦ_59.1.25.03_69_6950217203_03.07.2026_02_37.1</t>
  </si>
  <si>
    <t>Зажим ПА-2-1</t>
  </si>
  <si>
    <t>ТЦ_59.1.25.03_69_6950217203_03.07.2026_02_38.1</t>
  </si>
  <si>
    <t>Изоляторы ПС 70Е</t>
  </si>
  <si>
    <t>ТЦ_20.1.02.23_69_6950217203_03.07.2026_02_27.1</t>
  </si>
  <si>
    <t>Серьги СР-7-16</t>
  </si>
  <si>
    <t>ТЦ_20.1.02.23_69_6950217203_03.07.2026_02_39.1</t>
  </si>
  <si>
    <t>Ушки У 1-7-16</t>
  </si>
  <si>
    <t>ТЦ_20.1.02.23_69_6950217203_03.07.2026_02_40.1</t>
  </si>
  <si>
    <t>Звено промежуточное ПРТ-7-1</t>
  </si>
  <si>
    <t>ТЦ_59.1.25.03_69_6950217203_03.07.2026_02_41.1</t>
  </si>
  <si>
    <t>Зажимы анкерные НБ-60/5,6-16С (НБ-2-6А)</t>
  </si>
  <si>
    <t>20.1.01.02-0039</t>
  </si>
  <si>
    <t>Зажимы аппаратные прессуемые А1А-70-2</t>
  </si>
  <si>
    <t>ФСБЦ-2022, 20.1.01.02-0039, приказ Минстроя России от 18.05.2022 г. № 378/пр</t>
  </si>
  <si>
    <t>ТЦ_59.1.25.03_69_6950217203_03.07.2026_02_42.1</t>
  </si>
  <si>
    <t>Зажимы временного заземления SEW20.3</t>
  </si>
  <si>
    <t>Оборудование ВЛ-10 кВ</t>
  </si>
  <si>
    <t>09-01-02</t>
  </si>
  <si>
    <t>Пусконаладочные работы  ВЛЗ-10 кВ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</si>
  <si>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</si>
  <si>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</si>
  <si>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</si>
  <si>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)*0,85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</si>
  <si>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</si>
  <si>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</si>
  <si>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</si>
  <si>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</si>
  <si>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</si>
  <si>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</si>
  <si>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02-01-03</t>
  </si>
  <si>
    <t>Строительство МТП-250/10/0,4 кВ</t>
  </si>
  <si>
    <t>Строительно-монтажные работы МТП-10/0,4 кВ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</si>
  <si>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</si>
  <si>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</si>
  <si>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</si>
  <si>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</si>
  <si>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</si>
  <si>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</si>
  <si>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м08-03-573-05</t>
  </si>
  <si>
    <t>Шкаф (пульт) управления навесной, высота, ширина и глубина: до 900х600х500 мм(шкаф РУНН)</t>
  </si>
  <si>
    <t>ГЭСНм-2022 доп.4, м08-03-573-05, приказ Минстроя России от 27.12.2022 г. № 1133/пр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</si>
  <si>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</si>
  <si>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</si>
  <si>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</si>
  <si>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ТЦ_89.1.62.05_77_7731379813_03.07.2026_02_26.1</t>
  </si>
  <si>
    <t>Мачтовая трансформаторная подстанция МТП -250-10/0,4 У1</t>
  </si>
  <si>
    <t>ТЦ_89.1.62.05_77_7731379813_03.07.2026_02_30.1</t>
  </si>
  <si>
    <t>Трансформатор ТМГ33-100/10-УХЛ1-Х2К2-10/0,4 кВ</t>
  </si>
  <si>
    <t>09-01-03</t>
  </si>
  <si>
    <t>Пусконаладочные работы МТП 250/10/0,4 кВ с ТМГ 100 кВа</t>
  </si>
  <si>
    <t>Пусконаладочные работы МТП 250/10/0,4 кВ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</si>
  <si>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</si>
  <si>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</si>
  <si>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</si>
  <si>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</si>
  <si>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</si>
  <si>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</si>
  <si>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</si>
  <si>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</si>
  <si>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испытание</t>
  </si>
  <si>
    <t>ГЭСНп-2022, п01-12-010-03,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</si>
  <si>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</si>
  <si>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</si>
  <si>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</si>
  <si>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6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</si>
  <si>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</si>
  <si>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</si>
  <si>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</si>
  <si>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7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</si>
  <si>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</si>
  <si>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</si>
  <si>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</si>
  <si>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</si>
  <si>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</si>
  <si>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</si>
  <si>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</si>
  <si>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</si>
  <si>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</si>
  <si>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</si>
  <si>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</si>
  <si>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</si>
  <si>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</si>
  <si>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</si>
  <si>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</si>
  <si>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</si>
  <si>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</si>
  <si>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</si>
  <si>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</si>
  <si>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</si>
  <si>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</si>
  <si>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</si>
  <si>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</si>
  <si>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</si>
  <si>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</si>
  <si>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</si>
  <si>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</si>
  <si>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</si>
  <si>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</si>
  <si>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</si>
  <si>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</si>
  <si>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</si>
  <si>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</si>
  <si>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</si>
  <si>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</si>
  <si>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</si>
  <si>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</si>
  <si>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</si>
  <si>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</si>
  <si>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</si>
  <si>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</si>
  <si>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</si>
  <si>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</si>
  <si>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</si>
  <si>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</si>
  <si>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</si>
  <si>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</si>
  <si>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</si>
  <si>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</si>
  <si>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</si>
  <si>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</si>
  <si>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</si>
  <si>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</si>
  <si>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</si>
  <si>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</si>
  <si>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</si>
  <si>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</si>
  <si>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</si>
  <si>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</si>
  <si>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</si>
  <si>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</si>
  <si>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</si>
  <si>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</si>
  <si>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</si>
  <si>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</si>
  <si>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</si>
  <si>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</si>
  <si>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</si>
  <si>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</si>
  <si>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</si>
  <si>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</si>
  <si>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</si>
  <si>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</si>
  <si>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</si>
  <si>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</si>
  <si>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 1 кв 26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</si>
  <si>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</si>
  <si>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</si>
  <si>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</si>
  <si>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</si>
  <si>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</si>
  <si>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</si>
  <si>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</si>
  <si>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</si>
  <si>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</si>
  <si>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</si>
  <si>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</si>
  <si>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</si>
  <si>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</si>
  <si>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</si>
  <si>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</si>
  <si>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</si>
  <si>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</si>
  <si>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</si>
  <si>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</si>
  <si>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</si>
  <si>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</si>
  <si>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</si>
  <si>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</si>
  <si>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</si>
  <si>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</si>
  <si>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</si>
  <si>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</si>
  <si>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</si>
  <si>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</si>
  <si>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</si>
  <si>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</si>
  <si>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</si>
  <si>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</si>
  <si>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</si>
  <si>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</si>
  <si>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кг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</si>
  <si>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</si>
  <si>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</si>
  <si>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</si>
  <si>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</si>
  <si>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</si>
  <si>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</si>
  <si>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</si>
  <si>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</si>
  <si>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</si>
  <si>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</si>
  <si>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</si>
  <si>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</si>
  <si>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</si>
  <si>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</si>
  <si>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</si>
  <si>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</si>
  <si>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</si>
  <si>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</si>
  <si>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</si>
  <si>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</si>
  <si>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</si>
  <si>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</si>
  <si>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</si>
  <si>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</si>
  <si>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</si>
  <si>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</si>
  <si>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</si>
  <si>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</si>
  <si>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</si>
  <si>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</si>
  <si>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</si>
  <si>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</si>
  <si>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</si>
  <si>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</si>
  <si>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</si>
  <si>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</si>
  <si>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</si>
  <si>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1-100-38</t>
  </si>
  <si>
    <t>Средний разряд работы 3,8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</si>
  <si>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</si>
  <si>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</si>
  <si>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</si>
  <si>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</si>
  <si>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ФСБЦ-2022, 01.7.07.20-0002, приказ Минстроя России от 18.05.2022 г. № 378/пр</t>
  </si>
  <si>
    <t>Тальк молотый, сорт I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</si>
  <si>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</si>
  <si>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</si>
  <si>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</si>
  <si>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20.2.01.05-0009</t>
  </si>
  <si>
    <t>ФСБЦ-2022 доп.11, 20.2.01.05-0009, приказ Минстроя России от 09.08.2024 г. № 524/пр</t>
  </si>
  <si>
    <t>Гильзы кабельные медные 70 мм</t>
  </si>
  <si>
    <t>20.2.02.01-0015</t>
  </si>
  <si>
    <t>ФСБЦ-2022 доп.9, 20.2.02.01-0015, приказ Минстроя России от 16.02.2024 г. № 102/пр</t>
  </si>
  <si>
    <t>Втулки полипропиленовые, диаметр 54 мм</t>
  </si>
  <si>
    <t>1000 ШТ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</si>
  <si>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</si>
  <si>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</si>
  <si>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</si>
  <si>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</si>
  <si>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</si>
  <si>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</si>
  <si>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</si>
  <si>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</si>
  <si>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1-100-20</t>
  </si>
  <si>
    <t>Средний разряд работы 2,0</t>
  </si>
  <si>
    <t>1-100-15</t>
  </si>
  <si>
    <t>Средний разряд работы 1,5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</si>
  <si>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</si>
  <si>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</si>
  <si>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</si>
  <si>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</si>
  <si>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</si>
  <si>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</si>
  <si>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</si>
  <si>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</si>
  <si>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</si>
  <si>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</si>
  <si>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</si>
  <si>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</si>
  <si>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</si>
  <si>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</si>
  <si>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</si>
  <si>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</si>
  <si>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</si>
  <si>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</si>
  <si>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</si>
  <si>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</si>
  <si>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</si>
  <si>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</si>
  <si>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</si>
  <si>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</si>
  <si>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</si>
  <si>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</si>
  <si>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</si>
  <si>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</si>
  <si>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1-100-40</t>
  </si>
  <si>
    <t>Средний разряд работы 4,0</t>
  </si>
  <si>
    <t>1-100-36</t>
  </si>
  <si>
    <t>Средний разряд работы 3,6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</si>
  <si>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</si>
  <si>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</si>
  <si>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</si>
  <si>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</si>
  <si>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</si>
  <si>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</si>
  <si>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1-100-43</t>
  </si>
  <si>
    <t>Средний разряд работы 4,3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</si>
  <si>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</si>
  <si>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</si>
  <si>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</si>
  <si>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</si>
  <si>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3-100-02</t>
  </si>
  <si>
    <t>Техник II категории</t>
  </si>
  <si>
    <t>3-200-02</t>
  </si>
  <si>
    <t>Инженер II категории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</si>
  <si>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</si>
  <si>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</si>
  <si>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</si>
  <si>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</si>
  <si>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</si>
  <si>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</si>
  <si>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</si>
  <si>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</si>
  <si>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3-200-01</t>
  </si>
  <si>
    <t>Инженер 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</si>
  <si>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</si>
  <si>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</si>
  <si>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</si>
  <si>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</si>
  <si>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</si>
  <si>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</si>
  <si>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</si>
  <si>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</si>
  <si>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</si>
  <si>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</si>
  <si>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</si>
  <si>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</si>
  <si>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</si>
  <si>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</si>
  <si>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</si>
  <si>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</si>
  <si>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</si>
  <si>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</si>
  <si>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</si>
  <si>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</si>
  <si>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</si>
  <si>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</si>
  <si>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</si>
  <si>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</si>
  <si>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</si>
  <si>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</si>
  <si>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</si>
  <si>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Провода неизолированные</t>
  </si>
  <si>
    <t>Изоляторы линейные штыревые фарфоровые</t>
  </si>
  <si>
    <t>22.2.02.03</t>
  </si>
  <si>
    <t>Детали крепления стальные</t>
  </si>
  <si>
    <t>02.2.04.03</t>
  </si>
  <si>
    <t>Смесь песчано-гравийная</t>
  </si>
  <si>
    <t>м3</t>
  </si>
  <si>
    <t>Стойки железобетонные под оборудование</t>
  </si>
  <si>
    <t>07.1.04.02</t>
  </si>
  <si>
    <t>Конъюнктурный анализ</t>
  </si>
  <si>
    <t>17.1</t>
  </si>
  <si>
    <t>ООО "ЭлектроСила"</t>
  </si>
  <si>
    <t>170004, Тверская область, г. Тверь, За Линией Октябрьской ж/д 1-я ул., дом N°2, Офис 86-1</t>
  </si>
  <si>
    <t>6950217203</t>
  </si>
  <si>
    <t>6955001001</t>
  </si>
  <si>
    <t>https://elektrosila</t>
  </si>
  <si>
    <t>69</t>
  </si>
  <si>
    <t>Россия</t>
  </si>
  <si>
    <t>17.2</t>
  </si>
  <si>
    <t>ТЦ_05.1.02.07_69_6950206890_03.07.2026_02_17.2</t>
  </si>
  <si>
    <t>ООО "Компания электромантаж"</t>
  </si>
  <si>
    <t>170004, Тверская область, г. Тверь, Маршала Конева, д.12, корп1 пом.8</t>
  </si>
  <si>
    <t>6950206890</t>
  </si>
  <si>
    <t>695001001</t>
  </si>
  <si>
    <t>17.3</t>
  </si>
  <si>
    <t>ТЦ_05.1.02.07_77_7728468260_03.07.2026_02_17.3</t>
  </si>
  <si>
    <t>ООО "УК СЭМ"</t>
  </si>
  <si>
    <t>105318, г. Москва, ул Щербаковская, д. 3, офис 2/1</t>
  </si>
  <si>
    <t>7728468260</t>
  </si>
  <si>
    <t>772801001</t>
  </si>
  <si>
    <t>77</t>
  </si>
  <si>
    <t>28.1</t>
  </si>
  <si>
    <t>62.1.05.02</t>
  </si>
  <si>
    <t>28.2</t>
  </si>
  <si>
    <t>ТЦ_62.1.05.02_69_6950206890_03.07.2026_02_28.2</t>
  </si>
  <si>
    <t>28.3</t>
  </si>
  <si>
    <t>ТЦ_62.1.05.02_77_7728468260_03.07.2026_02_28.3</t>
  </si>
  <si>
    <t>29.1</t>
  </si>
  <si>
    <t>22.2.02.18</t>
  </si>
  <si>
    <t>29.2</t>
  </si>
  <si>
    <t>ТЦ_22.2.02.18_69_6950206890_03.07.2026_02_29.2</t>
  </si>
  <si>
    <t>29.3</t>
  </si>
  <si>
    <t>ТЦ_22.2.02.18_77_7728468260_03.07.2026_02_29.3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</si>
  <si>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</si>
  <si>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</si>
  <si>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</si>
  <si>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</si>
  <si>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</si>
  <si>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</si>
  <si>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</si>
  <si>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</si>
  <si>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</si>
  <si>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</si>
  <si>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</si>
  <si>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</si>
  <si>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</si>
  <si>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</si>
  <si>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</si>
  <si>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</si>
  <si>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</si>
  <si>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</si>
  <si>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</si>
  <si>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</si>
  <si>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</si>
  <si>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</si>
  <si>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</si>
  <si>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</si>
  <si>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</si>
  <si>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</si>
  <si>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</si>
  <si>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</si>
  <si>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</si>
  <si>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</si>
  <si>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</si>
  <si>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</si>
  <si>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</si>
  <si>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</si>
  <si>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</si>
  <si>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</si>
  <si>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</si>
  <si>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</si>
  <si>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</si>
  <si>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</si>
  <si>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</si>
  <si>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</si>
  <si>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</si>
  <si>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февраль 2026 года</t>
  </si>
  <si>
    <t>Раздел: Строительство ВЛИ-0,4 кВ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</si>
  <si>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</si>
  <si>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</si>
  <si>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</si>
  <si>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</si>
  <si>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</si>
  <si>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</si>
  <si>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</si>
  <si>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</si>
  <si>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</si>
  <si>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</si>
  <si>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</si>
  <si>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</si>
  <si>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</si>
  <si>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</si>
  <si>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</si>
  <si>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</si>
  <si>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</si>
  <si>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</si>
  <si>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</si>
  <si>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</si>
  <si>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</si>
  <si>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</si>
  <si>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</si>
  <si>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</si>
  <si>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</si>
  <si>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</si>
  <si>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 оборудования</t>
  </si>
  <si>
    <t>Раздел: Заземление  ВЛИ-0,4 кВ</t>
  </si>
  <si>
    <t>Раздел: Оборудование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</si>
  <si>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</si>
  <si>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</si>
  <si>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</si>
  <si>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</si>
  <si>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</si>
  <si>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</si>
  <si>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</si>
  <si>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</si>
  <si>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</si>
  <si>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</si>
  <si>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</si>
  <si>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</si>
  <si>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</si>
  <si>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</si>
  <si>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</si>
  <si>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</si>
  <si>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</si>
  <si>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</si>
  <si>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</si>
  <si>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</si>
  <si>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Пусконаладочные работы  ВЛИ-0,4 кВ</t>
  </si>
  <si>
    <t>ГЭСНп 01-11-013-01</t>
  </si>
  <si>
    <t>ОТ (ЗТ)</t>
  </si>
  <si>
    <t>Итого прямые затраты</t>
  </si>
  <si>
    <t>ФОТ</t>
  </si>
  <si>
    <t>НР Пусконаладочные работы</t>
  </si>
  <si>
    <t>СП Пусконаладочные работы</t>
  </si>
  <si>
    <t>Всего по позиции</t>
  </si>
  <si>
    <t>=</t>
  </si>
  <si>
    <t>ГЭСНп 01-11-010-01</t>
  </si>
  <si>
    <t>ГЭСНп 01-11-011-01</t>
  </si>
  <si>
    <t>ГЭСНп 01-11-024-01</t>
  </si>
  <si>
    <t>ГЭСНп 01-11-028-01</t>
  </si>
  <si>
    <t>Раздел: Строительство ВЛЗ-10 кВ</t>
  </si>
  <si>
    <t>Раздел: Заземление</t>
  </si>
  <si>
    <t>Раздел: Заземление с РЛР</t>
  </si>
  <si>
    <t>ГЭСН 33-04-030-03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</si>
  <si>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</si>
  <si>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</si>
  <si>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</si>
  <si>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</si>
  <si>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</si>
  <si>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НР Линии электропередачи</t>
  </si>
  <si>
    <t>СП Линии электропередачи</t>
  </si>
  <si>
    <t>ГЭСН 33-04-030-01</t>
  </si>
  <si>
    <t>Оборудование :_x000D_
Разрядник мультикамерный РМК-10 IV-УХЛ1</t>
  </si>
  <si>
    <t>Оборудование :_x000D_
Разъединитель РЛР -10/400 УХЛ1</t>
  </si>
  <si>
    <t>Раздел: материалы</t>
  </si>
  <si>
    <t>Раздел: Пусконаладочные работы  ВЛЗ-10 кВ</t>
  </si>
  <si>
    <t>ГЭСНп 01-03-005-01</t>
  </si>
  <si>
    <r>
      <t>Разъединитель трехполюсный напряжением: до 20 кВ</t>
    </r>
    <r>
      <rPr>
        <i/>
        <sz val="10"/>
        <rFont val="Arial"/>
        <family val="2"/>
        <charset val="204"/>
      </rPr>
      <t xml:space="preserve">
Поправки к: 
ЗТ )*0,85</t>
    </r>
  </si>
  <si>
    <t>ГЭСНп 01-11-012-01</t>
  </si>
  <si>
    <t>ГЭСНп 01-11-024-02</t>
  </si>
  <si>
    <t>Раздел: Строительно-монтажные работы МТП-10/0,4 кВ</t>
  </si>
  <si>
    <t>Раздел: Пусконаладочные работы МТП 250/10/0,4 кВ</t>
  </si>
  <si>
    <t>ГЭСНп 01-11-010-02</t>
  </si>
  <si>
    <t>ГЭСНп 01-02-017-01</t>
  </si>
  <si>
    <t>ГЭСНп 01-12-010-03</t>
  </si>
  <si>
    <t>ГЭСНп 01-03-002-05</t>
  </si>
  <si>
    <t>ГЭСНп 01-02-002-01</t>
  </si>
  <si>
    <t>ГЭСНп 01-12-010-01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</si>
  <si>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</si>
  <si>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</si>
  <si>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</si>
  <si>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</si>
  <si>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</si>
  <si>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</si>
  <si>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</si>
  <si>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</si>
  <si>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</si>
  <si>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</si>
  <si>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</si>
  <si>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</si>
  <si>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</si>
  <si>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</si>
  <si>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</si>
  <si>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</si>
  <si>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</si>
  <si>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</si>
  <si>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</si>
  <si>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</si>
  <si>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</si>
  <si>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</si>
  <si>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</si>
  <si>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</si>
  <si>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</si>
  <si>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</si>
  <si>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</si>
  <si>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</si>
  <si>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</si>
  <si>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</si>
  <si>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t>
  </si>
  <si>
    <t>III квартал 2026 год</t>
  </si>
  <si>
    <t>03.07.2026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</si>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</sst>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/>
    </xf>
    <xf numFmtId="165" fontId="21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165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165" fontId="0" fillId="0" borderId="0" xfId="0" applyNumberFormat="1"/>
    <xf numFmtId="166" fontId="21" fillId="0" borderId="0" xfId="0" applyNumberFormat="1" applyFont="1" applyAlignment="1">
      <alignment horizontal="right" vertical="top"/>
    </xf>
    <xf numFmtId="0" fontId="22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2" fillId="0" borderId="2" xfId="0" applyNumberFormat="1" applyFont="1" applyBorder="1" applyAlignment="1">
      <alignment horizontal="right" vertical="top"/>
    </xf>
    <xf numFmtId="0" fontId="22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1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23" fillId="0" borderId="0" xfId="0" applyFont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14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1" xfId="0" applyNumberFormat="1" applyFont="1" applyBorder="1" applyAlignment="1"/>
    <xf numFmtId="0" fontId="17" fillId="0" borderId="7" xfId="0" applyNumberFormat="1" applyFont="1" applyBorder="1" applyAlignment="1">
      <alignment horizontal="center" vertical="center"/>
    </xf>
    <xf numFmtId="0" fontId="22" fillId="0" borderId="7" xfId="0" quotePrefix="1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165" fontId="22" fillId="0" borderId="7" xfId="0" applyNumberFormat="1" applyFont="1" applyBorder="1" applyAlignment="1">
      <alignment horizontal="right" vertical="top" wrapText="1"/>
    </xf>
    <xf numFmtId="0" fontId="22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24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165" fontId="22" fillId="0" borderId="0" xfId="0" applyNumberFormat="1" applyFont="1" applyAlignment="1">
      <alignment horizontal="left" vertical="top"/>
    </xf>
    <xf numFmtId="165" fontId="22" fillId="0" borderId="2" xfId="0" applyNumberFormat="1" applyFont="1" applyBorder="1" applyAlignment="1">
      <alignment horizontal="right" vertical="top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20" fillId="0" borderId="7" xfId="0" quotePrefix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30" fillId="0" borderId="0" xfId="0" applyNumberFormat="1" applyFont="1" applyAlignment="1">
      <alignment horizontal="center" vertical="top" wrapText="1"/>
    </xf>
    <xf numFmtId="0" fontId="31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08B0B-FADB-49C2-AAC8-0DD907DA96AF}">
  <sheetPr>
    <pageSetUpPr fitToPage="1"/>
  </sheetPr>
  <dimension ref="A1:CO332"/>
  <sheetViews>
    <sheetView topLeftCell="A16" zoomScaleNormal="100" workbookViewId="0">
      <selection activeCell="A2" sqref="A2:E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3" t="str">
        <f>Source!B1</f>
        <v>Smeta.RU  (495) 974-1589</v>
      </c>
    </row>
    <row r="2" spans="1:93" x14ac:dyDescent="0.2">
      <c r="A2" s="131" t="s">
        <v>678</v>
      </c>
      <c r="B2" s="131"/>
      <c r="C2" s="131"/>
      <c r="D2" s="131"/>
      <c r="E2" s="131"/>
      <c r="F2" s="132" t="s">
        <v>717</v>
      </c>
      <c r="G2" s="132"/>
      <c r="H2" s="132"/>
      <c r="I2" s="132"/>
      <c r="J2" s="132"/>
      <c r="K2" s="132"/>
      <c r="L2" s="132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5.5" x14ac:dyDescent="0.2">
      <c r="A4" s="131" t="s">
        <v>679</v>
      </c>
      <c r="B4" s="131"/>
      <c r="C4" s="131"/>
      <c r="D4" s="131"/>
      <c r="E4" s="131"/>
      <c r="F4" s="13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32"/>
      <c r="H4" s="132"/>
      <c r="I4" s="132"/>
      <c r="J4" s="132"/>
      <c r="K4" s="132"/>
      <c r="L4" s="132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40.25" x14ac:dyDescent="0.2">
      <c r="A6" s="131" t="s">
        <v>680</v>
      </c>
      <c r="B6" s="131"/>
      <c r="C6" s="131"/>
      <c r="D6" s="131"/>
      <c r="E6" s="131"/>
      <c r="F6" s="13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32"/>
      <c r="H6" s="132"/>
      <c r="I6" s="132"/>
      <c r="J6" s="132"/>
      <c r="K6" s="132"/>
      <c r="L6" s="132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31" t="s">
        <v>681</v>
      </c>
      <c r="B8" s="131"/>
      <c r="C8" s="131"/>
      <c r="D8" s="131"/>
      <c r="E8" s="131"/>
      <c r="F8" s="132" t="s">
        <v>448</v>
      </c>
      <c r="G8" s="132"/>
      <c r="H8" s="132"/>
      <c r="I8" s="132"/>
      <c r="J8" s="132"/>
      <c r="K8" s="132"/>
      <c r="L8" s="132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31" t="s">
        <v>682</v>
      </c>
      <c r="B10" s="131"/>
      <c r="C10" s="131"/>
      <c r="D10" s="131"/>
      <c r="E10" s="131"/>
      <c r="F10" s="132" t="s">
        <v>450</v>
      </c>
      <c r="G10" s="132"/>
      <c r="H10" s="132"/>
      <c r="I10" s="132"/>
      <c r="J10" s="132"/>
      <c r="K10" s="132"/>
      <c r="L10" s="132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31" t="s">
        <v>683</v>
      </c>
      <c r="B12" s="131"/>
      <c r="C12" s="131"/>
      <c r="D12" s="131"/>
      <c r="E12" s="131"/>
      <c r="F12" s="132" t="s">
        <v>718</v>
      </c>
      <c r="G12" s="132"/>
      <c r="H12" s="132"/>
      <c r="I12" s="132"/>
      <c r="J12" s="132"/>
      <c r="K12" s="132"/>
      <c r="L12" s="132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31" t="s">
        <v>684</v>
      </c>
      <c r="B14" s="131"/>
      <c r="C14" s="131"/>
      <c r="D14" s="131"/>
      <c r="E14" s="131"/>
      <c r="F14" s="132" t="str">
        <f>IF(Source!CZ12 &lt;&gt; "", Source!CZ12, "")</f>
        <v/>
      </c>
      <c r="G14" s="132"/>
      <c r="H14" s="132"/>
      <c r="I14" s="132"/>
      <c r="J14" s="132"/>
      <c r="K14" s="132"/>
      <c r="L14" s="132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6"/>
    </row>
    <row r="16" spans="1:93" ht="12.75" customHeight="1" x14ac:dyDescent="0.2">
      <c r="A16" s="131" t="s">
        <v>685</v>
      </c>
      <c r="B16" s="131"/>
      <c r="C16" s="131"/>
      <c r="D16" s="131"/>
      <c r="E16" s="131"/>
      <c r="F16" s="132" t="str">
        <f>IF(Source!DA12 &lt;&gt; "", Source!DA12, "")</f>
        <v/>
      </c>
      <c r="G16" s="132"/>
      <c r="H16" s="132"/>
      <c r="I16" s="132"/>
      <c r="J16" s="132"/>
      <c r="K16" s="132"/>
      <c r="L16" s="132"/>
    </row>
    <row r="17" spans="1:9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</row>
    <row r="20" spans="1:92" ht="14.25" customHeight="1" x14ac:dyDescent="0.2">
      <c r="A20" s="124" t="s">
        <v>686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9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31.5" x14ac:dyDescent="0.25">
      <c r="A22" s="127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CN22" s="43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</row>
    <row r="23" spans="1:92" ht="14.25" customHeight="1" x14ac:dyDescent="0.2">
      <c r="A23" s="124" t="s">
        <v>687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</row>
    <row r="24" spans="1:9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25">
      <c r="A25" s="128" t="str">
        <f>CONCATENATE( "ЛОКАЛЬНАЯ СМЕТА № ", Source!L20, " ",Source!CM20)</f>
        <v xml:space="preserve">ЛОКАЛЬНАЯ СМЕТА № 02-01-01 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</row>
    <row r="26" spans="1:9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25">
      <c r="A27" s="129" t="str">
        <f>IF(Source!G20&lt;&gt;"Новая локальная смета", Source!G20, "")</f>
        <v>Строительство ВЛИ-0,4 кВ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</row>
    <row r="28" spans="1:92" ht="14.25" customHeight="1" x14ac:dyDescent="0.2">
      <c r="A28" s="124" t="s">
        <v>688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9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2.75" customHeight="1" x14ac:dyDescent="0.2">
      <c r="A31" s="14" t="s">
        <v>689</v>
      </c>
      <c r="B31" s="14"/>
      <c r="C31" s="27" t="s">
        <v>719</v>
      </c>
      <c r="D31" s="14" t="s">
        <v>690</v>
      </c>
      <c r="E31" s="14"/>
      <c r="F31" s="14"/>
      <c r="G31" s="14"/>
      <c r="H31" s="14"/>
      <c r="I31" s="14"/>
      <c r="J31" s="14"/>
      <c r="K31" s="14"/>
      <c r="L31" s="14"/>
    </row>
    <row r="32" spans="1:92" ht="12.75" customHeight="1" x14ac:dyDescent="0.2">
      <c r="A32" s="14"/>
      <c r="B32" s="14"/>
      <c r="C32" s="28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2.75" customHeight="1" x14ac:dyDescent="0.2">
      <c r="A33" s="14" t="s">
        <v>691</v>
      </c>
      <c r="B33" s="14"/>
      <c r="C33" s="130"/>
      <c r="D33" s="130"/>
      <c r="E33" s="130"/>
      <c r="F33" s="130"/>
      <c r="G33" s="130"/>
      <c r="H33" s="130"/>
      <c r="I33" s="130"/>
      <c r="J33" s="130"/>
      <c r="K33" s="130"/>
      <c r="L33" s="130"/>
    </row>
    <row r="34" spans="1:12" ht="12.75" customHeight="1" x14ac:dyDescent="0.2">
      <c r="A34" s="29"/>
      <c r="B34" s="30"/>
      <c r="C34" s="124" t="s">
        <v>692</v>
      </c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720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693</v>
      </c>
      <c r="B38" s="22"/>
      <c r="C38" s="125">
        <f>C41+C42+C43+C44</f>
        <v>0</v>
      </c>
      <c r="D38" s="126"/>
      <c r="E38" s="14" t="s">
        <v>694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60"/>
      <c r="D39" s="33"/>
      <c r="E39" s="14"/>
      <c r="F39" s="20"/>
      <c r="G39" s="14" t="s">
        <v>695</v>
      </c>
      <c r="H39" s="22"/>
      <c r="I39" s="14"/>
      <c r="J39" s="14"/>
      <c r="K39" s="62">
        <f>ROUND(SUM(AR52:AR325)/1000, 2)</f>
        <v>0</v>
      </c>
      <c r="L39" s="14" t="s">
        <v>694</v>
      </c>
    </row>
    <row r="40" spans="1:12" ht="14.25" customHeight="1" x14ac:dyDescent="0.2">
      <c r="A40" s="22"/>
      <c r="B40" s="34" t="s">
        <v>696</v>
      </c>
      <c r="C40" s="61"/>
      <c r="D40" s="22"/>
      <c r="E40" s="14"/>
      <c r="F40" s="20"/>
      <c r="G40" s="14" t="s">
        <v>697</v>
      </c>
      <c r="H40" s="22"/>
      <c r="I40" s="14"/>
      <c r="J40" s="14"/>
      <c r="K40" s="62">
        <f>ROUND(SUM(AT52:AT325)/1000, 2)</f>
        <v>0</v>
      </c>
      <c r="L40" s="14" t="s">
        <v>694</v>
      </c>
    </row>
    <row r="41" spans="1:12" ht="14.25" customHeight="1" x14ac:dyDescent="0.2">
      <c r="A41" s="22"/>
      <c r="B41" s="31" t="s">
        <v>698</v>
      </c>
      <c r="C41" s="125">
        <f>ROUND((Source!F258)/1000, 2)</f>
        <v>0</v>
      </c>
      <c r="D41" s="126"/>
      <c r="E41" s="14" t="s">
        <v>694</v>
      </c>
      <c r="F41" s="20"/>
      <c r="G41" s="14" t="s">
        <v>699</v>
      </c>
      <c r="H41" s="22"/>
      <c r="I41" s="14"/>
      <c r="J41" s="33"/>
      <c r="K41" s="63">
        <f>Source!F263</f>
        <v>0</v>
      </c>
      <c r="L41" s="14" t="s">
        <v>454</v>
      </c>
    </row>
    <row r="42" spans="1:12" ht="14.25" customHeight="1" x14ac:dyDescent="0.2">
      <c r="A42" s="22"/>
      <c r="B42" s="31" t="s">
        <v>700</v>
      </c>
      <c r="C42" s="125">
        <f>ROUND((Source!F259)/1000, 2)</f>
        <v>0</v>
      </c>
      <c r="D42" s="126"/>
      <c r="E42" s="14" t="s">
        <v>694</v>
      </c>
      <c r="F42" s="20"/>
      <c r="G42" s="14" t="s">
        <v>701</v>
      </c>
      <c r="H42" s="22"/>
      <c r="I42" s="14"/>
      <c r="J42" s="35"/>
      <c r="K42" s="63">
        <f>Source!F264</f>
        <v>0</v>
      </c>
      <c r="L42" s="14" t="s">
        <v>454</v>
      </c>
    </row>
    <row r="43" spans="1:12" ht="14.25" customHeight="1" x14ac:dyDescent="0.2">
      <c r="A43" s="22"/>
      <c r="B43" s="31" t="s">
        <v>702</v>
      </c>
      <c r="C43" s="125">
        <f>ROUND((Source!F250)/1000, 2)</f>
        <v>0</v>
      </c>
      <c r="D43" s="126"/>
      <c r="E43" s="14" t="s">
        <v>694</v>
      </c>
      <c r="F43" s="20"/>
      <c r="G43" s="14"/>
      <c r="H43" s="14"/>
      <c r="I43" s="14"/>
      <c r="J43" s="14"/>
      <c r="K43" s="20"/>
      <c r="L43" s="14"/>
    </row>
    <row r="44" spans="1:12" ht="14.25" customHeight="1" x14ac:dyDescent="0.2">
      <c r="A44" s="22"/>
      <c r="B44" s="31" t="s">
        <v>703</v>
      </c>
      <c r="C44" s="125">
        <f>ROUND((Source!F260)/1000, 2)</f>
        <v>0</v>
      </c>
      <c r="D44" s="126"/>
      <c r="E44" s="14" t="s">
        <v>694</v>
      </c>
      <c r="F44" s="20"/>
      <c r="G44" s="14"/>
      <c r="H44" s="14"/>
      <c r="I44" s="14"/>
      <c r="J44" s="14"/>
      <c r="K44" s="20"/>
      <c r="L44" s="14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112" t="s">
        <v>704</v>
      </c>
      <c r="B46" s="112" t="s">
        <v>705</v>
      </c>
      <c r="C46" s="112" t="s">
        <v>706</v>
      </c>
      <c r="D46" s="112" t="s">
        <v>707</v>
      </c>
      <c r="E46" s="115" t="s">
        <v>708</v>
      </c>
      <c r="F46" s="116"/>
      <c r="G46" s="117"/>
      <c r="H46" s="115" t="s">
        <v>709</v>
      </c>
      <c r="I46" s="116"/>
      <c r="J46" s="116"/>
      <c r="K46" s="116"/>
      <c r="L46" s="117"/>
    </row>
    <row r="47" spans="1:12" ht="12.75" customHeight="1" x14ac:dyDescent="0.2">
      <c r="A47" s="113"/>
      <c r="B47" s="113"/>
      <c r="C47" s="113"/>
      <c r="D47" s="113"/>
      <c r="E47" s="118"/>
      <c r="F47" s="119"/>
      <c r="G47" s="120"/>
      <c r="H47" s="118"/>
      <c r="I47" s="119"/>
      <c r="J47" s="119"/>
      <c r="K47" s="119"/>
      <c r="L47" s="120"/>
    </row>
    <row r="48" spans="1:12" ht="12.75" customHeight="1" x14ac:dyDescent="0.2">
      <c r="A48" s="113"/>
      <c r="B48" s="113"/>
      <c r="C48" s="113"/>
      <c r="D48" s="113"/>
      <c r="E48" s="118"/>
      <c r="F48" s="119"/>
      <c r="G48" s="120"/>
      <c r="H48" s="118"/>
      <c r="I48" s="119"/>
      <c r="J48" s="119"/>
      <c r="K48" s="119"/>
      <c r="L48" s="120"/>
    </row>
    <row r="49" spans="1:12" ht="12.75" customHeight="1" x14ac:dyDescent="0.2">
      <c r="A49" s="113"/>
      <c r="B49" s="113"/>
      <c r="C49" s="113"/>
      <c r="D49" s="113"/>
      <c r="E49" s="121"/>
      <c r="F49" s="122"/>
      <c r="G49" s="123"/>
      <c r="H49" s="121"/>
      <c r="I49" s="122"/>
      <c r="J49" s="122"/>
      <c r="K49" s="122"/>
      <c r="L49" s="123"/>
    </row>
    <row r="50" spans="1:12" ht="51" customHeight="1" x14ac:dyDescent="0.2">
      <c r="A50" s="114"/>
      <c r="B50" s="114"/>
      <c r="C50" s="114"/>
      <c r="D50" s="114"/>
      <c r="E50" s="37" t="s">
        <v>710</v>
      </c>
      <c r="F50" s="37" t="s">
        <v>711</v>
      </c>
      <c r="G50" s="38" t="s">
        <v>712</v>
      </c>
      <c r="H50" s="37" t="s">
        <v>713</v>
      </c>
      <c r="I50" s="37" t="s">
        <v>714</v>
      </c>
      <c r="J50" s="37" t="s">
        <v>715</v>
      </c>
      <c r="K50" s="37" t="s">
        <v>711</v>
      </c>
      <c r="L50" s="37" t="s">
        <v>716</v>
      </c>
    </row>
    <row r="51" spans="1:12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12" ht="16.5" x14ac:dyDescent="0.2">
      <c r="A53" s="111" t="s">
        <v>721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5" spans="1:12" ht="15" hidden="1" x14ac:dyDescent="0.2">
      <c r="A55" s="50"/>
      <c r="B55" s="51"/>
      <c r="C55" s="107" t="s">
        <v>722</v>
      </c>
      <c r="D55" s="107"/>
      <c r="E55" s="107"/>
      <c r="F55" s="107"/>
      <c r="G55" s="107"/>
      <c r="H55" s="107"/>
      <c r="I55" s="52"/>
      <c r="J55" s="50"/>
      <c r="K55" s="53"/>
      <c r="L55" s="52">
        <f>L57+L58+L64+L68</f>
        <v>0</v>
      </c>
    </row>
    <row r="56" spans="1:12" ht="14.25" hidden="1" x14ac:dyDescent="0.2">
      <c r="A56" s="44"/>
      <c r="B56" s="47"/>
      <c r="C56" s="109" t="s">
        <v>723</v>
      </c>
      <c r="D56" s="106"/>
      <c r="E56" s="106"/>
      <c r="F56" s="106"/>
      <c r="G56" s="106"/>
      <c r="H56" s="106"/>
      <c r="I56" s="49"/>
      <c r="J56" s="44"/>
      <c r="K56" s="48"/>
      <c r="L56" s="49"/>
    </row>
    <row r="57" spans="1:12" ht="14.25" hidden="1" x14ac:dyDescent="0.2">
      <c r="A57" s="44"/>
      <c r="B57" s="47"/>
      <c r="C57" s="106" t="s">
        <v>724</v>
      </c>
      <c r="D57" s="106"/>
      <c r="E57" s="106"/>
      <c r="F57" s="106"/>
      <c r="G57" s="106"/>
      <c r="H57" s="106"/>
      <c r="I57" s="49"/>
      <c r="J57" s="44"/>
      <c r="K57" s="48"/>
      <c r="L57" s="49">
        <f>SUM(AR53:AR53)</f>
        <v>0</v>
      </c>
    </row>
    <row r="58" spans="1:12" ht="14.25" hidden="1" x14ac:dyDescent="0.2">
      <c r="A58" s="44"/>
      <c r="B58" s="47"/>
      <c r="C58" s="106" t="s">
        <v>725</v>
      </c>
      <c r="D58" s="106"/>
      <c r="E58" s="106"/>
      <c r="F58" s="106"/>
      <c r="G58" s="106"/>
      <c r="H58" s="106"/>
      <c r="I58" s="49"/>
      <c r="J58" s="44"/>
      <c r="K58" s="48"/>
      <c r="L58" s="49">
        <f>L60+L63+L62</f>
        <v>0</v>
      </c>
    </row>
    <row r="59" spans="1:12" ht="14.25" hidden="1" x14ac:dyDescent="0.2">
      <c r="A59" s="44"/>
      <c r="B59" s="47"/>
      <c r="C59" s="109" t="s">
        <v>726</v>
      </c>
      <c r="D59" s="106"/>
      <c r="E59" s="106"/>
      <c r="F59" s="106"/>
      <c r="G59" s="106"/>
      <c r="H59" s="106"/>
      <c r="I59" s="49"/>
      <c r="J59" s="44"/>
      <c r="K59" s="48"/>
      <c r="L59" s="49"/>
    </row>
    <row r="60" spans="1:12" ht="14.25" hidden="1" x14ac:dyDescent="0.2">
      <c r="A60" s="44"/>
      <c r="B60" s="47"/>
      <c r="C60" s="106" t="s">
        <v>725</v>
      </c>
      <c r="D60" s="106"/>
      <c r="E60" s="106"/>
      <c r="F60" s="106"/>
      <c r="G60" s="106"/>
      <c r="H60" s="106"/>
      <c r="I60" s="49"/>
      <c r="J60" s="44"/>
      <c r="K60" s="48"/>
      <c r="L60" s="49">
        <f>SUM(AO53:AO53)</f>
        <v>0</v>
      </c>
    </row>
    <row r="61" spans="1:12" ht="14.25" hidden="1" x14ac:dyDescent="0.2">
      <c r="A61" s="44"/>
      <c r="B61" s="47"/>
      <c r="C61" s="109" t="s">
        <v>727</v>
      </c>
      <c r="D61" s="106"/>
      <c r="E61" s="106"/>
      <c r="F61" s="106"/>
      <c r="G61" s="106"/>
      <c r="H61" s="106"/>
      <c r="I61" s="49"/>
      <c r="J61" s="44"/>
      <c r="K61" s="48"/>
      <c r="L61" s="49"/>
    </row>
    <row r="62" spans="1:12" ht="14.25" hidden="1" x14ac:dyDescent="0.2">
      <c r="A62" s="44"/>
      <c r="B62" s="47"/>
      <c r="C62" s="106" t="s">
        <v>747</v>
      </c>
      <c r="D62" s="106"/>
      <c r="E62" s="106"/>
      <c r="F62" s="106"/>
      <c r="G62" s="106"/>
      <c r="H62" s="106"/>
      <c r="I62" s="49"/>
      <c r="J62" s="44"/>
      <c r="K62" s="48"/>
      <c r="L62" s="49">
        <f>SUM(AT53:AT53)</f>
        <v>0</v>
      </c>
    </row>
    <row r="63" spans="1:12" ht="14.25" hidden="1" x14ac:dyDescent="0.2">
      <c r="A63" s="44"/>
      <c r="B63" s="47"/>
      <c r="C63" s="106" t="s">
        <v>728</v>
      </c>
      <c r="D63" s="106"/>
      <c r="E63" s="106"/>
      <c r="F63" s="106"/>
      <c r="G63" s="106"/>
      <c r="H63" s="106"/>
      <c r="I63" s="49"/>
      <c r="J63" s="44"/>
      <c r="K63" s="48"/>
      <c r="L63" s="49">
        <f>SUM(AV53:AV53)</f>
        <v>0</v>
      </c>
    </row>
    <row r="64" spans="1:12" ht="14.25" hidden="1" x14ac:dyDescent="0.2">
      <c r="A64" s="44"/>
      <c r="B64" s="47"/>
      <c r="C64" s="106" t="s">
        <v>729</v>
      </c>
      <c r="D64" s="106"/>
      <c r="E64" s="106"/>
      <c r="F64" s="106"/>
      <c r="G64" s="106"/>
      <c r="H64" s="106"/>
      <c r="I64" s="49"/>
      <c r="J64" s="44"/>
      <c r="K64" s="48"/>
      <c r="L64" s="49">
        <f>L66+L67</f>
        <v>0</v>
      </c>
    </row>
    <row r="65" spans="1:12" ht="14.25" hidden="1" x14ac:dyDescent="0.2">
      <c r="A65" s="44"/>
      <c r="B65" s="47"/>
      <c r="C65" s="109" t="s">
        <v>726</v>
      </c>
      <c r="D65" s="106"/>
      <c r="E65" s="106"/>
      <c r="F65" s="106"/>
      <c r="G65" s="106"/>
      <c r="H65" s="106"/>
      <c r="I65" s="49"/>
      <c r="J65" s="44"/>
      <c r="K65" s="48"/>
      <c r="L65" s="49"/>
    </row>
    <row r="66" spans="1:12" ht="14.25" hidden="1" x14ac:dyDescent="0.2">
      <c r="A66" s="44"/>
      <c r="B66" s="47"/>
      <c r="C66" s="106" t="s">
        <v>730</v>
      </c>
      <c r="D66" s="106"/>
      <c r="E66" s="106"/>
      <c r="F66" s="106"/>
      <c r="G66" s="106"/>
      <c r="H66" s="106"/>
      <c r="I66" s="49"/>
      <c r="J66" s="44"/>
      <c r="K66" s="48"/>
      <c r="L66" s="49">
        <f>SUM(AW53:AW53)-SUM(BK53:BK53)</f>
        <v>0</v>
      </c>
    </row>
    <row r="67" spans="1:12" ht="14.25" hidden="1" x14ac:dyDescent="0.2">
      <c r="A67" s="44"/>
      <c r="B67" s="47"/>
      <c r="C67" s="106" t="s">
        <v>731</v>
      </c>
      <c r="D67" s="106"/>
      <c r="E67" s="106"/>
      <c r="F67" s="106"/>
      <c r="G67" s="106"/>
      <c r="H67" s="106"/>
      <c r="I67" s="49"/>
      <c r="J67" s="44"/>
      <c r="K67" s="48"/>
      <c r="L67" s="49">
        <f>SUM(BC53:BC53)</f>
        <v>0</v>
      </c>
    </row>
    <row r="68" spans="1:12" ht="14.25" hidden="1" x14ac:dyDescent="0.2">
      <c r="A68" s="44"/>
      <c r="B68" s="47"/>
      <c r="C68" s="106" t="s">
        <v>732</v>
      </c>
      <c r="D68" s="106"/>
      <c r="E68" s="106"/>
      <c r="F68" s="106"/>
      <c r="G68" s="106"/>
      <c r="H68" s="106"/>
      <c r="I68" s="49"/>
      <c r="J68" s="44"/>
      <c r="K68" s="48"/>
      <c r="L68" s="49">
        <f>SUM(BB53:BB53)</f>
        <v>0</v>
      </c>
    </row>
    <row r="69" spans="1:12" ht="14.25" hidden="1" x14ac:dyDescent="0.2">
      <c r="A69" s="44"/>
      <c r="B69" s="47"/>
      <c r="C69" s="106" t="s">
        <v>733</v>
      </c>
      <c r="D69" s="106"/>
      <c r="E69" s="106"/>
      <c r="F69" s="106"/>
      <c r="G69" s="106"/>
      <c r="H69" s="106"/>
      <c r="I69" s="49"/>
      <c r="J69" s="44"/>
      <c r="K69" s="48"/>
      <c r="L69" s="49">
        <f>SUM(AR53:AR53)+SUM(AT53:AT53)+SUM(AV53:AV53)</f>
        <v>0</v>
      </c>
    </row>
    <row r="70" spans="1:12" ht="14.25" hidden="1" x14ac:dyDescent="0.2">
      <c r="A70" s="44"/>
      <c r="B70" s="47"/>
      <c r="C70" s="106" t="s">
        <v>734</v>
      </c>
      <c r="D70" s="106"/>
      <c r="E70" s="106"/>
      <c r="F70" s="106"/>
      <c r="G70" s="106"/>
      <c r="H70" s="106"/>
      <c r="I70" s="49"/>
      <c r="J70" s="44"/>
      <c r="K70" s="48"/>
      <c r="L70" s="49">
        <f>SUM(AZ53:AZ53)</f>
        <v>0</v>
      </c>
    </row>
    <row r="71" spans="1:12" ht="14.25" hidden="1" x14ac:dyDescent="0.2">
      <c r="A71" s="44"/>
      <c r="B71" s="47"/>
      <c r="C71" s="106" t="s">
        <v>735</v>
      </c>
      <c r="D71" s="106"/>
      <c r="E71" s="106"/>
      <c r="F71" s="106"/>
      <c r="G71" s="106"/>
      <c r="H71" s="106"/>
      <c r="I71" s="49"/>
      <c r="J71" s="44"/>
      <c r="K71" s="48"/>
      <c r="L71" s="49">
        <f>SUM(BA53:BA53)</f>
        <v>0</v>
      </c>
    </row>
    <row r="72" spans="1:12" ht="14.25" hidden="1" x14ac:dyDescent="0.2">
      <c r="A72" s="44"/>
      <c r="B72" s="47"/>
      <c r="C72" s="106" t="s">
        <v>736</v>
      </c>
      <c r="D72" s="106"/>
      <c r="E72" s="106"/>
      <c r="F72" s="106"/>
      <c r="G72" s="106"/>
      <c r="H72" s="106"/>
      <c r="I72" s="49"/>
      <c r="J72" s="44"/>
      <c r="K72" s="48"/>
      <c r="L72" s="49">
        <f>L74+L75</f>
        <v>0</v>
      </c>
    </row>
    <row r="73" spans="1:12" ht="14.25" hidden="1" x14ac:dyDescent="0.2">
      <c r="A73" s="44"/>
      <c r="B73" s="47"/>
      <c r="C73" s="109" t="s">
        <v>723</v>
      </c>
      <c r="D73" s="106"/>
      <c r="E73" s="106"/>
      <c r="F73" s="106"/>
      <c r="G73" s="106"/>
      <c r="H73" s="106"/>
      <c r="I73" s="49"/>
      <c r="J73" s="44"/>
      <c r="K73" s="48"/>
      <c r="L73" s="49"/>
    </row>
    <row r="74" spans="1:12" ht="14.25" hidden="1" x14ac:dyDescent="0.2">
      <c r="A74" s="44"/>
      <c r="B74" s="47"/>
      <c r="C74" s="106" t="s">
        <v>737</v>
      </c>
      <c r="D74" s="106"/>
      <c r="E74" s="106"/>
      <c r="F74" s="106"/>
      <c r="G74" s="106"/>
      <c r="H74" s="106"/>
      <c r="I74" s="49"/>
      <c r="J74" s="44"/>
      <c r="K74" s="48"/>
      <c r="L74" s="49">
        <f>SUM(BK53:BK53)</f>
        <v>0</v>
      </c>
    </row>
    <row r="75" spans="1:12" ht="14.25" hidden="1" x14ac:dyDescent="0.2">
      <c r="A75" s="44"/>
      <c r="B75" s="47"/>
      <c r="C75" s="106" t="s">
        <v>738</v>
      </c>
      <c r="D75" s="106"/>
      <c r="E75" s="106"/>
      <c r="F75" s="106"/>
      <c r="G75" s="106"/>
      <c r="H75" s="106"/>
      <c r="I75" s="49"/>
      <c r="J75" s="44"/>
      <c r="K75" s="48"/>
      <c r="L75" s="49">
        <f>SUM(BD53:BD53)</f>
        <v>0</v>
      </c>
    </row>
    <row r="76" spans="1:12" ht="14.25" hidden="1" x14ac:dyDescent="0.2">
      <c r="A76" s="44"/>
      <c r="B76" s="47"/>
      <c r="C76" s="106" t="s">
        <v>739</v>
      </c>
      <c r="D76" s="106"/>
      <c r="E76" s="106"/>
      <c r="F76" s="106"/>
      <c r="G76" s="106"/>
      <c r="H76" s="106"/>
      <c r="I76" s="49"/>
      <c r="J76" s="44"/>
      <c r="K76" s="48"/>
      <c r="L76" s="49"/>
    </row>
    <row r="77" spans="1:12" ht="14.25" hidden="1" x14ac:dyDescent="0.2">
      <c r="A77" s="44"/>
      <c r="B77" s="47"/>
      <c r="C77" s="106" t="s">
        <v>739</v>
      </c>
      <c r="D77" s="106"/>
      <c r="E77" s="106"/>
      <c r="F77" s="106"/>
      <c r="G77" s="106"/>
      <c r="H77" s="106"/>
      <c r="I77" s="49"/>
      <c r="J77" s="44"/>
      <c r="K77" s="48"/>
      <c r="L77" s="49">
        <f>SUM(BQ53:BQ53)</f>
        <v>0</v>
      </c>
    </row>
    <row r="78" spans="1:12" ht="14.25" hidden="1" x14ac:dyDescent="0.2">
      <c r="A78" s="44"/>
      <c r="B78" s="47"/>
      <c r="C78" s="106" t="s">
        <v>740</v>
      </c>
      <c r="D78" s="106"/>
      <c r="E78" s="106"/>
      <c r="F78" s="106"/>
      <c r="G78" s="106"/>
      <c r="H78" s="106"/>
      <c r="I78" s="49"/>
      <c r="J78" s="44"/>
      <c r="K78" s="48"/>
      <c r="L78" s="49">
        <f>SUM(BO53:BO53)</f>
        <v>0</v>
      </c>
    </row>
    <row r="79" spans="1:12" ht="15" hidden="1" x14ac:dyDescent="0.2">
      <c r="A79" s="50"/>
      <c r="B79" s="51"/>
      <c r="C79" s="107" t="s">
        <v>741</v>
      </c>
      <c r="D79" s="107"/>
      <c r="E79" s="107"/>
      <c r="F79" s="107"/>
      <c r="G79" s="107"/>
      <c r="H79" s="107"/>
      <c r="I79" s="52"/>
      <c r="J79" s="50"/>
      <c r="K79" s="53"/>
      <c r="L79" s="52">
        <f>L55+L70+L71+L72+L77+L78</f>
        <v>0</v>
      </c>
    </row>
    <row r="80" spans="1:12" ht="14.25" hidden="1" x14ac:dyDescent="0.2">
      <c r="A80" s="44"/>
      <c r="B80" s="47"/>
      <c r="C80" s="109" t="s">
        <v>742</v>
      </c>
      <c r="D80" s="106"/>
      <c r="E80" s="106"/>
      <c r="F80" s="106"/>
      <c r="G80" s="106"/>
      <c r="H80" s="106"/>
      <c r="I80" s="49"/>
      <c r="J80" s="44"/>
      <c r="K80" s="48"/>
      <c r="L80" s="49"/>
    </row>
    <row r="81" spans="1:12" ht="14.25" hidden="1" x14ac:dyDescent="0.2">
      <c r="A81" s="44"/>
      <c r="B81" s="47"/>
      <c r="C81" s="106" t="s">
        <v>743</v>
      </c>
      <c r="D81" s="106"/>
      <c r="E81" s="106"/>
      <c r="F81" s="106"/>
      <c r="G81" s="106"/>
      <c r="H81" s="106"/>
      <c r="I81" s="49"/>
      <c r="J81" s="44"/>
      <c r="K81" s="48"/>
      <c r="L81" s="49">
        <f>SUM(AX53:AX53)</f>
        <v>0</v>
      </c>
    </row>
    <row r="82" spans="1:12" ht="14.25" hidden="1" x14ac:dyDescent="0.2">
      <c r="A82" s="44"/>
      <c r="B82" s="47"/>
      <c r="C82" s="106" t="s">
        <v>744</v>
      </c>
      <c r="D82" s="106"/>
      <c r="E82" s="106"/>
      <c r="F82" s="106"/>
      <c r="G82" s="106"/>
      <c r="H82" s="106"/>
      <c r="I82" s="49"/>
      <c r="J82" s="44"/>
      <c r="K82" s="48"/>
      <c r="L82" s="49">
        <f>SUM(AY53:AY53)</f>
        <v>0</v>
      </c>
    </row>
    <row r="83" spans="1:12" ht="14.25" hidden="1" customHeight="1" x14ac:dyDescent="0.2">
      <c r="A83" s="44"/>
      <c r="B83" s="47"/>
      <c r="C83" s="106" t="s">
        <v>745</v>
      </c>
      <c r="D83" s="106"/>
      <c r="E83" s="106"/>
      <c r="F83" s="108"/>
      <c r="G83" s="55">
        <f>Source!F63</f>
        <v>0</v>
      </c>
      <c r="H83" s="44"/>
      <c r="I83" s="44"/>
      <c r="J83" s="44"/>
      <c r="K83" s="44"/>
      <c r="L83" s="44"/>
    </row>
    <row r="84" spans="1:12" ht="14.25" hidden="1" customHeight="1" x14ac:dyDescent="0.2">
      <c r="A84" s="44"/>
      <c r="B84" s="47"/>
      <c r="C84" s="106" t="s">
        <v>746</v>
      </c>
      <c r="D84" s="106"/>
      <c r="E84" s="106"/>
      <c r="F84" s="108"/>
      <c r="G84" s="55">
        <f>Source!F64</f>
        <v>0</v>
      </c>
      <c r="H84" s="44"/>
      <c r="I84" s="44"/>
      <c r="J84" s="44"/>
      <c r="K84" s="44"/>
      <c r="L84" s="44"/>
    </row>
    <row r="87" spans="1:12" ht="16.5" x14ac:dyDescent="0.2">
      <c r="A87" s="111" t="s">
        <v>748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</row>
    <row r="89" spans="1:12" ht="15" hidden="1" x14ac:dyDescent="0.2">
      <c r="A89" s="50"/>
      <c r="B89" s="51"/>
      <c r="C89" s="107" t="s">
        <v>722</v>
      </c>
      <c r="D89" s="107"/>
      <c r="E89" s="107"/>
      <c r="F89" s="107"/>
      <c r="G89" s="107"/>
      <c r="H89" s="107"/>
      <c r="I89" s="52"/>
      <c r="J89" s="50"/>
      <c r="K89" s="53"/>
      <c r="L89" s="52">
        <f>L91+L92+L98+L102</f>
        <v>0</v>
      </c>
    </row>
    <row r="90" spans="1:12" ht="14.25" hidden="1" x14ac:dyDescent="0.2">
      <c r="A90" s="44"/>
      <c r="B90" s="47"/>
      <c r="C90" s="109" t="s">
        <v>723</v>
      </c>
      <c r="D90" s="106"/>
      <c r="E90" s="106"/>
      <c r="F90" s="106"/>
      <c r="G90" s="106"/>
      <c r="H90" s="106"/>
      <c r="I90" s="49"/>
      <c r="J90" s="44"/>
      <c r="K90" s="48"/>
      <c r="L90" s="49"/>
    </row>
    <row r="91" spans="1:12" ht="14.25" hidden="1" x14ac:dyDescent="0.2">
      <c r="A91" s="44"/>
      <c r="B91" s="47"/>
      <c r="C91" s="106" t="s">
        <v>724</v>
      </c>
      <c r="D91" s="106"/>
      <c r="E91" s="106"/>
      <c r="F91" s="106"/>
      <c r="G91" s="106"/>
      <c r="H91" s="106"/>
      <c r="I91" s="49"/>
      <c r="J91" s="44"/>
      <c r="K91" s="48"/>
      <c r="L91" s="49">
        <f>SUM(AR87:AR87)</f>
        <v>0</v>
      </c>
    </row>
    <row r="92" spans="1:12" ht="14.25" hidden="1" x14ac:dyDescent="0.2">
      <c r="A92" s="44"/>
      <c r="B92" s="47"/>
      <c r="C92" s="106" t="s">
        <v>725</v>
      </c>
      <c r="D92" s="106"/>
      <c r="E92" s="106"/>
      <c r="F92" s="106"/>
      <c r="G92" s="106"/>
      <c r="H92" s="106"/>
      <c r="I92" s="49"/>
      <c r="J92" s="44"/>
      <c r="K92" s="48"/>
      <c r="L92" s="49">
        <f>L94+L97+L96</f>
        <v>0</v>
      </c>
    </row>
    <row r="93" spans="1:12" ht="14.25" hidden="1" x14ac:dyDescent="0.2">
      <c r="A93" s="44"/>
      <c r="B93" s="47"/>
      <c r="C93" s="109" t="s">
        <v>726</v>
      </c>
      <c r="D93" s="106"/>
      <c r="E93" s="106"/>
      <c r="F93" s="106"/>
      <c r="G93" s="106"/>
      <c r="H93" s="106"/>
      <c r="I93" s="49"/>
      <c r="J93" s="44"/>
      <c r="K93" s="48"/>
      <c r="L93" s="49"/>
    </row>
    <row r="94" spans="1:12" ht="14.25" hidden="1" x14ac:dyDescent="0.2">
      <c r="A94" s="44"/>
      <c r="B94" s="47"/>
      <c r="C94" s="106" t="s">
        <v>725</v>
      </c>
      <c r="D94" s="106"/>
      <c r="E94" s="106"/>
      <c r="F94" s="106"/>
      <c r="G94" s="106"/>
      <c r="H94" s="106"/>
      <c r="I94" s="49"/>
      <c r="J94" s="44"/>
      <c r="K94" s="48"/>
      <c r="L94" s="49">
        <f>SUM(AO87:AO87)</f>
        <v>0</v>
      </c>
    </row>
    <row r="95" spans="1:12" ht="14.25" hidden="1" x14ac:dyDescent="0.2">
      <c r="A95" s="44"/>
      <c r="B95" s="47"/>
      <c r="C95" s="109" t="s">
        <v>727</v>
      </c>
      <c r="D95" s="106"/>
      <c r="E95" s="106"/>
      <c r="F95" s="106"/>
      <c r="G95" s="106"/>
      <c r="H95" s="106"/>
      <c r="I95" s="49"/>
      <c r="J95" s="44"/>
      <c r="K95" s="48"/>
      <c r="L95" s="49"/>
    </row>
    <row r="96" spans="1:12" ht="14.25" hidden="1" x14ac:dyDescent="0.2">
      <c r="A96" s="44"/>
      <c r="B96" s="47"/>
      <c r="C96" s="106" t="s">
        <v>747</v>
      </c>
      <c r="D96" s="106"/>
      <c r="E96" s="106"/>
      <c r="F96" s="106"/>
      <c r="G96" s="106"/>
      <c r="H96" s="106"/>
      <c r="I96" s="49"/>
      <c r="J96" s="44"/>
      <c r="K96" s="48"/>
      <c r="L96" s="49">
        <f>SUM(AT87:AT87)</f>
        <v>0</v>
      </c>
    </row>
    <row r="97" spans="1:12" ht="14.25" hidden="1" x14ac:dyDescent="0.2">
      <c r="A97" s="44"/>
      <c r="B97" s="47"/>
      <c r="C97" s="106" t="s">
        <v>728</v>
      </c>
      <c r="D97" s="106"/>
      <c r="E97" s="106"/>
      <c r="F97" s="106"/>
      <c r="G97" s="106"/>
      <c r="H97" s="106"/>
      <c r="I97" s="49"/>
      <c r="J97" s="44"/>
      <c r="K97" s="48"/>
      <c r="L97" s="49">
        <f>SUM(AV87:AV87)</f>
        <v>0</v>
      </c>
    </row>
    <row r="98" spans="1:12" ht="14.25" hidden="1" x14ac:dyDescent="0.2">
      <c r="A98" s="44"/>
      <c r="B98" s="47"/>
      <c r="C98" s="106" t="s">
        <v>729</v>
      </c>
      <c r="D98" s="106"/>
      <c r="E98" s="106"/>
      <c r="F98" s="106"/>
      <c r="G98" s="106"/>
      <c r="H98" s="106"/>
      <c r="I98" s="49"/>
      <c r="J98" s="44"/>
      <c r="K98" s="48"/>
      <c r="L98" s="49">
        <f>L100+L101</f>
        <v>0</v>
      </c>
    </row>
    <row r="99" spans="1:12" ht="14.25" hidden="1" x14ac:dyDescent="0.2">
      <c r="A99" s="44"/>
      <c r="B99" s="47"/>
      <c r="C99" s="109" t="s">
        <v>726</v>
      </c>
      <c r="D99" s="106"/>
      <c r="E99" s="106"/>
      <c r="F99" s="106"/>
      <c r="G99" s="106"/>
      <c r="H99" s="106"/>
      <c r="I99" s="49"/>
      <c r="J99" s="44"/>
      <c r="K99" s="48"/>
      <c r="L99" s="49"/>
    </row>
    <row r="100" spans="1:12" ht="14.25" hidden="1" x14ac:dyDescent="0.2">
      <c r="A100" s="44"/>
      <c r="B100" s="47"/>
      <c r="C100" s="106" t="s">
        <v>730</v>
      </c>
      <c r="D100" s="106"/>
      <c r="E100" s="106"/>
      <c r="F100" s="106"/>
      <c r="G100" s="106"/>
      <c r="H100" s="106"/>
      <c r="I100" s="49"/>
      <c r="J100" s="44"/>
      <c r="K100" s="48"/>
      <c r="L100" s="49">
        <f>SUM(AW87:AW87)-SUM(BK87:BK87)</f>
        <v>0</v>
      </c>
    </row>
    <row r="101" spans="1:12" ht="14.25" hidden="1" x14ac:dyDescent="0.2">
      <c r="A101" s="44"/>
      <c r="B101" s="47"/>
      <c r="C101" s="106" t="s">
        <v>731</v>
      </c>
      <c r="D101" s="106"/>
      <c r="E101" s="106"/>
      <c r="F101" s="106"/>
      <c r="G101" s="106"/>
      <c r="H101" s="106"/>
      <c r="I101" s="49"/>
      <c r="J101" s="44"/>
      <c r="K101" s="48"/>
      <c r="L101" s="49">
        <f>SUM(BC87:BC87)</f>
        <v>0</v>
      </c>
    </row>
    <row r="102" spans="1:12" ht="14.25" hidden="1" x14ac:dyDescent="0.2">
      <c r="A102" s="44"/>
      <c r="B102" s="47"/>
      <c r="C102" s="106" t="s">
        <v>732</v>
      </c>
      <c r="D102" s="106"/>
      <c r="E102" s="106"/>
      <c r="F102" s="106"/>
      <c r="G102" s="106"/>
      <c r="H102" s="106"/>
      <c r="I102" s="49"/>
      <c r="J102" s="44"/>
      <c r="K102" s="48"/>
      <c r="L102" s="49">
        <f>SUM(BB87:BB87)</f>
        <v>0</v>
      </c>
    </row>
    <row r="103" spans="1:12" ht="14.25" hidden="1" x14ac:dyDescent="0.2">
      <c r="A103" s="44"/>
      <c r="B103" s="47"/>
      <c r="C103" s="106" t="s">
        <v>733</v>
      </c>
      <c r="D103" s="106"/>
      <c r="E103" s="106"/>
      <c r="F103" s="106"/>
      <c r="G103" s="106"/>
      <c r="H103" s="106"/>
      <c r="I103" s="49"/>
      <c r="J103" s="44"/>
      <c r="K103" s="48"/>
      <c r="L103" s="49">
        <f>SUM(AR87:AR87)+SUM(AT87:AT87)+SUM(AV87:AV87)</f>
        <v>0</v>
      </c>
    </row>
    <row r="104" spans="1:12" ht="14.25" hidden="1" x14ac:dyDescent="0.2">
      <c r="A104" s="44"/>
      <c r="B104" s="47"/>
      <c r="C104" s="106" t="s">
        <v>734</v>
      </c>
      <c r="D104" s="106"/>
      <c r="E104" s="106"/>
      <c r="F104" s="106"/>
      <c r="G104" s="106"/>
      <c r="H104" s="106"/>
      <c r="I104" s="49"/>
      <c r="J104" s="44"/>
      <c r="K104" s="48"/>
      <c r="L104" s="49">
        <f>SUM(AZ87:AZ87)</f>
        <v>0</v>
      </c>
    </row>
    <row r="105" spans="1:12" ht="14.25" hidden="1" x14ac:dyDescent="0.2">
      <c r="A105" s="44"/>
      <c r="B105" s="47"/>
      <c r="C105" s="106" t="s">
        <v>735</v>
      </c>
      <c r="D105" s="106"/>
      <c r="E105" s="106"/>
      <c r="F105" s="106"/>
      <c r="G105" s="106"/>
      <c r="H105" s="106"/>
      <c r="I105" s="49"/>
      <c r="J105" s="44"/>
      <c r="K105" s="48"/>
      <c r="L105" s="49">
        <f>SUM(BA87:BA87)</f>
        <v>0</v>
      </c>
    </row>
    <row r="106" spans="1:12" ht="14.25" hidden="1" x14ac:dyDescent="0.2">
      <c r="A106" s="44"/>
      <c r="B106" s="47"/>
      <c r="C106" s="106" t="s">
        <v>736</v>
      </c>
      <c r="D106" s="106"/>
      <c r="E106" s="106"/>
      <c r="F106" s="106"/>
      <c r="G106" s="106"/>
      <c r="H106" s="106"/>
      <c r="I106" s="49"/>
      <c r="J106" s="44"/>
      <c r="K106" s="48"/>
      <c r="L106" s="49">
        <f>L108+L109</f>
        <v>0</v>
      </c>
    </row>
    <row r="107" spans="1:12" ht="14.25" hidden="1" x14ac:dyDescent="0.2">
      <c r="A107" s="44"/>
      <c r="B107" s="47"/>
      <c r="C107" s="109" t="s">
        <v>723</v>
      </c>
      <c r="D107" s="106"/>
      <c r="E107" s="106"/>
      <c r="F107" s="106"/>
      <c r="G107" s="106"/>
      <c r="H107" s="106"/>
      <c r="I107" s="49"/>
      <c r="J107" s="44"/>
      <c r="K107" s="48"/>
      <c r="L107" s="49"/>
    </row>
    <row r="108" spans="1:12" ht="14.25" hidden="1" x14ac:dyDescent="0.2">
      <c r="A108" s="44"/>
      <c r="B108" s="47"/>
      <c r="C108" s="106" t="s">
        <v>737</v>
      </c>
      <c r="D108" s="106"/>
      <c r="E108" s="106"/>
      <c r="F108" s="106"/>
      <c r="G108" s="106"/>
      <c r="H108" s="106"/>
      <c r="I108" s="49"/>
      <c r="J108" s="44"/>
      <c r="K108" s="48"/>
      <c r="L108" s="49">
        <f>SUM(BK87:BK87)</f>
        <v>0</v>
      </c>
    </row>
    <row r="109" spans="1:12" ht="14.25" hidden="1" x14ac:dyDescent="0.2">
      <c r="A109" s="44"/>
      <c r="B109" s="47"/>
      <c r="C109" s="106" t="s">
        <v>738</v>
      </c>
      <c r="D109" s="106"/>
      <c r="E109" s="106"/>
      <c r="F109" s="106"/>
      <c r="G109" s="106"/>
      <c r="H109" s="106"/>
      <c r="I109" s="49"/>
      <c r="J109" s="44"/>
      <c r="K109" s="48"/>
      <c r="L109" s="49">
        <f>SUM(BD87:BD87)</f>
        <v>0</v>
      </c>
    </row>
    <row r="110" spans="1:12" ht="14.25" hidden="1" x14ac:dyDescent="0.2">
      <c r="A110" s="44"/>
      <c r="B110" s="47"/>
      <c r="C110" s="106" t="s">
        <v>739</v>
      </c>
      <c r="D110" s="106"/>
      <c r="E110" s="106"/>
      <c r="F110" s="106"/>
      <c r="G110" s="106"/>
      <c r="H110" s="106"/>
      <c r="I110" s="49"/>
      <c r="J110" s="44"/>
      <c r="K110" s="48"/>
      <c r="L110" s="49"/>
    </row>
    <row r="111" spans="1:12" ht="14.25" hidden="1" x14ac:dyDescent="0.2">
      <c r="A111" s="44"/>
      <c r="B111" s="47"/>
      <c r="C111" s="106" t="s">
        <v>739</v>
      </c>
      <c r="D111" s="106"/>
      <c r="E111" s="106"/>
      <c r="F111" s="106"/>
      <c r="G111" s="106"/>
      <c r="H111" s="106"/>
      <c r="I111" s="49"/>
      <c r="J111" s="44"/>
      <c r="K111" s="48"/>
      <c r="L111" s="49">
        <f>SUM(BQ87:BQ87)</f>
        <v>0</v>
      </c>
    </row>
    <row r="112" spans="1:12" ht="14.25" hidden="1" x14ac:dyDescent="0.2">
      <c r="A112" s="44"/>
      <c r="B112" s="47"/>
      <c r="C112" s="106" t="s">
        <v>740</v>
      </c>
      <c r="D112" s="106"/>
      <c r="E112" s="106"/>
      <c r="F112" s="106"/>
      <c r="G112" s="106"/>
      <c r="H112" s="106"/>
      <c r="I112" s="49"/>
      <c r="J112" s="44"/>
      <c r="K112" s="48"/>
      <c r="L112" s="49">
        <f>SUM(BO87:BO87)</f>
        <v>0</v>
      </c>
    </row>
    <row r="113" spans="1:12" ht="15" hidden="1" x14ac:dyDescent="0.2">
      <c r="A113" s="50"/>
      <c r="B113" s="51"/>
      <c r="C113" s="107" t="s">
        <v>741</v>
      </c>
      <c r="D113" s="107"/>
      <c r="E113" s="107"/>
      <c r="F113" s="107"/>
      <c r="G113" s="107"/>
      <c r="H113" s="107"/>
      <c r="I113" s="52"/>
      <c r="J113" s="50"/>
      <c r="K113" s="53"/>
      <c r="L113" s="52">
        <f>L89+L104+L105+L106+L111+L112</f>
        <v>0</v>
      </c>
    </row>
    <row r="114" spans="1:12" ht="14.25" hidden="1" x14ac:dyDescent="0.2">
      <c r="A114" s="44"/>
      <c r="B114" s="47"/>
      <c r="C114" s="109" t="s">
        <v>742</v>
      </c>
      <c r="D114" s="106"/>
      <c r="E114" s="106"/>
      <c r="F114" s="106"/>
      <c r="G114" s="106"/>
      <c r="H114" s="106"/>
      <c r="I114" s="49"/>
      <c r="J114" s="44"/>
      <c r="K114" s="48"/>
      <c r="L114" s="49"/>
    </row>
    <row r="115" spans="1:12" ht="14.25" hidden="1" x14ac:dyDescent="0.2">
      <c r="A115" s="44"/>
      <c r="B115" s="47"/>
      <c r="C115" s="106" t="s">
        <v>743</v>
      </c>
      <c r="D115" s="106"/>
      <c r="E115" s="106"/>
      <c r="F115" s="106"/>
      <c r="G115" s="106"/>
      <c r="H115" s="106"/>
      <c r="I115" s="49"/>
      <c r="J115" s="44"/>
      <c r="K115" s="48"/>
      <c r="L115" s="49">
        <f>SUM(AX87:AX87)</f>
        <v>0</v>
      </c>
    </row>
    <row r="116" spans="1:12" ht="14.25" hidden="1" x14ac:dyDescent="0.2">
      <c r="A116" s="44"/>
      <c r="B116" s="47"/>
      <c r="C116" s="106" t="s">
        <v>744</v>
      </c>
      <c r="D116" s="106"/>
      <c r="E116" s="106"/>
      <c r="F116" s="106"/>
      <c r="G116" s="106"/>
      <c r="H116" s="106"/>
      <c r="I116" s="49"/>
      <c r="J116" s="44"/>
      <c r="K116" s="48"/>
      <c r="L116" s="49">
        <f>SUM(AY87:AY87)</f>
        <v>0</v>
      </c>
    </row>
    <row r="117" spans="1:12" ht="14.25" hidden="1" customHeight="1" x14ac:dyDescent="0.2">
      <c r="A117" s="44"/>
      <c r="B117" s="47"/>
      <c r="C117" s="106" t="s">
        <v>745</v>
      </c>
      <c r="D117" s="106"/>
      <c r="E117" s="106"/>
      <c r="F117" s="108"/>
      <c r="G117" s="55">
        <f>Source!F99</f>
        <v>0</v>
      </c>
      <c r="H117" s="44"/>
      <c r="I117" s="44"/>
      <c r="J117" s="44"/>
      <c r="K117" s="44"/>
      <c r="L117" s="44"/>
    </row>
    <row r="118" spans="1:12" ht="14.25" hidden="1" customHeight="1" x14ac:dyDescent="0.2">
      <c r="A118" s="44"/>
      <c r="B118" s="47"/>
      <c r="C118" s="106" t="s">
        <v>746</v>
      </c>
      <c r="D118" s="106"/>
      <c r="E118" s="106"/>
      <c r="F118" s="108"/>
      <c r="G118" s="55">
        <f>Source!F100</f>
        <v>0</v>
      </c>
      <c r="H118" s="44"/>
      <c r="I118" s="44"/>
      <c r="J118" s="44"/>
      <c r="K118" s="44"/>
      <c r="L118" s="44"/>
    </row>
    <row r="121" spans="1:12" ht="16.5" x14ac:dyDescent="0.2">
      <c r="A121" s="111" t="s">
        <v>749</v>
      </c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</row>
    <row r="123" spans="1:12" ht="15" hidden="1" x14ac:dyDescent="0.2">
      <c r="A123" s="50"/>
      <c r="B123" s="51"/>
      <c r="C123" s="107" t="s">
        <v>722</v>
      </c>
      <c r="D123" s="107"/>
      <c r="E123" s="107"/>
      <c r="F123" s="107"/>
      <c r="G123" s="107"/>
      <c r="H123" s="107"/>
      <c r="I123" s="52"/>
      <c r="J123" s="50"/>
      <c r="K123" s="53"/>
      <c r="L123" s="52">
        <f>L125+L126+L132+L136</f>
        <v>0</v>
      </c>
    </row>
    <row r="124" spans="1:12" ht="14.25" hidden="1" x14ac:dyDescent="0.2">
      <c r="A124" s="44"/>
      <c r="B124" s="47"/>
      <c r="C124" s="109" t="s">
        <v>723</v>
      </c>
      <c r="D124" s="106"/>
      <c r="E124" s="106"/>
      <c r="F124" s="106"/>
      <c r="G124" s="106"/>
      <c r="H124" s="106"/>
      <c r="I124" s="49"/>
      <c r="J124" s="44"/>
      <c r="K124" s="48"/>
      <c r="L124" s="49"/>
    </row>
    <row r="125" spans="1:12" ht="14.25" hidden="1" x14ac:dyDescent="0.2">
      <c r="A125" s="44"/>
      <c r="B125" s="47"/>
      <c r="C125" s="106" t="s">
        <v>724</v>
      </c>
      <c r="D125" s="106"/>
      <c r="E125" s="106"/>
      <c r="F125" s="106"/>
      <c r="G125" s="106"/>
      <c r="H125" s="106"/>
      <c r="I125" s="49"/>
      <c r="J125" s="44"/>
      <c r="K125" s="48"/>
      <c r="L125" s="49">
        <f>SUM(AR121:AR121)</f>
        <v>0</v>
      </c>
    </row>
    <row r="126" spans="1:12" ht="14.25" hidden="1" x14ac:dyDescent="0.2">
      <c r="A126" s="44"/>
      <c r="B126" s="47"/>
      <c r="C126" s="106" t="s">
        <v>725</v>
      </c>
      <c r="D126" s="106"/>
      <c r="E126" s="106"/>
      <c r="F126" s="106"/>
      <c r="G126" s="106"/>
      <c r="H126" s="106"/>
      <c r="I126" s="49"/>
      <c r="J126" s="44"/>
      <c r="K126" s="48"/>
      <c r="L126" s="49">
        <f>L128+L131+L130</f>
        <v>0</v>
      </c>
    </row>
    <row r="127" spans="1:12" ht="14.25" hidden="1" x14ac:dyDescent="0.2">
      <c r="A127" s="44"/>
      <c r="B127" s="47"/>
      <c r="C127" s="109" t="s">
        <v>726</v>
      </c>
      <c r="D127" s="106"/>
      <c r="E127" s="106"/>
      <c r="F127" s="106"/>
      <c r="G127" s="106"/>
      <c r="H127" s="106"/>
      <c r="I127" s="49"/>
      <c r="J127" s="44"/>
      <c r="K127" s="48"/>
      <c r="L127" s="49"/>
    </row>
    <row r="128" spans="1:12" ht="14.25" hidden="1" x14ac:dyDescent="0.2">
      <c r="A128" s="44"/>
      <c r="B128" s="47"/>
      <c r="C128" s="106" t="s">
        <v>725</v>
      </c>
      <c r="D128" s="106"/>
      <c r="E128" s="106"/>
      <c r="F128" s="106"/>
      <c r="G128" s="106"/>
      <c r="H128" s="106"/>
      <c r="I128" s="49"/>
      <c r="J128" s="44"/>
      <c r="K128" s="48"/>
      <c r="L128" s="49">
        <f>SUM(AO121:AO121)</f>
        <v>0</v>
      </c>
    </row>
    <row r="129" spans="1:12" ht="14.25" hidden="1" x14ac:dyDescent="0.2">
      <c r="A129" s="44"/>
      <c r="B129" s="47"/>
      <c r="C129" s="109" t="s">
        <v>727</v>
      </c>
      <c r="D129" s="106"/>
      <c r="E129" s="106"/>
      <c r="F129" s="106"/>
      <c r="G129" s="106"/>
      <c r="H129" s="106"/>
      <c r="I129" s="49"/>
      <c r="J129" s="44"/>
      <c r="K129" s="48"/>
      <c r="L129" s="49"/>
    </row>
    <row r="130" spans="1:12" ht="14.25" hidden="1" x14ac:dyDescent="0.2">
      <c r="A130" s="44"/>
      <c r="B130" s="47"/>
      <c r="C130" s="106" t="s">
        <v>747</v>
      </c>
      <c r="D130" s="106"/>
      <c r="E130" s="106"/>
      <c r="F130" s="106"/>
      <c r="G130" s="106"/>
      <c r="H130" s="106"/>
      <c r="I130" s="49"/>
      <c r="J130" s="44"/>
      <c r="K130" s="48"/>
      <c r="L130" s="49">
        <f>SUM(AT121:AT121)</f>
        <v>0</v>
      </c>
    </row>
    <row r="131" spans="1:12" ht="14.25" hidden="1" x14ac:dyDescent="0.2">
      <c r="A131" s="44"/>
      <c r="B131" s="47"/>
      <c r="C131" s="106" t="s">
        <v>728</v>
      </c>
      <c r="D131" s="106"/>
      <c r="E131" s="106"/>
      <c r="F131" s="106"/>
      <c r="G131" s="106"/>
      <c r="H131" s="106"/>
      <c r="I131" s="49"/>
      <c r="J131" s="44"/>
      <c r="K131" s="48"/>
      <c r="L131" s="49">
        <f>SUM(AV121:AV121)</f>
        <v>0</v>
      </c>
    </row>
    <row r="132" spans="1:12" ht="14.25" hidden="1" x14ac:dyDescent="0.2">
      <c r="A132" s="44"/>
      <c r="B132" s="47"/>
      <c r="C132" s="106" t="s">
        <v>729</v>
      </c>
      <c r="D132" s="106"/>
      <c r="E132" s="106"/>
      <c r="F132" s="106"/>
      <c r="G132" s="106"/>
      <c r="H132" s="106"/>
      <c r="I132" s="49"/>
      <c r="J132" s="44"/>
      <c r="K132" s="48"/>
      <c r="L132" s="49">
        <f>L134+L135</f>
        <v>0</v>
      </c>
    </row>
    <row r="133" spans="1:12" ht="14.25" hidden="1" x14ac:dyDescent="0.2">
      <c r="A133" s="44"/>
      <c r="B133" s="47"/>
      <c r="C133" s="109" t="s">
        <v>726</v>
      </c>
      <c r="D133" s="106"/>
      <c r="E133" s="106"/>
      <c r="F133" s="106"/>
      <c r="G133" s="106"/>
      <c r="H133" s="106"/>
      <c r="I133" s="49"/>
      <c r="J133" s="44"/>
      <c r="K133" s="48"/>
      <c r="L133" s="49"/>
    </row>
    <row r="134" spans="1:12" ht="14.25" hidden="1" x14ac:dyDescent="0.2">
      <c r="A134" s="44"/>
      <c r="B134" s="47"/>
      <c r="C134" s="106" t="s">
        <v>730</v>
      </c>
      <c r="D134" s="106"/>
      <c r="E134" s="106"/>
      <c r="F134" s="106"/>
      <c r="G134" s="106"/>
      <c r="H134" s="106"/>
      <c r="I134" s="49"/>
      <c r="J134" s="44"/>
      <c r="K134" s="48"/>
      <c r="L134" s="49">
        <f>SUM(AW121:AW121)-SUM(BK121:BK121)</f>
        <v>0</v>
      </c>
    </row>
    <row r="135" spans="1:12" ht="14.25" hidden="1" x14ac:dyDescent="0.2">
      <c r="A135" s="44"/>
      <c r="B135" s="47"/>
      <c r="C135" s="106" t="s">
        <v>731</v>
      </c>
      <c r="D135" s="106"/>
      <c r="E135" s="106"/>
      <c r="F135" s="106"/>
      <c r="G135" s="106"/>
      <c r="H135" s="106"/>
      <c r="I135" s="49"/>
      <c r="J135" s="44"/>
      <c r="K135" s="48"/>
      <c r="L135" s="49">
        <f>SUM(BC121:BC121)</f>
        <v>0</v>
      </c>
    </row>
    <row r="136" spans="1:12" ht="14.25" hidden="1" x14ac:dyDescent="0.2">
      <c r="A136" s="44"/>
      <c r="B136" s="47"/>
      <c r="C136" s="106" t="s">
        <v>732</v>
      </c>
      <c r="D136" s="106"/>
      <c r="E136" s="106"/>
      <c r="F136" s="106"/>
      <c r="G136" s="106"/>
      <c r="H136" s="106"/>
      <c r="I136" s="49"/>
      <c r="J136" s="44"/>
      <c r="K136" s="48"/>
      <c r="L136" s="49">
        <f>SUM(BB121:BB121)</f>
        <v>0</v>
      </c>
    </row>
    <row r="137" spans="1:12" ht="14.25" hidden="1" x14ac:dyDescent="0.2">
      <c r="A137" s="44"/>
      <c r="B137" s="47"/>
      <c r="C137" s="106" t="s">
        <v>733</v>
      </c>
      <c r="D137" s="106"/>
      <c r="E137" s="106"/>
      <c r="F137" s="106"/>
      <c r="G137" s="106"/>
      <c r="H137" s="106"/>
      <c r="I137" s="49"/>
      <c r="J137" s="44"/>
      <c r="K137" s="48"/>
      <c r="L137" s="49">
        <f>SUM(AR121:AR121)+SUM(AT121:AT121)+SUM(AV121:AV121)</f>
        <v>0</v>
      </c>
    </row>
    <row r="138" spans="1:12" ht="14.25" hidden="1" x14ac:dyDescent="0.2">
      <c r="A138" s="44"/>
      <c r="B138" s="47"/>
      <c r="C138" s="106" t="s">
        <v>734</v>
      </c>
      <c r="D138" s="106"/>
      <c r="E138" s="106"/>
      <c r="F138" s="106"/>
      <c r="G138" s="106"/>
      <c r="H138" s="106"/>
      <c r="I138" s="49"/>
      <c r="J138" s="44"/>
      <c r="K138" s="48"/>
      <c r="L138" s="49">
        <f>SUM(AZ121:AZ121)</f>
        <v>0</v>
      </c>
    </row>
    <row r="139" spans="1:12" ht="14.25" hidden="1" x14ac:dyDescent="0.2">
      <c r="A139" s="44"/>
      <c r="B139" s="47"/>
      <c r="C139" s="106" t="s">
        <v>735</v>
      </c>
      <c r="D139" s="106"/>
      <c r="E139" s="106"/>
      <c r="F139" s="106"/>
      <c r="G139" s="106"/>
      <c r="H139" s="106"/>
      <c r="I139" s="49"/>
      <c r="J139" s="44"/>
      <c r="K139" s="48"/>
      <c r="L139" s="49">
        <f>SUM(BA121:BA121)</f>
        <v>0</v>
      </c>
    </row>
    <row r="140" spans="1:12" ht="14.25" hidden="1" x14ac:dyDescent="0.2">
      <c r="A140" s="44"/>
      <c r="B140" s="47"/>
      <c r="C140" s="106" t="s">
        <v>736</v>
      </c>
      <c r="D140" s="106"/>
      <c r="E140" s="106"/>
      <c r="F140" s="106"/>
      <c r="G140" s="106"/>
      <c r="H140" s="106"/>
      <c r="I140" s="49"/>
      <c r="J140" s="44"/>
      <c r="K140" s="48"/>
      <c r="L140" s="49">
        <f>L142+L143</f>
        <v>0</v>
      </c>
    </row>
    <row r="141" spans="1:12" ht="14.25" hidden="1" x14ac:dyDescent="0.2">
      <c r="A141" s="44"/>
      <c r="B141" s="47"/>
      <c r="C141" s="109" t="s">
        <v>723</v>
      </c>
      <c r="D141" s="106"/>
      <c r="E141" s="106"/>
      <c r="F141" s="106"/>
      <c r="G141" s="106"/>
      <c r="H141" s="106"/>
      <c r="I141" s="49"/>
      <c r="J141" s="44"/>
      <c r="K141" s="48"/>
      <c r="L141" s="49"/>
    </row>
    <row r="142" spans="1:12" ht="14.25" hidden="1" x14ac:dyDescent="0.2">
      <c r="A142" s="44"/>
      <c r="B142" s="47"/>
      <c r="C142" s="106" t="s">
        <v>737</v>
      </c>
      <c r="D142" s="106"/>
      <c r="E142" s="106"/>
      <c r="F142" s="106"/>
      <c r="G142" s="106"/>
      <c r="H142" s="106"/>
      <c r="I142" s="49"/>
      <c r="J142" s="44"/>
      <c r="K142" s="48"/>
      <c r="L142" s="49">
        <f>SUM(BK121:BK121)</f>
        <v>0</v>
      </c>
    </row>
    <row r="143" spans="1:12" ht="14.25" hidden="1" x14ac:dyDescent="0.2">
      <c r="A143" s="44"/>
      <c r="B143" s="47"/>
      <c r="C143" s="106" t="s">
        <v>738</v>
      </c>
      <c r="D143" s="106"/>
      <c r="E143" s="106"/>
      <c r="F143" s="106"/>
      <c r="G143" s="106"/>
      <c r="H143" s="106"/>
      <c r="I143" s="49"/>
      <c r="J143" s="44"/>
      <c r="K143" s="48"/>
      <c r="L143" s="49">
        <f>SUM(BD121:BD121)</f>
        <v>0</v>
      </c>
    </row>
    <row r="144" spans="1:12" ht="14.25" hidden="1" x14ac:dyDescent="0.2">
      <c r="A144" s="44"/>
      <c r="B144" s="47"/>
      <c r="C144" s="106" t="s">
        <v>739</v>
      </c>
      <c r="D144" s="106"/>
      <c r="E144" s="106"/>
      <c r="F144" s="106"/>
      <c r="G144" s="106"/>
      <c r="H144" s="106"/>
      <c r="I144" s="49"/>
      <c r="J144" s="44"/>
      <c r="K144" s="48"/>
      <c r="L144" s="49"/>
    </row>
    <row r="145" spans="1:12" ht="14.25" hidden="1" x14ac:dyDescent="0.2">
      <c r="A145" s="44"/>
      <c r="B145" s="47"/>
      <c r="C145" s="106" t="s">
        <v>739</v>
      </c>
      <c r="D145" s="106"/>
      <c r="E145" s="106"/>
      <c r="F145" s="106"/>
      <c r="G145" s="106"/>
      <c r="H145" s="106"/>
      <c r="I145" s="49"/>
      <c r="J145" s="44"/>
      <c r="K145" s="48"/>
      <c r="L145" s="49">
        <f>SUM(BQ121:BQ121)</f>
        <v>0</v>
      </c>
    </row>
    <row r="146" spans="1:12" ht="14.25" hidden="1" x14ac:dyDescent="0.2">
      <c r="A146" s="44"/>
      <c r="B146" s="47"/>
      <c r="C146" s="106" t="s">
        <v>740</v>
      </c>
      <c r="D146" s="106"/>
      <c r="E146" s="106"/>
      <c r="F146" s="106"/>
      <c r="G146" s="106"/>
      <c r="H146" s="106"/>
      <c r="I146" s="49"/>
      <c r="J146" s="44"/>
      <c r="K146" s="48"/>
      <c r="L146" s="49">
        <f>SUM(BO121:BO121)</f>
        <v>0</v>
      </c>
    </row>
    <row r="147" spans="1:12" ht="15" hidden="1" x14ac:dyDescent="0.2">
      <c r="A147" s="50"/>
      <c r="B147" s="51"/>
      <c r="C147" s="107" t="s">
        <v>741</v>
      </c>
      <c r="D147" s="107"/>
      <c r="E147" s="107"/>
      <c r="F147" s="107"/>
      <c r="G147" s="107"/>
      <c r="H147" s="107"/>
      <c r="I147" s="52"/>
      <c r="J147" s="50"/>
      <c r="K147" s="53"/>
      <c r="L147" s="52">
        <f>L123+L138+L139+L140+L145+L146</f>
        <v>0</v>
      </c>
    </row>
    <row r="148" spans="1:12" ht="14.25" hidden="1" x14ac:dyDescent="0.2">
      <c r="A148" s="44"/>
      <c r="B148" s="47"/>
      <c r="C148" s="109" t="s">
        <v>742</v>
      </c>
      <c r="D148" s="106"/>
      <c r="E148" s="106"/>
      <c r="F148" s="106"/>
      <c r="G148" s="106"/>
      <c r="H148" s="106"/>
      <c r="I148" s="49"/>
      <c r="J148" s="44"/>
      <c r="K148" s="48"/>
      <c r="L148" s="49"/>
    </row>
    <row r="149" spans="1:12" ht="14.25" hidden="1" x14ac:dyDescent="0.2">
      <c r="A149" s="44"/>
      <c r="B149" s="47"/>
      <c r="C149" s="106" t="s">
        <v>743</v>
      </c>
      <c r="D149" s="106"/>
      <c r="E149" s="106"/>
      <c r="F149" s="106"/>
      <c r="G149" s="106"/>
      <c r="H149" s="106"/>
      <c r="I149" s="49"/>
      <c r="J149" s="44"/>
      <c r="K149" s="48"/>
      <c r="L149" s="49">
        <f>SUM(AX121:AX121)</f>
        <v>0</v>
      </c>
    </row>
    <row r="150" spans="1:12" ht="14.25" hidden="1" x14ac:dyDescent="0.2">
      <c r="A150" s="44"/>
      <c r="B150" s="47"/>
      <c r="C150" s="106" t="s">
        <v>744</v>
      </c>
      <c r="D150" s="106"/>
      <c r="E150" s="106"/>
      <c r="F150" s="106"/>
      <c r="G150" s="106"/>
      <c r="H150" s="106"/>
      <c r="I150" s="49"/>
      <c r="J150" s="44"/>
      <c r="K150" s="48"/>
      <c r="L150" s="49">
        <f>SUM(AY121:AY121)</f>
        <v>0</v>
      </c>
    </row>
    <row r="151" spans="1:12" ht="14.25" hidden="1" customHeight="1" x14ac:dyDescent="0.2">
      <c r="A151" s="44"/>
      <c r="B151" s="47"/>
      <c r="C151" s="106" t="s">
        <v>745</v>
      </c>
      <c r="D151" s="106"/>
      <c r="E151" s="106"/>
      <c r="F151" s="108"/>
      <c r="G151" s="55">
        <f>Source!F142</f>
        <v>0</v>
      </c>
      <c r="H151" s="44"/>
      <c r="I151" s="44"/>
      <c r="J151" s="44"/>
      <c r="K151" s="44"/>
      <c r="L151" s="44"/>
    </row>
    <row r="152" spans="1:12" ht="14.25" hidden="1" customHeight="1" x14ac:dyDescent="0.2">
      <c r="A152" s="44"/>
      <c r="B152" s="47"/>
      <c r="C152" s="106" t="s">
        <v>746</v>
      </c>
      <c r="D152" s="106"/>
      <c r="E152" s="106"/>
      <c r="F152" s="108"/>
      <c r="G152" s="55">
        <f>Source!F143</f>
        <v>0</v>
      </c>
      <c r="H152" s="44"/>
      <c r="I152" s="44"/>
      <c r="J152" s="44"/>
      <c r="K152" s="44"/>
      <c r="L152" s="44"/>
    </row>
    <row r="155" spans="1:12" ht="16.5" x14ac:dyDescent="0.2">
      <c r="A155" s="111" t="s">
        <v>750</v>
      </c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</row>
    <row r="157" spans="1:12" ht="15" hidden="1" x14ac:dyDescent="0.2">
      <c r="A157" s="50"/>
      <c r="B157" s="51"/>
      <c r="C157" s="107" t="s">
        <v>722</v>
      </c>
      <c r="D157" s="107"/>
      <c r="E157" s="107"/>
      <c r="F157" s="107"/>
      <c r="G157" s="107"/>
      <c r="H157" s="107"/>
      <c r="I157" s="52"/>
      <c r="J157" s="50"/>
      <c r="K157" s="53"/>
      <c r="L157" s="52">
        <f>L159+L160+L166+L170</f>
        <v>0</v>
      </c>
    </row>
    <row r="158" spans="1:12" ht="14.25" hidden="1" x14ac:dyDescent="0.2">
      <c r="A158" s="44"/>
      <c r="B158" s="47"/>
      <c r="C158" s="109" t="s">
        <v>723</v>
      </c>
      <c r="D158" s="106"/>
      <c r="E158" s="106"/>
      <c r="F158" s="106"/>
      <c r="G158" s="106"/>
      <c r="H158" s="106"/>
      <c r="I158" s="49"/>
      <c r="J158" s="44"/>
      <c r="K158" s="48"/>
      <c r="L158" s="49"/>
    </row>
    <row r="159" spans="1:12" ht="14.25" hidden="1" x14ac:dyDescent="0.2">
      <c r="A159" s="44"/>
      <c r="B159" s="47"/>
      <c r="C159" s="106" t="s">
        <v>724</v>
      </c>
      <c r="D159" s="106"/>
      <c r="E159" s="106"/>
      <c r="F159" s="106"/>
      <c r="G159" s="106"/>
      <c r="H159" s="106"/>
      <c r="I159" s="49"/>
      <c r="J159" s="44"/>
      <c r="K159" s="48"/>
      <c r="L159" s="49">
        <f>SUM(AR155:AR155)</f>
        <v>0</v>
      </c>
    </row>
    <row r="160" spans="1:12" ht="14.25" hidden="1" x14ac:dyDescent="0.2">
      <c r="A160" s="44"/>
      <c r="B160" s="47"/>
      <c r="C160" s="106" t="s">
        <v>725</v>
      </c>
      <c r="D160" s="106"/>
      <c r="E160" s="106"/>
      <c r="F160" s="106"/>
      <c r="G160" s="106"/>
      <c r="H160" s="106"/>
      <c r="I160" s="49"/>
      <c r="J160" s="44"/>
      <c r="K160" s="48"/>
      <c r="L160" s="49">
        <f>L162+L165+L164</f>
        <v>0</v>
      </c>
    </row>
    <row r="161" spans="1:12" ht="14.25" hidden="1" x14ac:dyDescent="0.2">
      <c r="A161" s="44"/>
      <c r="B161" s="47"/>
      <c r="C161" s="109" t="s">
        <v>726</v>
      </c>
      <c r="D161" s="106"/>
      <c r="E161" s="106"/>
      <c r="F161" s="106"/>
      <c r="G161" s="106"/>
      <c r="H161" s="106"/>
      <c r="I161" s="49"/>
      <c r="J161" s="44"/>
      <c r="K161" s="48"/>
      <c r="L161" s="49"/>
    </row>
    <row r="162" spans="1:12" ht="14.25" hidden="1" x14ac:dyDescent="0.2">
      <c r="A162" s="44"/>
      <c r="B162" s="47"/>
      <c r="C162" s="106" t="s">
        <v>725</v>
      </c>
      <c r="D162" s="106"/>
      <c r="E162" s="106"/>
      <c r="F162" s="106"/>
      <c r="G162" s="106"/>
      <c r="H162" s="106"/>
      <c r="I162" s="49"/>
      <c r="J162" s="44"/>
      <c r="K162" s="48"/>
      <c r="L162" s="49">
        <f>SUM(AO155:AO155)</f>
        <v>0</v>
      </c>
    </row>
    <row r="163" spans="1:12" ht="14.25" hidden="1" x14ac:dyDescent="0.2">
      <c r="A163" s="44"/>
      <c r="B163" s="47"/>
      <c r="C163" s="109" t="s">
        <v>727</v>
      </c>
      <c r="D163" s="106"/>
      <c r="E163" s="106"/>
      <c r="F163" s="106"/>
      <c r="G163" s="106"/>
      <c r="H163" s="106"/>
      <c r="I163" s="49"/>
      <c r="J163" s="44"/>
      <c r="K163" s="48"/>
      <c r="L163" s="49"/>
    </row>
    <row r="164" spans="1:12" ht="14.25" hidden="1" x14ac:dyDescent="0.2">
      <c r="A164" s="44"/>
      <c r="B164" s="47"/>
      <c r="C164" s="106" t="s">
        <v>747</v>
      </c>
      <c r="D164" s="106"/>
      <c r="E164" s="106"/>
      <c r="F164" s="106"/>
      <c r="G164" s="106"/>
      <c r="H164" s="106"/>
      <c r="I164" s="49"/>
      <c r="J164" s="44"/>
      <c r="K164" s="48"/>
      <c r="L164" s="49">
        <f>SUM(AT155:AT155)</f>
        <v>0</v>
      </c>
    </row>
    <row r="165" spans="1:12" ht="14.25" hidden="1" x14ac:dyDescent="0.2">
      <c r="A165" s="44"/>
      <c r="B165" s="47"/>
      <c r="C165" s="106" t="s">
        <v>728</v>
      </c>
      <c r="D165" s="106"/>
      <c r="E165" s="106"/>
      <c r="F165" s="106"/>
      <c r="G165" s="106"/>
      <c r="H165" s="106"/>
      <c r="I165" s="49"/>
      <c r="J165" s="44"/>
      <c r="K165" s="48"/>
      <c r="L165" s="49">
        <f>SUM(AV155:AV155)</f>
        <v>0</v>
      </c>
    </row>
    <row r="166" spans="1:12" ht="14.25" hidden="1" x14ac:dyDescent="0.2">
      <c r="A166" s="44"/>
      <c r="B166" s="47"/>
      <c r="C166" s="106" t="s">
        <v>729</v>
      </c>
      <c r="D166" s="106"/>
      <c r="E166" s="106"/>
      <c r="F166" s="106"/>
      <c r="G166" s="106"/>
      <c r="H166" s="106"/>
      <c r="I166" s="49"/>
      <c r="J166" s="44"/>
      <c r="K166" s="48"/>
      <c r="L166" s="49">
        <f>L168+L169</f>
        <v>0</v>
      </c>
    </row>
    <row r="167" spans="1:12" ht="14.25" hidden="1" x14ac:dyDescent="0.2">
      <c r="A167" s="44"/>
      <c r="B167" s="47"/>
      <c r="C167" s="109" t="s">
        <v>726</v>
      </c>
      <c r="D167" s="106"/>
      <c r="E167" s="106"/>
      <c r="F167" s="106"/>
      <c r="G167" s="106"/>
      <c r="H167" s="106"/>
      <c r="I167" s="49"/>
      <c r="J167" s="44"/>
      <c r="K167" s="48"/>
      <c r="L167" s="49"/>
    </row>
    <row r="168" spans="1:12" ht="14.25" hidden="1" x14ac:dyDescent="0.2">
      <c r="A168" s="44"/>
      <c r="B168" s="47"/>
      <c r="C168" s="106" t="s">
        <v>730</v>
      </c>
      <c r="D168" s="106"/>
      <c r="E168" s="106"/>
      <c r="F168" s="106"/>
      <c r="G168" s="106"/>
      <c r="H168" s="106"/>
      <c r="I168" s="49"/>
      <c r="J168" s="44"/>
      <c r="K168" s="48"/>
      <c r="L168" s="49">
        <f>SUM(AW155:AW155)-SUM(BK155:BK155)</f>
        <v>0</v>
      </c>
    </row>
    <row r="169" spans="1:12" ht="14.25" hidden="1" x14ac:dyDescent="0.2">
      <c r="A169" s="44"/>
      <c r="B169" s="47"/>
      <c r="C169" s="106" t="s">
        <v>731</v>
      </c>
      <c r="D169" s="106"/>
      <c r="E169" s="106"/>
      <c r="F169" s="106"/>
      <c r="G169" s="106"/>
      <c r="H169" s="106"/>
      <c r="I169" s="49"/>
      <c r="J169" s="44"/>
      <c r="K169" s="48"/>
      <c r="L169" s="49">
        <f>SUM(BC155:BC155)</f>
        <v>0</v>
      </c>
    </row>
    <row r="170" spans="1:12" ht="14.25" hidden="1" x14ac:dyDescent="0.2">
      <c r="A170" s="44"/>
      <c r="B170" s="47"/>
      <c r="C170" s="106" t="s">
        <v>732</v>
      </c>
      <c r="D170" s="106"/>
      <c r="E170" s="106"/>
      <c r="F170" s="106"/>
      <c r="G170" s="106"/>
      <c r="H170" s="106"/>
      <c r="I170" s="49"/>
      <c r="J170" s="44"/>
      <c r="K170" s="48"/>
      <c r="L170" s="49">
        <f>SUM(BB155:BB155)</f>
        <v>0</v>
      </c>
    </row>
    <row r="171" spans="1:12" ht="14.25" hidden="1" x14ac:dyDescent="0.2">
      <c r="A171" s="44"/>
      <c r="B171" s="47"/>
      <c r="C171" s="106" t="s">
        <v>733</v>
      </c>
      <c r="D171" s="106"/>
      <c r="E171" s="106"/>
      <c r="F171" s="106"/>
      <c r="G171" s="106"/>
      <c r="H171" s="106"/>
      <c r="I171" s="49"/>
      <c r="J171" s="44"/>
      <c r="K171" s="48"/>
      <c r="L171" s="49">
        <f>SUM(AR155:AR155)+SUM(AT155:AT155)+SUM(AV155:AV155)</f>
        <v>0</v>
      </c>
    </row>
    <row r="172" spans="1:12" ht="14.25" hidden="1" x14ac:dyDescent="0.2">
      <c r="A172" s="44"/>
      <c r="B172" s="47"/>
      <c r="C172" s="106" t="s">
        <v>734</v>
      </c>
      <c r="D172" s="106"/>
      <c r="E172" s="106"/>
      <c r="F172" s="106"/>
      <c r="G172" s="106"/>
      <c r="H172" s="106"/>
      <c r="I172" s="49"/>
      <c r="J172" s="44"/>
      <c r="K172" s="48"/>
      <c r="L172" s="49">
        <f>SUM(AZ155:AZ155)</f>
        <v>0</v>
      </c>
    </row>
    <row r="173" spans="1:12" ht="14.25" hidden="1" x14ac:dyDescent="0.2">
      <c r="A173" s="44"/>
      <c r="B173" s="47"/>
      <c r="C173" s="106" t="s">
        <v>735</v>
      </c>
      <c r="D173" s="106"/>
      <c r="E173" s="106"/>
      <c r="F173" s="106"/>
      <c r="G173" s="106"/>
      <c r="H173" s="106"/>
      <c r="I173" s="49"/>
      <c r="J173" s="44"/>
      <c r="K173" s="48"/>
      <c r="L173" s="49">
        <f>SUM(BA155:BA155)</f>
        <v>0</v>
      </c>
    </row>
    <row r="174" spans="1:12" ht="14.25" hidden="1" x14ac:dyDescent="0.2">
      <c r="A174" s="44"/>
      <c r="B174" s="47"/>
      <c r="C174" s="106" t="s">
        <v>736</v>
      </c>
      <c r="D174" s="106"/>
      <c r="E174" s="106"/>
      <c r="F174" s="106"/>
      <c r="G174" s="106"/>
      <c r="H174" s="106"/>
      <c r="I174" s="49"/>
      <c r="J174" s="44"/>
      <c r="K174" s="48"/>
      <c r="L174" s="49">
        <f>L176+L177</f>
        <v>0</v>
      </c>
    </row>
    <row r="175" spans="1:12" ht="14.25" hidden="1" x14ac:dyDescent="0.2">
      <c r="A175" s="44"/>
      <c r="B175" s="47"/>
      <c r="C175" s="109" t="s">
        <v>723</v>
      </c>
      <c r="D175" s="106"/>
      <c r="E175" s="106"/>
      <c r="F175" s="106"/>
      <c r="G175" s="106"/>
      <c r="H175" s="106"/>
      <c r="I175" s="49"/>
      <c r="J175" s="44"/>
      <c r="K175" s="48"/>
      <c r="L175" s="49"/>
    </row>
    <row r="176" spans="1:12" ht="14.25" hidden="1" x14ac:dyDescent="0.2">
      <c r="A176" s="44"/>
      <c r="B176" s="47"/>
      <c r="C176" s="106" t="s">
        <v>737</v>
      </c>
      <c r="D176" s="106"/>
      <c r="E176" s="106"/>
      <c r="F176" s="106"/>
      <c r="G176" s="106"/>
      <c r="H176" s="106"/>
      <c r="I176" s="49"/>
      <c r="J176" s="44"/>
      <c r="K176" s="48"/>
      <c r="L176" s="49">
        <f>SUM(BK155:BK155)</f>
        <v>0</v>
      </c>
    </row>
    <row r="177" spans="1:12" ht="14.25" hidden="1" x14ac:dyDescent="0.2">
      <c r="A177" s="44"/>
      <c r="B177" s="47"/>
      <c r="C177" s="106" t="s">
        <v>738</v>
      </c>
      <c r="D177" s="106"/>
      <c r="E177" s="106"/>
      <c r="F177" s="106"/>
      <c r="G177" s="106"/>
      <c r="H177" s="106"/>
      <c r="I177" s="49"/>
      <c r="J177" s="44"/>
      <c r="K177" s="48"/>
      <c r="L177" s="49">
        <f>SUM(BD155:BD155)</f>
        <v>0</v>
      </c>
    </row>
    <row r="178" spans="1:12" ht="14.25" hidden="1" x14ac:dyDescent="0.2">
      <c r="A178" s="44"/>
      <c r="B178" s="47"/>
      <c r="C178" s="106" t="s">
        <v>739</v>
      </c>
      <c r="D178" s="106"/>
      <c r="E178" s="106"/>
      <c r="F178" s="106"/>
      <c r="G178" s="106"/>
      <c r="H178" s="106"/>
      <c r="I178" s="49"/>
      <c r="J178" s="44"/>
      <c r="K178" s="48"/>
      <c r="L178" s="49"/>
    </row>
    <row r="179" spans="1:12" ht="14.25" hidden="1" x14ac:dyDescent="0.2">
      <c r="A179" s="44"/>
      <c r="B179" s="47"/>
      <c r="C179" s="106" t="s">
        <v>739</v>
      </c>
      <c r="D179" s="106"/>
      <c r="E179" s="106"/>
      <c r="F179" s="106"/>
      <c r="G179" s="106"/>
      <c r="H179" s="106"/>
      <c r="I179" s="49"/>
      <c r="J179" s="44"/>
      <c r="K179" s="48"/>
      <c r="L179" s="49">
        <f>SUM(BQ155:BQ155)</f>
        <v>0</v>
      </c>
    </row>
    <row r="180" spans="1:12" ht="14.25" hidden="1" x14ac:dyDescent="0.2">
      <c r="A180" s="44"/>
      <c r="B180" s="47"/>
      <c r="C180" s="106" t="s">
        <v>740</v>
      </c>
      <c r="D180" s="106"/>
      <c r="E180" s="106"/>
      <c r="F180" s="106"/>
      <c r="G180" s="106"/>
      <c r="H180" s="106"/>
      <c r="I180" s="49"/>
      <c r="J180" s="44"/>
      <c r="K180" s="48"/>
      <c r="L180" s="49">
        <f>SUM(BO155:BO155)</f>
        <v>0</v>
      </c>
    </row>
    <row r="181" spans="1:12" ht="15" hidden="1" x14ac:dyDescent="0.2">
      <c r="A181" s="50"/>
      <c r="B181" s="51"/>
      <c r="C181" s="107" t="s">
        <v>741</v>
      </c>
      <c r="D181" s="107"/>
      <c r="E181" s="107"/>
      <c r="F181" s="107"/>
      <c r="G181" s="107"/>
      <c r="H181" s="107"/>
      <c r="I181" s="52"/>
      <c r="J181" s="50"/>
      <c r="K181" s="53"/>
      <c r="L181" s="52">
        <f>L157+L172+L173+L174+L179+L180</f>
        <v>0</v>
      </c>
    </row>
    <row r="182" spans="1:12" ht="14.25" hidden="1" x14ac:dyDescent="0.2">
      <c r="A182" s="44"/>
      <c r="B182" s="47"/>
      <c r="C182" s="109" t="s">
        <v>742</v>
      </c>
      <c r="D182" s="106"/>
      <c r="E182" s="106"/>
      <c r="F182" s="106"/>
      <c r="G182" s="106"/>
      <c r="H182" s="106"/>
      <c r="I182" s="49"/>
      <c r="J182" s="44"/>
      <c r="K182" s="48"/>
      <c r="L182" s="49"/>
    </row>
    <row r="183" spans="1:12" ht="14.25" hidden="1" x14ac:dyDescent="0.2">
      <c r="A183" s="44"/>
      <c r="B183" s="47"/>
      <c r="C183" s="106" t="s">
        <v>743</v>
      </c>
      <c r="D183" s="106"/>
      <c r="E183" s="106"/>
      <c r="F183" s="106"/>
      <c r="G183" s="106"/>
      <c r="H183" s="106"/>
      <c r="I183" s="49"/>
      <c r="J183" s="44"/>
      <c r="K183" s="48"/>
      <c r="L183" s="49">
        <f>SUM(AX155:AX155)</f>
        <v>0</v>
      </c>
    </row>
    <row r="184" spans="1:12" ht="14.25" hidden="1" x14ac:dyDescent="0.2">
      <c r="A184" s="44"/>
      <c r="B184" s="47"/>
      <c r="C184" s="106" t="s">
        <v>744</v>
      </c>
      <c r="D184" s="106"/>
      <c r="E184" s="106"/>
      <c r="F184" s="106"/>
      <c r="G184" s="106"/>
      <c r="H184" s="106"/>
      <c r="I184" s="49"/>
      <c r="J184" s="44"/>
      <c r="K184" s="48"/>
      <c r="L184" s="49">
        <f>SUM(AY155:AY155)</f>
        <v>0</v>
      </c>
    </row>
    <row r="185" spans="1:12" ht="14.25" hidden="1" customHeight="1" x14ac:dyDescent="0.2">
      <c r="A185" s="44"/>
      <c r="B185" s="47"/>
      <c r="C185" s="106" t="s">
        <v>745</v>
      </c>
      <c r="D185" s="106"/>
      <c r="E185" s="106"/>
      <c r="F185" s="108"/>
      <c r="G185" s="55">
        <f>Source!F178</f>
        <v>0</v>
      </c>
      <c r="H185" s="44"/>
      <c r="I185" s="44"/>
      <c r="J185" s="44"/>
      <c r="K185" s="44"/>
      <c r="L185" s="44"/>
    </row>
    <row r="186" spans="1:12" ht="14.25" hidden="1" customHeight="1" x14ac:dyDescent="0.2">
      <c r="A186" s="44"/>
      <c r="B186" s="47"/>
      <c r="C186" s="106" t="s">
        <v>746</v>
      </c>
      <c r="D186" s="106"/>
      <c r="E186" s="106"/>
      <c r="F186" s="108"/>
      <c r="G186" s="55">
        <f>Source!F179</f>
        <v>0</v>
      </c>
      <c r="H186" s="44"/>
      <c r="I186" s="44"/>
      <c r="J186" s="44"/>
      <c r="K186" s="44"/>
      <c r="L186" s="44"/>
    </row>
    <row r="189" spans="1:12" ht="16.5" x14ac:dyDescent="0.2">
      <c r="A189" s="111" t="s">
        <v>751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</row>
    <row r="191" spans="1:12" ht="15" hidden="1" x14ac:dyDescent="0.2">
      <c r="A191" s="50"/>
      <c r="B191" s="51"/>
      <c r="C191" s="107" t="s">
        <v>722</v>
      </c>
      <c r="D191" s="107"/>
      <c r="E191" s="107"/>
      <c r="F191" s="107"/>
      <c r="G191" s="107"/>
      <c r="H191" s="107"/>
      <c r="I191" s="52"/>
      <c r="J191" s="50"/>
      <c r="K191" s="53"/>
      <c r="L191" s="52">
        <f>L193+L194+L200+L204</f>
        <v>0</v>
      </c>
    </row>
    <row r="192" spans="1:12" ht="14.25" hidden="1" x14ac:dyDescent="0.2">
      <c r="A192" s="44"/>
      <c r="B192" s="47"/>
      <c r="C192" s="109" t="s">
        <v>723</v>
      </c>
      <c r="D192" s="106"/>
      <c r="E192" s="106"/>
      <c r="F192" s="106"/>
      <c r="G192" s="106"/>
      <c r="H192" s="106"/>
      <c r="I192" s="49"/>
      <c r="J192" s="44"/>
      <c r="K192" s="48"/>
      <c r="L192" s="49"/>
    </row>
    <row r="193" spans="1:12" ht="14.25" hidden="1" x14ac:dyDescent="0.2">
      <c r="A193" s="44"/>
      <c r="B193" s="47"/>
      <c r="C193" s="106" t="s">
        <v>724</v>
      </c>
      <c r="D193" s="106"/>
      <c r="E193" s="106"/>
      <c r="F193" s="106"/>
      <c r="G193" s="106"/>
      <c r="H193" s="106"/>
      <c r="I193" s="49"/>
      <c r="J193" s="44"/>
      <c r="K193" s="48"/>
      <c r="L193" s="49">
        <f>SUM(AR189:AR189)</f>
        <v>0</v>
      </c>
    </row>
    <row r="194" spans="1:12" ht="14.25" hidden="1" x14ac:dyDescent="0.2">
      <c r="A194" s="44"/>
      <c r="B194" s="47"/>
      <c r="C194" s="106" t="s">
        <v>725</v>
      </c>
      <c r="D194" s="106"/>
      <c r="E194" s="106"/>
      <c r="F194" s="106"/>
      <c r="G194" s="106"/>
      <c r="H194" s="106"/>
      <c r="I194" s="49"/>
      <c r="J194" s="44"/>
      <c r="K194" s="48"/>
      <c r="L194" s="49">
        <f>L196+L199+L198</f>
        <v>0</v>
      </c>
    </row>
    <row r="195" spans="1:12" ht="14.25" hidden="1" x14ac:dyDescent="0.2">
      <c r="A195" s="44"/>
      <c r="B195" s="47"/>
      <c r="C195" s="109" t="s">
        <v>726</v>
      </c>
      <c r="D195" s="106"/>
      <c r="E195" s="106"/>
      <c r="F195" s="106"/>
      <c r="G195" s="106"/>
      <c r="H195" s="106"/>
      <c r="I195" s="49"/>
      <c r="J195" s="44"/>
      <c r="K195" s="48"/>
      <c r="L195" s="49"/>
    </row>
    <row r="196" spans="1:12" ht="14.25" hidden="1" x14ac:dyDescent="0.2">
      <c r="A196" s="44"/>
      <c r="B196" s="47"/>
      <c r="C196" s="106" t="s">
        <v>725</v>
      </c>
      <c r="D196" s="106"/>
      <c r="E196" s="106"/>
      <c r="F196" s="106"/>
      <c r="G196" s="106"/>
      <c r="H196" s="106"/>
      <c r="I196" s="49"/>
      <c r="J196" s="44"/>
      <c r="K196" s="48"/>
      <c r="L196" s="49">
        <f>SUM(AO189:AO189)</f>
        <v>0</v>
      </c>
    </row>
    <row r="197" spans="1:12" ht="14.25" hidden="1" x14ac:dyDescent="0.2">
      <c r="A197" s="44"/>
      <c r="B197" s="47"/>
      <c r="C197" s="109" t="s">
        <v>727</v>
      </c>
      <c r="D197" s="106"/>
      <c r="E197" s="106"/>
      <c r="F197" s="106"/>
      <c r="G197" s="106"/>
      <c r="H197" s="106"/>
      <c r="I197" s="49"/>
      <c r="J197" s="44"/>
      <c r="K197" s="48"/>
      <c r="L197" s="49"/>
    </row>
    <row r="198" spans="1:12" ht="14.25" hidden="1" x14ac:dyDescent="0.2">
      <c r="A198" s="44"/>
      <c r="B198" s="47"/>
      <c r="C198" s="106" t="s">
        <v>747</v>
      </c>
      <c r="D198" s="106"/>
      <c r="E198" s="106"/>
      <c r="F198" s="106"/>
      <c r="G198" s="106"/>
      <c r="H198" s="106"/>
      <c r="I198" s="49"/>
      <c r="J198" s="44"/>
      <c r="K198" s="48"/>
      <c r="L198" s="49">
        <f>SUM(AT189:AT189)</f>
        <v>0</v>
      </c>
    </row>
    <row r="199" spans="1:12" ht="14.25" hidden="1" x14ac:dyDescent="0.2">
      <c r="A199" s="44"/>
      <c r="B199" s="47"/>
      <c r="C199" s="106" t="s">
        <v>728</v>
      </c>
      <c r="D199" s="106"/>
      <c r="E199" s="106"/>
      <c r="F199" s="106"/>
      <c r="G199" s="106"/>
      <c r="H199" s="106"/>
      <c r="I199" s="49"/>
      <c r="J199" s="44"/>
      <c r="K199" s="48"/>
      <c r="L199" s="49">
        <f>SUM(AV189:AV189)</f>
        <v>0</v>
      </c>
    </row>
    <row r="200" spans="1:12" ht="14.25" hidden="1" x14ac:dyDescent="0.2">
      <c r="A200" s="44"/>
      <c r="B200" s="47"/>
      <c r="C200" s="106" t="s">
        <v>729</v>
      </c>
      <c r="D200" s="106"/>
      <c r="E200" s="106"/>
      <c r="F200" s="106"/>
      <c r="G200" s="106"/>
      <c r="H200" s="106"/>
      <c r="I200" s="49"/>
      <c r="J200" s="44"/>
      <c r="K200" s="48"/>
      <c r="L200" s="49">
        <f>L202+L203</f>
        <v>0</v>
      </c>
    </row>
    <row r="201" spans="1:12" ht="14.25" hidden="1" x14ac:dyDescent="0.2">
      <c r="A201" s="44"/>
      <c r="B201" s="47"/>
      <c r="C201" s="109" t="s">
        <v>726</v>
      </c>
      <c r="D201" s="106"/>
      <c r="E201" s="106"/>
      <c r="F201" s="106"/>
      <c r="G201" s="106"/>
      <c r="H201" s="106"/>
      <c r="I201" s="49"/>
      <c r="J201" s="44"/>
      <c r="K201" s="48"/>
      <c r="L201" s="49"/>
    </row>
    <row r="202" spans="1:12" ht="14.25" hidden="1" x14ac:dyDescent="0.2">
      <c r="A202" s="44"/>
      <c r="B202" s="47"/>
      <c r="C202" s="106" t="s">
        <v>730</v>
      </c>
      <c r="D202" s="106"/>
      <c r="E202" s="106"/>
      <c r="F202" s="106"/>
      <c r="G202" s="106"/>
      <c r="H202" s="106"/>
      <c r="I202" s="49"/>
      <c r="J202" s="44"/>
      <c r="K202" s="48"/>
      <c r="L202" s="49">
        <f>SUM(AW189:AW189)-SUM(BK189:BK189)</f>
        <v>0</v>
      </c>
    </row>
    <row r="203" spans="1:12" ht="14.25" hidden="1" x14ac:dyDescent="0.2">
      <c r="A203" s="44"/>
      <c r="B203" s="47"/>
      <c r="C203" s="106" t="s">
        <v>731</v>
      </c>
      <c r="D203" s="106"/>
      <c r="E203" s="106"/>
      <c r="F203" s="106"/>
      <c r="G203" s="106"/>
      <c r="H203" s="106"/>
      <c r="I203" s="49"/>
      <c r="J203" s="44"/>
      <c r="K203" s="48"/>
      <c r="L203" s="49">
        <f>SUM(BC189:BC189)</f>
        <v>0</v>
      </c>
    </row>
    <row r="204" spans="1:12" ht="14.25" hidden="1" x14ac:dyDescent="0.2">
      <c r="A204" s="44"/>
      <c r="B204" s="47"/>
      <c r="C204" s="106" t="s">
        <v>732</v>
      </c>
      <c r="D204" s="106"/>
      <c r="E204" s="106"/>
      <c r="F204" s="106"/>
      <c r="G204" s="106"/>
      <c r="H204" s="106"/>
      <c r="I204" s="49"/>
      <c r="J204" s="44"/>
      <c r="K204" s="48"/>
      <c r="L204" s="49">
        <f>SUM(BB189:BB189)</f>
        <v>0</v>
      </c>
    </row>
    <row r="205" spans="1:12" ht="14.25" hidden="1" x14ac:dyDescent="0.2">
      <c r="A205" s="44"/>
      <c r="B205" s="47"/>
      <c r="C205" s="106" t="s">
        <v>733</v>
      </c>
      <c r="D205" s="106"/>
      <c r="E205" s="106"/>
      <c r="F205" s="106"/>
      <c r="G205" s="106"/>
      <c r="H205" s="106"/>
      <c r="I205" s="49"/>
      <c r="J205" s="44"/>
      <c r="K205" s="48"/>
      <c r="L205" s="49">
        <f>SUM(AR189:AR189)+SUM(AT189:AT189)+SUM(AV189:AV189)</f>
        <v>0</v>
      </c>
    </row>
    <row r="206" spans="1:12" ht="14.25" hidden="1" x14ac:dyDescent="0.2">
      <c r="A206" s="44"/>
      <c r="B206" s="47"/>
      <c r="C206" s="106" t="s">
        <v>734</v>
      </c>
      <c r="D206" s="106"/>
      <c r="E206" s="106"/>
      <c r="F206" s="106"/>
      <c r="G206" s="106"/>
      <c r="H206" s="106"/>
      <c r="I206" s="49"/>
      <c r="J206" s="44"/>
      <c r="K206" s="48"/>
      <c r="L206" s="49">
        <f>SUM(AZ189:AZ189)</f>
        <v>0</v>
      </c>
    </row>
    <row r="207" spans="1:12" ht="14.25" hidden="1" x14ac:dyDescent="0.2">
      <c r="A207" s="44"/>
      <c r="B207" s="47"/>
      <c r="C207" s="106" t="s">
        <v>735</v>
      </c>
      <c r="D207" s="106"/>
      <c r="E207" s="106"/>
      <c r="F207" s="106"/>
      <c r="G207" s="106"/>
      <c r="H207" s="106"/>
      <c r="I207" s="49"/>
      <c r="J207" s="44"/>
      <c r="K207" s="48"/>
      <c r="L207" s="49">
        <f>SUM(BA189:BA189)</f>
        <v>0</v>
      </c>
    </row>
    <row r="208" spans="1:12" ht="14.25" hidden="1" x14ac:dyDescent="0.2">
      <c r="A208" s="44"/>
      <c r="B208" s="47"/>
      <c r="C208" s="106" t="s">
        <v>736</v>
      </c>
      <c r="D208" s="106"/>
      <c r="E208" s="106"/>
      <c r="F208" s="106"/>
      <c r="G208" s="106"/>
      <c r="H208" s="106"/>
      <c r="I208" s="49"/>
      <c r="J208" s="44"/>
      <c r="K208" s="48"/>
      <c r="L208" s="49">
        <f>L210+L211</f>
        <v>0</v>
      </c>
    </row>
    <row r="209" spans="1:12" ht="14.25" hidden="1" x14ac:dyDescent="0.2">
      <c r="A209" s="44"/>
      <c r="B209" s="47"/>
      <c r="C209" s="109" t="s">
        <v>723</v>
      </c>
      <c r="D209" s="106"/>
      <c r="E209" s="106"/>
      <c r="F209" s="106"/>
      <c r="G209" s="106"/>
      <c r="H209" s="106"/>
      <c r="I209" s="49"/>
      <c r="J209" s="44"/>
      <c r="K209" s="48"/>
      <c r="L209" s="49"/>
    </row>
    <row r="210" spans="1:12" ht="14.25" hidden="1" x14ac:dyDescent="0.2">
      <c r="A210" s="44"/>
      <c r="B210" s="47"/>
      <c r="C210" s="106" t="s">
        <v>737</v>
      </c>
      <c r="D210" s="106"/>
      <c r="E210" s="106"/>
      <c r="F210" s="106"/>
      <c r="G210" s="106"/>
      <c r="H210" s="106"/>
      <c r="I210" s="49"/>
      <c r="J210" s="44"/>
      <c r="K210" s="48"/>
      <c r="L210" s="49">
        <f>SUM(BK189:BK189)</f>
        <v>0</v>
      </c>
    </row>
    <row r="211" spans="1:12" ht="14.25" hidden="1" x14ac:dyDescent="0.2">
      <c r="A211" s="44"/>
      <c r="B211" s="47"/>
      <c r="C211" s="106" t="s">
        <v>738</v>
      </c>
      <c r="D211" s="106"/>
      <c r="E211" s="106"/>
      <c r="F211" s="106"/>
      <c r="G211" s="106"/>
      <c r="H211" s="106"/>
      <c r="I211" s="49"/>
      <c r="J211" s="44"/>
      <c r="K211" s="48"/>
      <c r="L211" s="49">
        <f>SUM(BD189:BD189)</f>
        <v>0</v>
      </c>
    </row>
    <row r="212" spans="1:12" ht="14.25" hidden="1" x14ac:dyDescent="0.2">
      <c r="A212" s="44"/>
      <c r="B212" s="47"/>
      <c r="C212" s="106" t="s">
        <v>739</v>
      </c>
      <c r="D212" s="106"/>
      <c r="E212" s="106"/>
      <c r="F212" s="106"/>
      <c r="G212" s="106"/>
      <c r="H212" s="106"/>
      <c r="I212" s="49"/>
      <c r="J212" s="44"/>
      <c r="K212" s="48"/>
      <c r="L212" s="49"/>
    </row>
    <row r="213" spans="1:12" ht="14.25" hidden="1" x14ac:dyDescent="0.2">
      <c r="A213" s="44"/>
      <c r="B213" s="47"/>
      <c r="C213" s="106" t="s">
        <v>739</v>
      </c>
      <c r="D213" s="106"/>
      <c r="E213" s="106"/>
      <c r="F213" s="106"/>
      <c r="G213" s="106"/>
      <c r="H213" s="106"/>
      <c r="I213" s="49"/>
      <c r="J213" s="44"/>
      <c r="K213" s="48"/>
      <c r="L213" s="49">
        <f>SUM(BQ189:BQ189)</f>
        <v>0</v>
      </c>
    </row>
    <row r="214" spans="1:12" ht="14.25" hidden="1" x14ac:dyDescent="0.2">
      <c r="A214" s="44"/>
      <c r="B214" s="47"/>
      <c r="C214" s="106" t="s">
        <v>740</v>
      </c>
      <c r="D214" s="106"/>
      <c r="E214" s="106"/>
      <c r="F214" s="106"/>
      <c r="G214" s="106"/>
      <c r="H214" s="106"/>
      <c r="I214" s="49"/>
      <c r="J214" s="44"/>
      <c r="K214" s="48"/>
      <c r="L214" s="49">
        <f>SUM(BO189:BO189)</f>
        <v>0</v>
      </c>
    </row>
    <row r="215" spans="1:12" ht="15" hidden="1" x14ac:dyDescent="0.2">
      <c r="A215" s="50"/>
      <c r="B215" s="51"/>
      <c r="C215" s="107" t="s">
        <v>741</v>
      </c>
      <c r="D215" s="107"/>
      <c r="E215" s="107"/>
      <c r="F215" s="107"/>
      <c r="G215" s="107"/>
      <c r="H215" s="107"/>
      <c r="I215" s="52"/>
      <c r="J215" s="50"/>
      <c r="K215" s="53"/>
      <c r="L215" s="52">
        <f>L191+L206+L207+L208+L213+L214</f>
        <v>0</v>
      </c>
    </row>
    <row r="216" spans="1:12" ht="14.25" hidden="1" x14ac:dyDescent="0.2">
      <c r="A216" s="44"/>
      <c r="B216" s="47"/>
      <c r="C216" s="109" t="s">
        <v>742</v>
      </c>
      <c r="D216" s="106"/>
      <c r="E216" s="106"/>
      <c r="F216" s="106"/>
      <c r="G216" s="106"/>
      <c r="H216" s="106"/>
      <c r="I216" s="49"/>
      <c r="J216" s="44"/>
      <c r="K216" s="48"/>
      <c r="L216" s="49"/>
    </row>
    <row r="217" spans="1:12" ht="14.25" hidden="1" x14ac:dyDescent="0.2">
      <c r="A217" s="44"/>
      <c r="B217" s="47"/>
      <c r="C217" s="106" t="s">
        <v>743</v>
      </c>
      <c r="D217" s="106"/>
      <c r="E217" s="106"/>
      <c r="F217" s="106"/>
      <c r="G217" s="106"/>
      <c r="H217" s="106"/>
      <c r="I217" s="49"/>
      <c r="J217" s="44"/>
      <c r="K217" s="48"/>
      <c r="L217" s="49">
        <f>SUM(AX189:AX189)</f>
        <v>0</v>
      </c>
    </row>
    <row r="218" spans="1:12" ht="14.25" hidden="1" x14ac:dyDescent="0.2">
      <c r="A218" s="44"/>
      <c r="B218" s="47"/>
      <c r="C218" s="106" t="s">
        <v>744</v>
      </c>
      <c r="D218" s="106"/>
      <c r="E218" s="106"/>
      <c r="F218" s="106"/>
      <c r="G218" s="106"/>
      <c r="H218" s="106"/>
      <c r="I218" s="49"/>
      <c r="J218" s="44"/>
      <c r="K218" s="48"/>
      <c r="L218" s="49">
        <f>SUM(AY189:AY189)</f>
        <v>0</v>
      </c>
    </row>
    <row r="219" spans="1:12" ht="14.25" hidden="1" customHeight="1" x14ac:dyDescent="0.2">
      <c r="A219" s="44"/>
      <c r="B219" s="47"/>
      <c r="C219" s="106" t="s">
        <v>745</v>
      </c>
      <c r="D219" s="106"/>
      <c r="E219" s="106"/>
      <c r="F219" s="108"/>
      <c r="G219" s="55">
        <f>Source!F233</f>
        <v>0</v>
      </c>
      <c r="H219" s="44"/>
      <c r="I219" s="44"/>
      <c r="J219" s="44"/>
      <c r="K219" s="44"/>
      <c r="L219" s="44"/>
    </row>
    <row r="220" spans="1:12" ht="14.25" hidden="1" customHeight="1" x14ac:dyDescent="0.2">
      <c r="A220" s="44"/>
      <c r="B220" s="47"/>
      <c r="C220" s="106" t="s">
        <v>746</v>
      </c>
      <c r="D220" s="106"/>
      <c r="E220" s="106"/>
      <c r="F220" s="108"/>
      <c r="G220" s="55">
        <f>Source!F234</f>
        <v>0</v>
      </c>
      <c r="H220" s="44"/>
      <c r="I220" s="44"/>
      <c r="J220" s="44"/>
      <c r="K220" s="44"/>
      <c r="L220" s="44"/>
    </row>
    <row r="223" spans="1:12" ht="15" x14ac:dyDescent="0.2">
      <c r="A223" s="56"/>
      <c r="B223" s="57"/>
      <c r="C223" s="110" t="s">
        <v>752</v>
      </c>
      <c r="D223" s="110"/>
      <c r="E223" s="110"/>
      <c r="F223" s="110"/>
      <c r="G223" s="110"/>
      <c r="H223" s="110"/>
      <c r="I223" s="58"/>
      <c r="J223" s="56"/>
      <c r="K223" s="59"/>
      <c r="L223" s="58"/>
    </row>
    <row r="225" spans="1:12" ht="15" hidden="1" x14ac:dyDescent="0.2">
      <c r="A225" s="50"/>
      <c r="B225" s="51"/>
      <c r="C225" s="107" t="s">
        <v>753</v>
      </c>
      <c r="D225" s="107"/>
      <c r="E225" s="107"/>
      <c r="F225" s="107"/>
      <c r="G225" s="107"/>
      <c r="H225" s="107"/>
      <c r="I225" s="52"/>
      <c r="J225" s="50"/>
      <c r="K225" s="53"/>
      <c r="L225" s="52">
        <f>L227+L242+L243</f>
        <v>0</v>
      </c>
    </row>
    <row r="226" spans="1:12" ht="14.25" hidden="1" x14ac:dyDescent="0.2">
      <c r="A226" s="44"/>
      <c r="B226" s="47"/>
      <c r="C226" s="109" t="s">
        <v>723</v>
      </c>
      <c r="D226" s="106"/>
      <c r="E226" s="106"/>
      <c r="F226" s="106"/>
      <c r="G226" s="106"/>
      <c r="H226" s="106"/>
      <c r="I226" s="49"/>
      <c r="J226" s="44"/>
      <c r="K226" s="48"/>
      <c r="L226" s="49"/>
    </row>
    <row r="227" spans="1:12" ht="14.25" hidden="1" x14ac:dyDescent="0.2">
      <c r="A227" s="44"/>
      <c r="B227" s="47"/>
      <c r="C227" s="106" t="s">
        <v>754</v>
      </c>
      <c r="D227" s="106"/>
      <c r="E227" s="106"/>
      <c r="F227" s="106"/>
      <c r="G227" s="106"/>
      <c r="H227" s="106"/>
      <c r="I227" s="49"/>
      <c r="J227" s="44"/>
      <c r="K227" s="48"/>
      <c r="L227" s="49">
        <f>L229+L230+L236+L240</f>
        <v>0</v>
      </c>
    </row>
    <row r="228" spans="1:12" ht="14.25" hidden="1" x14ac:dyDescent="0.2">
      <c r="A228" s="44"/>
      <c r="B228" s="47"/>
      <c r="C228" s="109" t="s">
        <v>723</v>
      </c>
      <c r="D228" s="106"/>
      <c r="E228" s="106"/>
      <c r="F228" s="106"/>
      <c r="G228" s="106"/>
      <c r="H228" s="106"/>
      <c r="I228" s="49"/>
      <c r="J228" s="44"/>
      <c r="K228" s="48"/>
      <c r="L228" s="49"/>
    </row>
    <row r="229" spans="1:12" ht="14.25" hidden="1" x14ac:dyDescent="0.2">
      <c r="A229" s="44"/>
      <c r="B229" s="47"/>
      <c r="C229" s="106" t="s">
        <v>755</v>
      </c>
      <c r="D229" s="106"/>
      <c r="E229" s="106"/>
      <c r="F229" s="106"/>
      <c r="G229" s="106"/>
      <c r="H229" s="106"/>
      <c r="I229" s="49"/>
      <c r="J229" s="44"/>
      <c r="K229" s="48"/>
      <c r="L229" s="49">
        <f>SUMIF(CD52:CD221, 1, AR52:AR221)</f>
        <v>0</v>
      </c>
    </row>
    <row r="230" spans="1:12" ht="14.25" hidden="1" x14ac:dyDescent="0.2">
      <c r="A230" s="44"/>
      <c r="B230" s="47"/>
      <c r="C230" s="106" t="s">
        <v>725</v>
      </c>
      <c r="D230" s="106"/>
      <c r="E230" s="106"/>
      <c r="F230" s="106"/>
      <c r="G230" s="106"/>
      <c r="H230" s="106"/>
      <c r="I230" s="49"/>
      <c r="J230" s="44"/>
      <c r="K230" s="48"/>
      <c r="L230" s="49">
        <f>L232+L235+L234</f>
        <v>0</v>
      </c>
    </row>
    <row r="231" spans="1:12" ht="14.25" hidden="1" x14ac:dyDescent="0.2">
      <c r="A231" s="44"/>
      <c r="B231" s="47"/>
      <c r="C231" s="109" t="s">
        <v>726</v>
      </c>
      <c r="D231" s="106"/>
      <c r="E231" s="106"/>
      <c r="F231" s="106"/>
      <c r="G231" s="106"/>
      <c r="H231" s="106"/>
      <c r="I231" s="49"/>
      <c r="J231" s="44"/>
      <c r="K231" s="48"/>
      <c r="L231" s="49"/>
    </row>
    <row r="232" spans="1:12" ht="14.25" hidden="1" x14ac:dyDescent="0.2">
      <c r="A232" s="44"/>
      <c r="B232" s="47"/>
      <c r="C232" s="106" t="s">
        <v>725</v>
      </c>
      <c r="D232" s="106"/>
      <c r="E232" s="106"/>
      <c r="F232" s="106"/>
      <c r="G232" s="106"/>
      <c r="H232" s="106"/>
      <c r="I232" s="49"/>
      <c r="J232" s="44"/>
      <c r="K232" s="48"/>
      <c r="L232" s="49">
        <f>SUMIF(CD52:CD221, 1, AO52:AO221)</f>
        <v>0</v>
      </c>
    </row>
    <row r="233" spans="1:12" ht="14.25" hidden="1" x14ac:dyDescent="0.2">
      <c r="A233" s="44"/>
      <c r="B233" s="47"/>
      <c r="C233" s="109" t="s">
        <v>727</v>
      </c>
      <c r="D233" s="106"/>
      <c r="E233" s="106"/>
      <c r="F233" s="106"/>
      <c r="G233" s="106"/>
      <c r="H233" s="106"/>
      <c r="I233" s="49"/>
      <c r="J233" s="44"/>
      <c r="K233" s="48"/>
      <c r="L233" s="49"/>
    </row>
    <row r="234" spans="1:12" ht="14.25" hidden="1" x14ac:dyDescent="0.2">
      <c r="A234" s="44"/>
      <c r="B234" s="47"/>
      <c r="C234" s="106" t="s">
        <v>747</v>
      </c>
      <c r="D234" s="106"/>
      <c r="E234" s="106"/>
      <c r="F234" s="106"/>
      <c r="G234" s="106"/>
      <c r="H234" s="106"/>
      <c r="I234" s="49"/>
      <c r="J234" s="44"/>
      <c r="K234" s="48"/>
      <c r="L234" s="49">
        <f>SUMIF(CD52:CD221, 1, AT52:AT221)</f>
        <v>0</v>
      </c>
    </row>
    <row r="235" spans="1:12" ht="14.25" hidden="1" x14ac:dyDescent="0.2">
      <c r="A235" s="44"/>
      <c r="B235" s="47"/>
      <c r="C235" s="106" t="s">
        <v>728</v>
      </c>
      <c r="D235" s="106"/>
      <c r="E235" s="106"/>
      <c r="F235" s="106"/>
      <c r="G235" s="106"/>
      <c r="H235" s="106"/>
      <c r="I235" s="49"/>
      <c r="J235" s="44"/>
      <c r="K235" s="48"/>
      <c r="L235" s="49">
        <f>SUMIF(CD52:CD221, 1, AV52:AV221)</f>
        <v>0</v>
      </c>
    </row>
    <row r="236" spans="1:12" ht="14.25" hidden="1" x14ac:dyDescent="0.2">
      <c r="A236" s="44"/>
      <c r="B236" s="47"/>
      <c r="C236" s="106" t="s">
        <v>729</v>
      </c>
      <c r="D236" s="106"/>
      <c r="E236" s="106"/>
      <c r="F236" s="106"/>
      <c r="G236" s="106"/>
      <c r="H236" s="106"/>
      <c r="I236" s="49"/>
      <c r="J236" s="44"/>
      <c r="K236" s="48"/>
      <c r="L236" s="49">
        <f>L238+L239</f>
        <v>0</v>
      </c>
    </row>
    <row r="237" spans="1:12" ht="14.25" hidden="1" x14ac:dyDescent="0.2">
      <c r="A237" s="44"/>
      <c r="B237" s="47"/>
      <c r="C237" s="109" t="s">
        <v>726</v>
      </c>
      <c r="D237" s="106"/>
      <c r="E237" s="106"/>
      <c r="F237" s="106"/>
      <c r="G237" s="106"/>
      <c r="H237" s="106"/>
      <c r="I237" s="49"/>
      <c r="J237" s="44"/>
      <c r="K237" s="48"/>
      <c r="L237" s="49"/>
    </row>
    <row r="238" spans="1:12" ht="14.25" hidden="1" x14ac:dyDescent="0.2">
      <c r="A238" s="44"/>
      <c r="B238" s="47"/>
      <c r="C238" s="106" t="s">
        <v>730</v>
      </c>
      <c r="D238" s="106"/>
      <c r="E238" s="106"/>
      <c r="F238" s="106"/>
      <c r="G238" s="106"/>
      <c r="H238" s="106"/>
      <c r="I238" s="49"/>
      <c r="J238" s="44"/>
      <c r="K238" s="48"/>
      <c r="L238" s="49">
        <f>SUMIF(CD52:CD221, 1, AW52:AW221)-SUMIF(CD52:CD221, 1, BK52:BK221)</f>
        <v>0</v>
      </c>
    </row>
    <row r="239" spans="1:12" ht="14.25" hidden="1" x14ac:dyDescent="0.2">
      <c r="A239" s="44"/>
      <c r="B239" s="47"/>
      <c r="C239" s="106" t="s">
        <v>731</v>
      </c>
      <c r="D239" s="106"/>
      <c r="E239" s="106"/>
      <c r="F239" s="106"/>
      <c r="G239" s="106"/>
      <c r="H239" s="106"/>
      <c r="I239" s="49"/>
      <c r="J239" s="44"/>
      <c r="K239" s="48"/>
      <c r="L239" s="49">
        <f>SUMIF(CD52:CD221, 1, BC52:BC221)</f>
        <v>0</v>
      </c>
    </row>
    <row r="240" spans="1:12" ht="14.25" hidden="1" x14ac:dyDescent="0.2">
      <c r="A240" s="44"/>
      <c r="B240" s="47"/>
      <c r="C240" s="106" t="s">
        <v>732</v>
      </c>
      <c r="D240" s="106"/>
      <c r="E240" s="106"/>
      <c r="F240" s="106"/>
      <c r="G240" s="106"/>
      <c r="H240" s="106"/>
      <c r="I240" s="49"/>
      <c r="J240" s="44"/>
      <c r="K240" s="48"/>
      <c r="L240" s="49">
        <f>SUMIF(CD52:CD221, 1, BB52:BB221)</f>
        <v>0</v>
      </c>
    </row>
    <row r="241" spans="1:12" ht="14.25" hidden="1" x14ac:dyDescent="0.2">
      <c r="A241" s="44"/>
      <c r="B241" s="47"/>
      <c r="C241" s="106" t="s">
        <v>756</v>
      </c>
      <c r="D241" s="106"/>
      <c r="E241" s="106"/>
      <c r="F241" s="106"/>
      <c r="G241" s="106"/>
      <c r="H241" s="106"/>
      <c r="I241" s="49"/>
      <c r="J241" s="44"/>
      <c r="K241" s="48"/>
      <c r="L241" s="49">
        <f>SUMIF(CD52:CD221, 1, AR52:AR221)+SUMIF(CD52:CD221, 1, AT52:AT221)+SUMIF(CD52:CD221, 1, AV52:AV221)</f>
        <v>0</v>
      </c>
    </row>
    <row r="242" spans="1:12" ht="14.25" hidden="1" x14ac:dyDescent="0.2">
      <c r="A242" s="44"/>
      <c r="B242" s="47"/>
      <c r="C242" s="106" t="s">
        <v>757</v>
      </c>
      <c r="D242" s="106"/>
      <c r="E242" s="106"/>
      <c r="F242" s="106"/>
      <c r="G242" s="106"/>
      <c r="H242" s="106"/>
      <c r="I242" s="49"/>
      <c r="J242" s="44"/>
      <c r="K242" s="48"/>
      <c r="L242" s="49">
        <f>SUMIF(CD52:CD221, 1, AZ52:AZ221)</f>
        <v>0</v>
      </c>
    </row>
    <row r="243" spans="1:12" ht="14.25" hidden="1" x14ac:dyDescent="0.2">
      <c r="A243" s="44"/>
      <c r="B243" s="47"/>
      <c r="C243" s="106" t="s">
        <v>758</v>
      </c>
      <c r="D243" s="106"/>
      <c r="E243" s="106"/>
      <c r="F243" s="106"/>
      <c r="G243" s="106"/>
      <c r="H243" s="106"/>
      <c r="I243" s="49"/>
      <c r="J243" s="44"/>
      <c r="K243" s="48"/>
      <c r="L243" s="49">
        <f>SUMIF(CD52:CD221, 1, BA52:BA221)</f>
        <v>0</v>
      </c>
    </row>
    <row r="244" spans="1:12" hidden="1" x14ac:dyDescent="0.2"/>
    <row r="245" spans="1:12" ht="15" hidden="1" x14ac:dyDescent="0.2">
      <c r="A245" s="50"/>
      <c r="B245" s="51"/>
      <c r="C245" s="107" t="s">
        <v>759</v>
      </c>
      <c r="D245" s="107"/>
      <c r="E245" s="107"/>
      <c r="F245" s="107"/>
      <c r="G245" s="107"/>
      <c r="H245" s="107"/>
      <c r="I245" s="52"/>
      <c r="J245" s="50"/>
      <c r="K245" s="53"/>
      <c r="L245" s="52">
        <f>L247+L262+L263</f>
        <v>0</v>
      </c>
    </row>
    <row r="246" spans="1:12" ht="14.25" hidden="1" x14ac:dyDescent="0.2">
      <c r="A246" s="44"/>
      <c r="B246" s="47"/>
      <c r="C246" s="109" t="s">
        <v>723</v>
      </c>
      <c r="D246" s="106"/>
      <c r="E246" s="106"/>
      <c r="F246" s="106"/>
      <c r="G246" s="106"/>
      <c r="H246" s="106"/>
      <c r="I246" s="49"/>
      <c r="J246" s="44"/>
      <c r="K246" s="48"/>
      <c r="L246" s="49"/>
    </row>
    <row r="247" spans="1:12" ht="14.25" hidden="1" x14ac:dyDescent="0.2">
      <c r="A247" s="44"/>
      <c r="B247" s="47"/>
      <c r="C247" s="106" t="s">
        <v>754</v>
      </c>
      <c r="D247" s="106"/>
      <c r="E247" s="106"/>
      <c r="F247" s="106"/>
      <c r="G247" s="106"/>
      <c r="H247" s="106"/>
      <c r="I247" s="49"/>
      <c r="J247" s="44"/>
      <c r="K247" s="48"/>
      <c r="L247" s="49">
        <f>L249+L250+L256+L260</f>
        <v>0</v>
      </c>
    </row>
    <row r="248" spans="1:12" ht="14.25" hidden="1" x14ac:dyDescent="0.2">
      <c r="A248" s="44"/>
      <c r="B248" s="47"/>
      <c r="C248" s="109" t="s">
        <v>723</v>
      </c>
      <c r="D248" s="106"/>
      <c r="E248" s="106"/>
      <c r="F248" s="106"/>
      <c r="G248" s="106"/>
      <c r="H248" s="106"/>
      <c r="I248" s="49"/>
      <c r="J248" s="44"/>
      <c r="K248" s="48"/>
      <c r="L248" s="49"/>
    </row>
    <row r="249" spans="1:12" ht="14.25" hidden="1" x14ac:dyDescent="0.2">
      <c r="A249" s="44"/>
      <c r="B249" s="47"/>
      <c r="C249" s="106" t="s">
        <v>755</v>
      </c>
      <c r="D249" s="106"/>
      <c r="E249" s="106"/>
      <c r="F249" s="106"/>
      <c r="G249" s="106"/>
      <c r="H249" s="106"/>
      <c r="I249" s="49"/>
      <c r="J249" s="44"/>
      <c r="K249" s="48"/>
      <c r="L249" s="49">
        <f>SUMIF(CD52:CD243, 2, AR52:AR243)</f>
        <v>0</v>
      </c>
    </row>
    <row r="250" spans="1:12" ht="14.25" hidden="1" x14ac:dyDescent="0.2">
      <c r="A250" s="44"/>
      <c r="B250" s="47"/>
      <c r="C250" s="106" t="s">
        <v>725</v>
      </c>
      <c r="D250" s="106"/>
      <c r="E250" s="106"/>
      <c r="F250" s="106"/>
      <c r="G250" s="106"/>
      <c r="H250" s="106"/>
      <c r="I250" s="49"/>
      <c r="J250" s="44"/>
      <c r="K250" s="48"/>
      <c r="L250" s="49">
        <f>L252+L255+L254</f>
        <v>0</v>
      </c>
    </row>
    <row r="251" spans="1:12" ht="14.25" hidden="1" x14ac:dyDescent="0.2">
      <c r="A251" s="44"/>
      <c r="B251" s="47"/>
      <c r="C251" s="109" t="s">
        <v>726</v>
      </c>
      <c r="D251" s="106"/>
      <c r="E251" s="106"/>
      <c r="F251" s="106"/>
      <c r="G251" s="106"/>
      <c r="H251" s="106"/>
      <c r="I251" s="49"/>
      <c r="J251" s="44"/>
      <c r="K251" s="48"/>
      <c r="L251" s="49"/>
    </row>
    <row r="252" spans="1:12" ht="14.25" hidden="1" x14ac:dyDescent="0.2">
      <c r="A252" s="44"/>
      <c r="B252" s="47"/>
      <c r="C252" s="106" t="s">
        <v>725</v>
      </c>
      <c r="D252" s="106"/>
      <c r="E252" s="106"/>
      <c r="F252" s="106"/>
      <c r="G252" s="106"/>
      <c r="H252" s="106"/>
      <c r="I252" s="49"/>
      <c r="J252" s="44"/>
      <c r="K252" s="48"/>
      <c r="L252" s="49">
        <f>SUMIF(CD52:CD243, 2, AO52:AO243)</f>
        <v>0</v>
      </c>
    </row>
    <row r="253" spans="1:12" ht="14.25" hidden="1" x14ac:dyDescent="0.2">
      <c r="A253" s="44"/>
      <c r="B253" s="47"/>
      <c r="C253" s="109" t="s">
        <v>727</v>
      </c>
      <c r="D253" s="106"/>
      <c r="E253" s="106"/>
      <c r="F253" s="106"/>
      <c r="G253" s="106"/>
      <c r="H253" s="106"/>
      <c r="I253" s="49"/>
      <c r="J253" s="44"/>
      <c r="K253" s="48"/>
      <c r="L253" s="49"/>
    </row>
    <row r="254" spans="1:12" ht="14.25" hidden="1" x14ac:dyDescent="0.2">
      <c r="A254" s="44"/>
      <c r="B254" s="47"/>
      <c r="C254" s="106" t="s">
        <v>747</v>
      </c>
      <c r="D254" s="106"/>
      <c r="E254" s="106"/>
      <c r="F254" s="106"/>
      <c r="G254" s="106"/>
      <c r="H254" s="106"/>
      <c r="I254" s="49"/>
      <c r="J254" s="44"/>
      <c r="K254" s="48"/>
      <c r="L254" s="49">
        <f>SUMIF(CD52:CD243, 2, AT52:AT243)</f>
        <v>0</v>
      </c>
    </row>
    <row r="255" spans="1:12" ht="14.25" hidden="1" x14ac:dyDescent="0.2">
      <c r="A255" s="44"/>
      <c r="B255" s="47"/>
      <c r="C255" s="106" t="s">
        <v>728</v>
      </c>
      <c r="D255" s="106"/>
      <c r="E255" s="106"/>
      <c r="F255" s="106"/>
      <c r="G255" s="106"/>
      <c r="H255" s="106"/>
      <c r="I255" s="49"/>
      <c r="J255" s="44"/>
      <c r="K255" s="48"/>
      <c r="L255" s="49">
        <f>SUMIF(CD52:CD243, 2, AV52:AV243)</f>
        <v>0</v>
      </c>
    </row>
    <row r="256" spans="1:12" ht="14.25" hidden="1" x14ac:dyDescent="0.2">
      <c r="A256" s="44"/>
      <c r="B256" s="47"/>
      <c r="C256" s="106" t="s">
        <v>729</v>
      </c>
      <c r="D256" s="106"/>
      <c r="E256" s="106"/>
      <c r="F256" s="106"/>
      <c r="G256" s="106"/>
      <c r="H256" s="106"/>
      <c r="I256" s="49"/>
      <c r="J256" s="44"/>
      <c r="K256" s="48"/>
      <c r="L256" s="49">
        <f>L258+L259</f>
        <v>0</v>
      </c>
    </row>
    <row r="257" spans="1:12" ht="14.25" hidden="1" x14ac:dyDescent="0.2">
      <c r="A257" s="44"/>
      <c r="B257" s="47"/>
      <c r="C257" s="109" t="s">
        <v>726</v>
      </c>
      <c r="D257" s="106"/>
      <c r="E257" s="106"/>
      <c r="F257" s="106"/>
      <c r="G257" s="106"/>
      <c r="H257" s="106"/>
      <c r="I257" s="49"/>
      <c r="J257" s="44"/>
      <c r="K257" s="48"/>
      <c r="L257" s="49"/>
    </row>
    <row r="258" spans="1:12" ht="14.25" hidden="1" x14ac:dyDescent="0.2">
      <c r="A258" s="44"/>
      <c r="B258" s="47"/>
      <c r="C258" s="106" t="s">
        <v>730</v>
      </c>
      <c r="D258" s="106"/>
      <c r="E258" s="106"/>
      <c r="F258" s="106"/>
      <c r="G258" s="106"/>
      <c r="H258" s="106"/>
      <c r="I258" s="49"/>
      <c r="J258" s="44"/>
      <c r="K258" s="48"/>
      <c r="L258" s="49">
        <f>SUMIF(CD52:CD243, 2, AW52:AW243)-SUMIF(CD52:CD243, 2, BK52:BK243)</f>
        <v>0</v>
      </c>
    </row>
    <row r="259" spans="1:12" ht="14.25" hidden="1" x14ac:dyDescent="0.2">
      <c r="A259" s="44"/>
      <c r="B259" s="47"/>
      <c r="C259" s="106" t="s">
        <v>731</v>
      </c>
      <c r="D259" s="106"/>
      <c r="E259" s="106"/>
      <c r="F259" s="106"/>
      <c r="G259" s="106"/>
      <c r="H259" s="106"/>
      <c r="I259" s="49"/>
      <c r="J259" s="44"/>
      <c r="K259" s="48"/>
      <c r="L259" s="49">
        <f>SUMIF(CD52:CD243, 2, BC52:BC243)</f>
        <v>0</v>
      </c>
    </row>
    <row r="260" spans="1:12" ht="14.25" hidden="1" x14ac:dyDescent="0.2">
      <c r="A260" s="44"/>
      <c r="B260" s="47"/>
      <c r="C260" s="106" t="s">
        <v>732</v>
      </c>
      <c r="D260" s="106"/>
      <c r="E260" s="106"/>
      <c r="F260" s="106"/>
      <c r="G260" s="106"/>
      <c r="H260" s="106"/>
      <c r="I260" s="49"/>
      <c r="J260" s="44"/>
      <c r="K260" s="48"/>
      <c r="L260" s="49">
        <f>SUMIF(CD52:CD243, 2, BB52:BB243)</f>
        <v>0</v>
      </c>
    </row>
    <row r="261" spans="1:12" ht="14.25" hidden="1" x14ac:dyDescent="0.2">
      <c r="A261" s="44"/>
      <c r="B261" s="47"/>
      <c r="C261" s="106" t="s">
        <v>756</v>
      </c>
      <c r="D261" s="106"/>
      <c r="E261" s="106"/>
      <c r="F261" s="106"/>
      <c r="G261" s="106"/>
      <c r="H261" s="106"/>
      <c r="I261" s="49"/>
      <c r="J261" s="44"/>
      <c r="K261" s="48"/>
      <c r="L261" s="49">
        <f>SUMIF(CD52:CD243, 2, AR52:AR243)+SUMIF(CD52:CD243, 2, AT52:AT243)+SUMIF(CD52:CD243, 2, AV52:AV243)</f>
        <v>0</v>
      </c>
    </row>
    <row r="262" spans="1:12" ht="14.25" hidden="1" x14ac:dyDescent="0.2">
      <c r="A262" s="44"/>
      <c r="B262" s="47"/>
      <c r="C262" s="106" t="s">
        <v>757</v>
      </c>
      <c r="D262" s="106"/>
      <c r="E262" s="106"/>
      <c r="F262" s="106"/>
      <c r="G262" s="106"/>
      <c r="H262" s="106"/>
      <c r="I262" s="49"/>
      <c r="J262" s="44"/>
      <c r="K262" s="48"/>
      <c r="L262" s="49">
        <f>SUMIF(CD52:CD243, 2, AZ52:AZ243)</f>
        <v>0</v>
      </c>
    </row>
    <row r="263" spans="1:12" ht="14.25" hidden="1" x14ac:dyDescent="0.2">
      <c r="A263" s="44"/>
      <c r="B263" s="47"/>
      <c r="C263" s="106" t="s">
        <v>758</v>
      </c>
      <c r="D263" s="106"/>
      <c r="E263" s="106"/>
      <c r="F263" s="106"/>
      <c r="G263" s="106"/>
      <c r="H263" s="106"/>
      <c r="I263" s="49"/>
      <c r="J263" s="44"/>
      <c r="K263" s="48"/>
      <c r="L263" s="49">
        <f>SUMIF(CD52:CD243, 2, BA52:BA243)</f>
        <v>0</v>
      </c>
    </row>
    <row r="264" spans="1:12" hidden="1" x14ac:dyDescent="0.2"/>
    <row r="265" spans="1:12" ht="15" hidden="1" x14ac:dyDescent="0.2">
      <c r="A265" s="50"/>
      <c r="B265" s="51"/>
      <c r="C265" s="107" t="s">
        <v>760</v>
      </c>
      <c r="D265" s="107"/>
      <c r="E265" s="107"/>
      <c r="F265" s="107"/>
      <c r="G265" s="107"/>
      <c r="H265" s="107"/>
      <c r="I265" s="52"/>
      <c r="J265" s="50"/>
      <c r="K265" s="53"/>
      <c r="L265" s="52">
        <f>L267+L268</f>
        <v>0</v>
      </c>
    </row>
    <row r="266" spans="1:12" ht="14.25" hidden="1" x14ac:dyDescent="0.2">
      <c r="A266" s="44"/>
      <c r="B266" s="47"/>
      <c r="C266" s="109" t="s">
        <v>723</v>
      </c>
      <c r="D266" s="106"/>
      <c r="E266" s="106"/>
      <c r="F266" s="106"/>
      <c r="G266" s="106"/>
      <c r="H266" s="106"/>
      <c r="I266" s="49"/>
      <c r="J266" s="44"/>
      <c r="K266" s="48"/>
      <c r="L266" s="49"/>
    </row>
    <row r="267" spans="1:12" ht="14.25" hidden="1" x14ac:dyDescent="0.2">
      <c r="A267" s="44"/>
      <c r="B267" s="47"/>
      <c r="C267" s="106" t="s">
        <v>737</v>
      </c>
      <c r="D267" s="106"/>
      <c r="E267" s="106"/>
      <c r="F267" s="106"/>
      <c r="G267" s="106"/>
      <c r="H267" s="106"/>
      <c r="I267" s="49"/>
      <c r="J267" s="44"/>
      <c r="K267" s="48"/>
      <c r="L267" s="49">
        <f>SUMIF(CD52:CD263, 3, BK52:BK263)</f>
        <v>0</v>
      </c>
    </row>
    <row r="268" spans="1:12" ht="14.25" hidden="1" x14ac:dyDescent="0.2">
      <c r="A268" s="44"/>
      <c r="B268" s="47"/>
      <c r="C268" s="106" t="s">
        <v>738</v>
      </c>
      <c r="D268" s="106"/>
      <c r="E268" s="106"/>
      <c r="F268" s="106"/>
      <c r="G268" s="106"/>
      <c r="H268" s="106"/>
      <c r="I268" s="49"/>
      <c r="J268" s="44"/>
      <c r="K268" s="48"/>
      <c r="L268" s="49">
        <f>SUMIF(CD52:CD263, 3, BD52:BD263)</f>
        <v>0</v>
      </c>
    </row>
    <row r="269" spans="1:12" hidden="1" x14ac:dyDescent="0.2"/>
    <row r="270" spans="1:12" ht="15" hidden="1" x14ac:dyDescent="0.2">
      <c r="A270" s="50"/>
      <c r="B270" s="51"/>
      <c r="C270" s="107" t="s">
        <v>761</v>
      </c>
      <c r="D270" s="107"/>
      <c r="E270" s="107"/>
      <c r="F270" s="107"/>
      <c r="G270" s="107"/>
      <c r="H270" s="107"/>
      <c r="I270" s="52"/>
      <c r="J270" s="50"/>
      <c r="K270" s="53"/>
      <c r="L270" s="52">
        <f>L278+L293+L294+L272+L273+L274+L275</f>
        <v>0</v>
      </c>
    </row>
    <row r="271" spans="1:12" ht="14.25" hidden="1" x14ac:dyDescent="0.2">
      <c r="A271" s="44"/>
      <c r="B271" s="47"/>
      <c r="C271" s="109" t="s">
        <v>723</v>
      </c>
      <c r="D271" s="106"/>
      <c r="E271" s="106"/>
      <c r="F271" s="106"/>
      <c r="G271" s="106"/>
      <c r="H271" s="106"/>
      <c r="I271" s="49"/>
      <c r="J271" s="44"/>
      <c r="K271" s="48"/>
      <c r="L271" s="49"/>
    </row>
    <row r="272" spans="1:12" ht="14.25" hidden="1" x14ac:dyDescent="0.2">
      <c r="A272" s="44"/>
      <c r="B272" s="47"/>
      <c r="C272" s="106" t="s">
        <v>762</v>
      </c>
      <c r="D272" s="106"/>
      <c r="E272" s="106"/>
      <c r="F272" s="106"/>
      <c r="G272" s="106"/>
      <c r="H272" s="106"/>
      <c r="I272" s="49"/>
      <c r="J272" s="44"/>
      <c r="K272" s="48"/>
      <c r="L272" s="49"/>
    </row>
    <row r="273" spans="1:12" ht="14.25" hidden="1" x14ac:dyDescent="0.2">
      <c r="A273" s="44"/>
      <c r="B273" s="47"/>
      <c r="C273" s="106" t="s">
        <v>762</v>
      </c>
      <c r="D273" s="106"/>
      <c r="E273" s="106"/>
      <c r="F273" s="106"/>
      <c r="G273" s="106"/>
      <c r="H273" s="106"/>
      <c r="I273" s="49"/>
      <c r="J273" s="44"/>
      <c r="K273" s="48"/>
      <c r="L273" s="49">
        <f>SUM(BQ52:BQ268)</f>
        <v>0</v>
      </c>
    </row>
    <row r="274" spans="1:12" ht="14.25" hidden="1" x14ac:dyDescent="0.2">
      <c r="A274" s="44"/>
      <c r="B274" s="47"/>
      <c r="C274" s="106" t="s">
        <v>763</v>
      </c>
      <c r="D274" s="106"/>
      <c r="E274" s="106"/>
      <c r="F274" s="106"/>
      <c r="G274" s="106"/>
      <c r="H274" s="106"/>
      <c r="I274" s="49"/>
      <c r="J274" s="44"/>
      <c r="K274" s="48"/>
      <c r="L274" s="49">
        <f>SUMIF(CD52:CD268, 4, BB52:BB268)+SUMIF(CD52:CD268, 4, BC52:BC268)+SUMIF(CD52:CD268, 4, BD52:BD268)</f>
        <v>0</v>
      </c>
    </row>
    <row r="275" spans="1:12" ht="14.25" hidden="1" x14ac:dyDescent="0.2">
      <c r="A275" s="44"/>
      <c r="B275" s="47"/>
      <c r="C275" s="106" t="s">
        <v>764</v>
      </c>
      <c r="D275" s="106"/>
      <c r="E275" s="106"/>
      <c r="F275" s="106"/>
      <c r="G275" s="106"/>
      <c r="H275" s="106"/>
      <c r="I275" s="49"/>
      <c r="J275" s="44"/>
      <c r="K275" s="48"/>
      <c r="L275" s="49">
        <f>SUM(BO52:BO268)</f>
        <v>0</v>
      </c>
    </row>
    <row r="276" spans="1:12" ht="14.25" hidden="1" x14ac:dyDescent="0.2">
      <c r="A276" s="44"/>
      <c r="B276" s="47"/>
      <c r="C276" s="106" t="s">
        <v>207</v>
      </c>
      <c r="D276" s="106"/>
      <c r="E276" s="106"/>
      <c r="F276" s="106"/>
      <c r="G276" s="106"/>
      <c r="H276" s="106"/>
      <c r="I276" s="49"/>
      <c r="J276" s="44"/>
      <c r="K276" s="48"/>
      <c r="L276" s="49">
        <f>L278+L293+L294</f>
        <v>0</v>
      </c>
    </row>
    <row r="277" spans="1:12" ht="14.25" hidden="1" x14ac:dyDescent="0.2">
      <c r="A277" s="44"/>
      <c r="B277" s="47"/>
      <c r="C277" s="109" t="s">
        <v>723</v>
      </c>
      <c r="D277" s="106"/>
      <c r="E277" s="106"/>
      <c r="F277" s="106"/>
      <c r="G277" s="106"/>
      <c r="H277" s="106"/>
      <c r="I277" s="49"/>
      <c r="J277" s="44"/>
      <c r="K277" s="48"/>
      <c r="L277" s="49"/>
    </row>
    <row r="278" spans="1:12" ht="14.25" hidden="1" x14ac:dyDescent="0.2">
      <c r="A278" s="44"/>
      <c r="B278" s="47"/>
      <c r="C278" s="106" t="s">
        <v>754</v>
      </c>
      <c r="D278" s="106"/>
      <c r="E278" s="106"/>
      <c r="F278" s="106"/>
      <c r="G278" s="106"/>
      <c r="H278" s="106"/>
      <c r="I278" s="49"/>
      <c r="J278" s="44"/>
      <c r="K278" s="48"/>
      <c r="L278" s="49">
        <f>L280+L281+L287+L291</f>
        <v>0</v>
      </c>
    </row>
    <row r="279" spans="1:12" ht="14.25" hidden="1" x14ac:dyDescent="0.2">
      <c r="A279" s="44"/>
      <c r="B279" s="47"/>
      <c r="C279" s="109" t="s">
        <v>723</v>
      </c>
      <c r="D279" s="106"/>
      <c r="E279" s="106"/>
      <c r="F279" s="106"/>
      <c r="G279" s="106"/>
      <c r="H279" s="106"/>
      <c r="I279" s="49"/>
      <c r="J279" s="44"/>
      <c r="K279" s="48"/>
      <c r="L279" s="49"/>
    </row>
    <row r="280" spans="1:12" ht="14.25" hidden="1" x14ac:dyDescent="0.2">
      <c r="A280" s="44"/>
      <c r="B280" s="47"/>
      <c r="C280" s="106" t="s">
        <v>755</v>
      </c>
      <c r="D280" s="106"/>
      <c r="E280" s="106"/>
      <c r="F280" s="106"/>
      <c r="G280" s="106"/>
      <c r="H280" s="106"/>
      <c r="I280" s="49"/>
      <c r="J280" s="44"/>
      <c r="K280" s="48"/>
      <c r="L280" s="49">
        <f>SUMIF(CD52:CD268, 4, AR52:AR268)</f>
        <v>0</v>
      </c>
    </row>
    <row r="281" spans="1:12" ht="14.25" hidden="1" x14ac:dyDescent="0.2">
      <c r="A281" s="44"/>
      <c r="B281" s="47"/>
      <c r="C281" s="106" t="s">
        <v>725</v>
      </c>
      <c r="D281" s="106"/>
      <c r="E281" s="106"/>
      <c r="F281" s="106"/>
      <c r="G281" s="106"/>
      <c r="H281" s="106"/>
      <c r="I281" s="49"/>
      <c r="J281" s="44"/>
      <c r="K281" s="48"/>
      <c r="L281" s="49">
        <f>L283+L286+L285</f>
        <v>0</v>
      </c>
    </row>
    <row r="282" spans="1:12" ht="14.25" hidden="1" x14ac:dyDescent="0.2">
      <c r="A282" s="44"/>
      <c r="B282" s="47"/>
      <c r="C282" s="109" t="s">
        <v>726</v>
      </c>
      <c r="D282" s="106"/>
      <c r="E282" s="106"/>
      <c r="F282" s="106"/>
      <c r="G282" s="106"/>
      <c r="H282" s="106"/>
      <c r="I282" s="49"/>
      <c r="J282" s="44"/>
      <c r="K282" s="48"/>
      <c r="L282" s="49"/>
    </row>
    <row r="283" spans="1:12" ht="14.25" hidden="1" x14ac:dyDescent="0.2">
      <c r="A283" s="44"/>
      <c r="B283" s="47"/>
      <c r="C283" s="106" t="s">
        <v>725</v>
      </c>
      <c r="D283" s="106"/>
      <c r="E283" s="106"/>
      <c r="F283" s="106"/>
      <c r="G283" s="106"/>
      <c r="H283" s="106"/>
      <c r="I283" s="49"/>
      <c r="J283" s="44"/>
      <c r="K283" s="48"/>
      <c r="L283" s="49">
        <f>SUMIF(CD52:CD268, 4, AO52:AO268)</f>
        <v>0</v>
      </c>
    </row>
    <row r="284" spans="1:12" ht="14.25" hidden="1" x14ac:dyDescent="0.2">
      <c r="A284" s="44"/>
      <c r="B284" s="47"/>
      <c r="C284" s="109" t="s">
        <v>727</v>
      </c>
      <c r="D284" s="106"/>
      <c r="E284" s="106"/>
      <c r="F284" s="106"/>
      <c r="G284" s="106"/>
      <c r="H284" s="106"/>
      <c r="I284" s="49"/>
      <c r="J284" s="44"/>
      <c r="K284" s="48"/>
      <c r="L284" s="49"/>
    </row>
    <row r="285" spans="1:12" ht="14.25" hidden="1" x14ac:dyDescent="0.2">
      <c r="A285" s="44"/>
      <c r="B285" s="47"/>
      <c r="C285" s="106" t="s">
        <v>747</v>
      </c>
      <c r="D285" s="106"/>
      <c r="E285" s="106"/>
      <c r="F285" s="106"/>
      <c r="G285" s="106"/>
      <c r="H285" s="106"/>
      <c r="I285" s="49"/>
      <c r="J285" s="44"/>
      <c r="K285" s="48"/>
      <c r="L285" s="49">
        <f>SUMIF(CD52:CD268, 4, AT52:AT268)</f>
        <v>0</v>
      </c>
    </row>
    <row r="286" spans="1:12" ht="14.25" hidden="1" x14ac:dyDescent="0.2">
      <c r="A286" s="44"/>
      <c r="B286" s="47"/>
      <c r="C286" s="106" t="s">
        <v>728</v>
      </c>
      <c r="D286" s="106"/>
      <c r="E286" s="106"/>
      <c r="F286" s="106"/>
      <c r="G286" s="106"/>
      <c r="H286" s="106"/>
      <c r="I286" s="49"/>
      <c r="J286" s="44"/>
      <c r="K286" s="48"/>
      <c r="L286" s="49">
        <f>SUMIF(CD52:CD268, 4, AV52:AV268)</f>
        <v>0</v>
      </c>
    </row>
    <row r="287" spans="1:12" ht="14.25" hidden="1" x14ac:dyDescent="0.2">
      <c r="A287" s="44"/>
      <c r="B287" s="47"/>
      <c r="C287" s="106" t="s">
        <v>729</v>
      </c>
      <c r="D287" s="106"/>
      <c r="E287" s="106"/>
      <c r="F287" s="106"/>
      <c r="G287" s="106"/>
      <c r="H287" s="106"/>
      <c r="I287" s="49"/>
      <c r="J287" s="44"/>
      <c r="K287" s="48"/>
      <c r="L287" s="49">
        <f>L289+L290</f>
        <v>0</v>
      </c>
    </row>
    <row r="288" spans="1:12" ht="14.25" hidden="1" x14ac:dyDescent="0.2">
      <c r="A288" s="44"/>
      <c r="B288" s="47"/>
      <c r="C288" s="109" t="s">
        <v>726</v>
      </c>
      <c r="D288" s="106"/>
      <c r="E288" s="106"/>
      <c r="F288" s="106"/>
      <c r="G288" s="106"/>
      <c r="H288" s="106"/>
      <c r="I288" s="49"/>
      <c r="J288" s="44"/>
      <c r="K288" s="48"/>
      <c r="L288" s="49"/>
    </row>
    <row r="289" spans="1:12" ht="14.25" hidden="1" x14ac:dyDescent="0.2">
      <c r="A289" s="44"/>
      <c r="B289" s="47"/>
      <c r="C289" s="106" t="s">
        <v>730</v>
      </c>
      <c r="D289" s="106"/>
      <c r="E289" s="106"/>
      <c r="F289" s="106"/>
      <c r="G289" s="106"/>
      <c r="H289" s="106"/>
      <c r="I289" s="49"/>
      <c r="J289" s="44"/>
      <c r="K289" s="48"/>
      <c r="L289" s="49">
        <f>SUMIF(CD52:CD268, 4, AW52:AW268)-SUMIF(CD52:CD268, 4, BK52:BK268)</f>
        <v>0</v>
      </c>
    </row>
    <row r="290" spans="1:12" ht="14.25" hidden="1" x14ac:dyDescent="0.2">
      <c r="A290" s="44"/>
      <c r="B290" s="47"/>
      <c r="C290" s="106" t="s">
        <v>731</v>
      </c>
      <c r="D290" s="106"/>
      <c r="E290" s="106"/>
      <c r="F290" s="106"/>
      <c r="G290" s="106"/>
      <c r="H290" s="106"/>
      <c r="I290" s="49"/>
      <c r="J290" s="44"/>
      <c r="K290" s="48"/>
      <c r="L290" s="49">
        <f>SUMIF(CD52:CD268, 4, BC52:BC268)</f>
        <v>0</v>
      </c>
    </row>
    <row r="291" spans="1:12" ht="14.25" hidden="1" x14ac:dyDescent="0.2">
      <c r="A291" s="44"/>
      <c r="B291" s="47"/>
      <c r="C291" s="106" t="s">
        <v>732</v>
      </c>
      <c r="D291" s="106"/>
      <c r="E291" s="106"/>
      <c r="F291" s="106"/>
      <c r="G291" s="106"/>
      <c r="H291" s="106"/>
      <c r="I291" s="49"/>
      <c r="J291" s="44"/>
      <c r="K291" s="48"/>
      <c r="L291" s="49">
        <f>SUMIF(CD52:CD268, 4, BB52:BB268)</f>
        <v>0</v>
      </c>
    </row>
    <row r="292" spans="1:12" ht="14.25" hidden="1" x14ac:dyDescent="0.2">
      <c r="A292" s="44"/>
      <c r="B292" s="47"/>
      <c r="C292" s="106" t="s">
        <v>756</v>
      </c>
      <c r="D292" s="106"/>
      <c r="E292" s="106"/>
      <c r="F292" s="106"/>
      <c r="G292" s="106"/>
      <c r="H292" s="106"/>
      <c r="I292" s="49"/>
      <c r="J292" s="44"/>
      <c r="K292" s="48"/>
      <c r="L292" s="49">
        <f>SUMIF(CD52:CD268, 4, AR52:AR268)+SUMIF(CD52:CD268, 4, AT52:AT268)+SUMIF(CD52:CD268, 4, AV52:AV268)</f>
        <v>0</v>
      </c>
    </row>
    <row r="293" spans="1:12" ht="14.25" hidden="1" x14ac:dyDescent="0.2">
      <c r="A293" s="44"/>
      <c r="B293" s="47"/>
      <c r="C293" s="106" t="s">
        <v>757</v>
      </c>
      <c r="D293" s="106"/>
      <c r="E293" s="106"/>
      <c r="F293" s="106"/>
      <c r="G293" s="106"/>
      <c r="H293" s="106"/>
      <c r="I293" s="49"/>
      <c r="J293" s="44"/>
      <c r="K293" s="48"/>
      <c r="L293" s="49">
        <f>SUMIF(CD52:CD268, 4, AZ52:AZ268)</f>
        <v>0</v>
      </c>
    </row>
    <row r="294" spans="1:12" ht="14.25" hidden="1" x14ac:dyDescent="0.2">
      <c r="A294" s="44"/>
      <c r="B294" s="47"/>
      <c r="C294" s="106" t="s">
        <v>758</v>
      </c>
      <c r="D294" s="106"/>
      <c r="E294" s="106"/>
      <c r="F294" s="106"/>
      <c r="G294" s="106"/>
      <c r="H294" s="106"/>
      <c r="I294" s="49"/>
      <c r="J294" s="44"/>
      <c r="K294" s="48"/>
      <c r="L294" s="49">
        <f>SUMIF(CD52:CD268, 4, BA52:BA268)</f>
        <v>0</v>
      </c>
    </row>
    <row r="295" spans="1:12" hidden="1" x14ac:dyDescent="0.2"/>
    <row r="296" spans="1:12" ht="15" hidden="1" x14ac:dyDescent="0.2">
      <c r="A296" s="50"/>
      <c r="B296" s="51"/>
      <c r="C296" s="107" t="s">
        <v>765</v>
      </c>
      <c r="D296" s="107"/>
      <c r="E296" s="107"/>
      <c r="F296" s="107"/>
      <c r="G296" s="107"/>
      <c r="H296" s="107"/>
      <c r="I296" s="52"/>
      <c r="J296" s="50"/>
      <c r="K296" s="53"/>
      <c r="L296" s="52">
        <f>L225+L245+L265+L270</f>
        <v>0</v>
      </c>
    </row>
    <row r="297" spans="1:12" ht="14.25" hidden="1" x14ac:dyDescent="0.2">
      <c r="A297" s="44"/>
      <c r="B297" s="47"/>
      <c r="C297" s="109" t="s">
        <v>723</v>
      </c>
      <c r="D297" s="106"/>
      <c r="E297" s="106"/>
      <c r="F297" s="106"/>
      <c r="G297" s="106"/>
      <c r="H297" s="106"/>
      <c r="I297" s="49"/>
      <c r="J297" s="44"/>
      <c r="K297" s="48"/>
      <c r="L297" s="49"/>
    </row>
    <row r="298" spans="1:12" ht="14.25" hidden="1" x14ac:dyDescent="0.2">
      <c r="A298" s="44"/>
      <c r="B298" s="47"/>
      <c r="C298" s="106" t="s">
        <v>754</v>
      </c>
      <c r="D298" s="106"/>
      <c r="E298" s="106"/>
      <c r="F298" s="106"/>
      <c r="G298" s="106"/>
      <c r="H298" s="106"/>
      <c r="I298" s="49"/>
      <c r="J298" s="44"/>
      <c r="K298" s="48"/>
      <c r="L298" s="49">
        <f>L300+L301+L307+L311</f>
        <v>0</v>
      </c>
    </row>
    <row r="299" spans="1:12" ht="14.25" hidden="1" x14ac:dyDescent="0.2">
      <c r="A299" s="44"/>
      <c r="B299" s="47"/>
      <c r="C299" s="109" t="s">
        <v>723</v>
      </c>
      <c r="D299" s="106"/>
      <c r="E299" s="106"/>
      <c r="F299" s="106"/>
      <c r="G299" s="106"/>
      <c r="H299" s="106"/>
      <c r="I299" s="49"/>
      <c r="J299" s="44"/>
      <c r="K299" s="48"/>
      <c r="L299" s="49"/>
    </row>
    <row r="300" spans="1:12" ht="14.25" hidden="1" x14ac:dyDescent="0.2">
      <c r="A300" s="44"/>
      <c r="B300" s="47"/>
      <c r="C300" s="106" t="s">
        <v>755</v>
      </c>
      <c r="D300" s="106"/>
      <c r="E300" s="106"/>
      <c r="F300" s="106"/>
      <c r="G300" s="106"/>
      <c r="H300" s="106"/>
      <c r="I300" s="49"/>
      <c r="J300" s="44"/>
      <c r="K300" s="48"/>
      <c r="L300" s="49">
        <f>SUM(AR52:AR294)</f>
        <v>0</v>
      </c>
    </row>
    <row r="301" spans="1:12" ht="14.25" hidden="1" x14ac:dyDescent="0.2">
      <c r="A301" s="44"/>
      <c r="B301" s="47"/>
      <c r="C301" s="106" t="s">
        <v>725</v>
      </c>
      <c r="D301" s="106"/>
      <c r="E301" s="106"/>
      <c r="F301" s="106"/>
      <c r="G301" s="106"/>
      <c r="H301" s="106"/>
      <c r="I301" s="49"/>
      <c r="J301" s="44"/>
      <c r="K301" s="48"/>
      <c r="L301" s="49">
        <f>L303+L306+L305</f>
        <v>0</v>
      </c>
    </row>
    <row r="302" spans="1:12" ht="14.25" hidden="1" x14ac:dyDescent="0.2">
      <c r="A302" s="44"/>
      <c r="B302" s="47"/>
      <c r="C302" s="109" t="s">
        <v>726</v>
      </c>
      <c r="D302" s="106"/>
      <c r="E302" s="106"/>
      <c r="F302" s="106"/>
      <c r="G302" s="106"/>
      <c r="H302" s="106"/>
      <c r="I302" s="49"/>
      <c r="J302" s="44"/>
      <c r="K302" s="48"/>
      <c r="L302" s="49"/>
    </row>
    <row r="303" spans="1:12" ht="14.25" hidden="1" x14ac:dyDescent="0.2">
      <c r="A303" s="44"/>
      <c r="B303" s="47"/>
      <c r="C303" s="106" t="s">
        <v>725</v>
      </c>
      <c r="D303" s="106"/>
      <c r="E303" s="106"/>
      <c r="F303" s="106"/>
      <c r="G303" s="106"/>
      <c r="H303" s="106"/>
      <c r="I303" s="49"/>
      <c r="J303" s="44"/>
      <c r="K303" s="48"/>
      <c r="L303" s="49">
        <f>SUM(AO52:AO294)</f>
        <v>0</v>
      </c>
    </row>
    <row r="304" spans="1:12" ht="14.25" hidden="1" x14ac:dyDescent="0.2">
      <c r="A304" s="44"/>
      <c r="B304" s="47"/>
      <c r="C304" s="109" t="s">
        <v>727</v>
      </c>
      <c r="D304" s="106"/>
      <c r="E304" s="106"/>
      <c r="F304" s="106"/>
      <c r="G304" s="106"/>
      <c r="H304" s="106"/>
      <c r="I304" s="49"/>
      <c r="J304" s="44"/>
      <c r="K304" s="48"/>
      <c r="L304" s="49"/>
    </row>
    <row r="305" spans="1:12" ht="14.25" hidden="1" x14ac:dyDescent="0.2">
      <c r="A305" s="44"/>
      <c r="B305" s="47"/>
      <c r="C305" s="106" t="s">
        <v>747</v>
      </c>
      <c r="D305" s="106"/>
      <c r="E305" s="106"/>
      <c r="F305" s="106"/>
      <c r="G305" s="106"/>
      <c r="H305" s="106"/>
      <c r="I305" s="49"/>
      <c r="J305" s="44"/>
      <c r="K305" s="48"/>
      <c r="L305" s="49">
        <f>SUM(AT52:AT294)</f>
        <v>0</v>
      </c>
    </row>
    <row r="306" spans="1:12" ht="14.25" hidden="1" x14ac:dyDescent="0.2">
      <c r="A306" s="44"/>
      <c r="B306" s="47"/>
      <c r="C306" s="106" t="s">
        <v>728</v>
      </c>
      <c r="D306" s="106"/>
      <c r="E306" s="106"/>
      <c r="F306" s="106"/>
      <c r="G306" s="106"/>
      <c r="H306" s="106"/>
      <c r="I306" s="49"/>
      <c r="J306" s="44"/>
      <c r="K306" s="48"/>
      <c r="L306" s="49">
        <f>SUM(AV52:AV294)</f>
        <v>0</v>
      </c>
    </row>
    <row r="307" spans="1:12" ht="14.25" hidden="1" x14ac:dyDescent="0.2">
      <c r="A307" s="44"/>
      <c r="B307" s="47"/>
      <c r="C307" s="106" t="s">
        <v>729</v>
      </c>
      <c r="D307" s="106"/>
      <c r="E307" s="106"/>
      <c r="F307" s="106"/>
      <c r="G307" s="106"/>
      <c r="H307" s="106"/>
      <c r="I307" s="49"/>
      <c r="J307" s="44"/>
      <c r="K307" s="48"/>
      <c r="L307" s="49">
        <f>L309+L310</f>
        <v>0</v>
      </c>
    </row>
    <row r="308" spans="1:12" ht="14.25" hidden="1" x14ac:dyDescent="0.2">
      <c r="A308" s="44"/>
      <c r="B308" s="47"/>
      <c r="C308" s="109" t="s">
        <v>726</v>
      </c>
      <c r="D308" s="106"/>
      <c r="E308" s="106"/>
      <c r="F308" s="106"/>
      <c r="G308" s="106"/>
      <c r="H308" s="106"/>
      <c r="I308" s="49"/>
      <c r="J308" s="44"/>
      <c r="K308" s="48"/>
      <c r="L308" s="49"/>
    </row>
    <row r="309" spans="1:12" ht="14.25" hidden="1" x14ac:dyDescent="0.2">
      <c r="A309" s="44"/>
      <c r="B309" s="47"/>
      <c r="C309" s="106" t="s">
        <v>730</v>
      </c>
      <c r="D309" s="106"/>
      <c r="E309" s="106"/>
      <c r="F309" s="106"/>
      <c r="G309" s="106"/>
      <c r="H309" s="106"/>
      <c r="I309" s="49"/>
      <c r="J309" s="44"/>
      <c r="K309" s="48"/>
      <c r="L309" s="49">
        <f>SUM(AW52:AW294)-SUM(BK52:BK294)</f>
        <v>0</v>
      </c>
    </row>
    <row r="310" spans="1:12" ht="14.25" hidden="1" x14ac:dyDescent="0.2">
      <c r="A310" s="44"/>
      <c r="B310" s="47"/>
      <c r="C310" s="106" t="s">
        <v>731</v>
      </c>
      <c r="D310" s="106"/>
      <c r="E310" s="106"/>
      <c r="F310" s="106"/>
      <c r="G310" s="106"/>
      <c r="H310" s="106"/>
      <c r="I310" s="49"/>
      <c r="J310" s="44"/>
      <c r="K310" s="48"/>
      <c r="L310" s="49">
        <f>SUM(BC52:BC294)</f>
        <v>0</v>
      </c>
    </row>
    <row r="311" spans="1:12" ht="14.25" hidden="1" x14ac:dyDescent="0.2">
      <c r="A311" s="44"/>
      <c r="B311" s="47"/>
      <c r="C311" s="106" t="s">
        <v>732</v>
      </c>
      <c r="D311" s="106"/>
      <c r="E311" s="106"/>
      <c r="F311" s="106"/>
      <c r="G311" s="106"/>
      <c r="H311" s="106"/>
      <c r="I311" s="49"/>
      <c r="J311" s="44"/>
      <c r="K311" s="48"/>
      <c r="L311" s="49">
        <f>SUM(BB52:BB294)</f>
        <v>0</v>
      </c>
    </row>
    <row r="312" spans="1:12" ht="14.25" hidden="1" x14ac:dyDescent="0.2">
      <c r="A312" s="44"/>
      <c r="B312" s="47"/>
      <c r="C312" s="106" t="s">
        <v>733</v>
      </c>
      <c r="D312" s="106"/>
      <c r="E312" s="106"/>
      <c r="F312" s="106"/>
      <c r="G312" s="106"/>
      <c r="H312" s="106"/>
      <c r="I312" s="49"/>
      <c r="J312" s="44"/>
      <c r="K312" s="48"/>
      <c r="L312" s="49">
        <f>SUM(AR52:AR294)+SUM(AT52:AT294)+SUM(AV52:AV294)</f>
        <v>0</v>
      </c>
    </row>
    <row r="313" spans="1:12" ht="14.25" hidden="1" x14ac:dyDescent="0.2">
      <c r="A313" s="44"/>
      <c r="B313" s="47"/>
      <c r="C313" s="106" t="s">
        <v>734</v>
      </c>
      <c r="D313" s="106"/>
      <c r="E313" s="106"/>
      <c r="F313" s="106"/>
      <c r="G313" s="106"/>
      <c r="H313" s="106"/>
      <c r="I313" s="49"/>
      <c r="J313" s="44"/>
      <c r="K313" s="48"/>
      <c r="L313" s="49">
        <f>SUM(AZ52:AZ294)</f>
        <v>0</v>
      </c>
    </row>
    <row r="314" spans="1:12" ht="14.25" hidden="1" x14ac:dyDescent="0.2">
      <c r="A314" s="44"/>
      <c r="B314" s="47"/>
      <c r="C314" s="106" t="s">
        <v>735</v>
      </c>
      <c r="D314" s="106"/>
      <c r="E314" s="106"/>
      <c r="F314" s="106"/>
      <c r="G314" s="106"/>
      <c r="H314" s="106"/>
      <c r="I314" s="49"/>
      <c r="J314" s="44"/>
      <c r="K314" s="48"/>
      <c r="L314" s="49">
        <f>SUM(BA52:BA294)</f>
        <v>0</v>
      </c>
    </row>
    <row r="315" spans="1:12" ht="14.25" hidden="1" x14ac:dyDescent="0.2">
      <c r="A315" s="44"/>
      <c r="B315" s="47"/>
      <c r="C315" s="106" t="s">
        <v>766</v>
      </c>
      <c r="D315" s="106"/>
      <c r="E315" s="106"/>
      <c r="F315" s="106"/>
      <c r="G315" s="106"/>
      <c r="H315" s="106"/>
      <c r="I315" s="49"/>
      <c r="J315" s="44"/>
      <c r="K315" s="48"/>
      <c r="L315" s="49">
        <f>L317+L318</f>
        <v>0</v>
      </c>
    </row>
    <row r="316" spans="1:12" ht="14.25" hidden="1" x14ac:dyDescent="0.2">
      <c r="A316" s="44"/>
      <c r="B316" s="47"/>
      <c r="C316" s="109" t="s">
        <v>723</v>
      </c>
      <c r="D316" s="106"/>
      <c r="E316" s="106"/>
      <c r="F316" s="106"/>
      <c r="G316" s="106"/>
      <c r="H316" s="106"/>
      <c r="I316" s="49"/>
      <c r="J316" s="44"/>
      <c r="K316" s="48"/>
      <c r="L316" s="49"/>
    </row>
    <row r="317" spans="1:12" ht="14.25" hidden="1" x14ac:dyDescent="0.2">
      <c r="A317" s="44"/>
      <c r="B317" s="47"/>
      <c r="C317" s="106" t="s">
        <v>737</v>
      </c>
      <c r="D317" s="106"/>
      <c r="E317" s="106"/>
      <c r="F317" s="106"/>
      <c r="G317" s="106"/>
      <c r="H317" s="106"/>
      <c r="I317" s="49"/>
      <c r="J317" s="44"/>
      <c r="K317" s="48"/>
      <c r="L317" s="49">
        <f>SUM(BK52:BK294)</f>
        <v>0</v>
      </c>
    </row>
    <row r="318" spans="1:12" ht="14.25" hidden="1" x14ac:dyDescent="0.2">
      <c r="A318" s="44"/>
      <c r="B318" s="47"/>
      <c r="C318" s="106" t="s">
        <v>738</v>
      </c>
      <c r="D318" s="106"/>
      <c r="E318" s="106"/>
      <c r="F318" s="106"/>
      <c r="G318" s="106"/>
      <c r="H318" s="106"/>
      <c r="I318" s="49"/>
      <c r="J318" s="44"/>
      <c r="K318" s="48"/>
      <c r="L318" s="49">
        <f>SUM(BD52:BD294)</f>
        <v>0</v>
      </c>
    </row>
    <row r="319" spans="1:12" ht="14.25" hidden="1" x14ac:dyDescent="0.2">
      <c r="A319" s="44"/>
      <c r="B319" s="47"/>
      <c r="C319" s="106" t="s">
        <v>767</v>
      </c>
      <c r="D319" s="106"/>
      <c r="E319" s="106"/>
      <c r="F319" s="106"/>
      <c r="G319" s="106"/>
      <c r="H319" s="106"/>
      <c r="I319" s="49"/>
      <c r="J319" s="44"/>
      <c r="K319" s="48"/>
      <c r="L319" s="49">
        <f>L270</f>
        <v>0</v>
      </c>
    </row>
    <row r="320" spans="1:12" ht="14.25" hidden="1" x14ac:dyDescent="0.2">
      <c r="A320" s="44"/>
      <c r="B320" s="47"/>
      <c r="C320" s="107" t="s">
        <v>742</v>
      </c>
      <c r="D320" s="106"/>
      <c r="E320" s="106"/>
      <c r="F320" s="106"/>
      <c r="G320" s="106"/>
      <c r="H320" s="106"/>
      <c r="I320" s="49"/>
      <c r="J320" s="44"/>
      <c r="K320" s="48"/>
      <c r="L320" s="49"/>
    </row>
    <row r="321" spans="1:12" ht="14.25" hidden="1" x14ac:dyDescent="0.2">
      <c r="A321" s="44"/>
      <c r="B321" s="47"/>
      <c r="C321" s="106" t="s">
        <v>743</v>
      </c>
      <c r="D321" s="106"/>
      <c r="E321" s="106"/>
      <c r="F321" s="106"/>
      <c r="G321" s="106"/>
      <c r="H321" s="106"/>
      <c r="I321" s="49"/>
      <c r="J321" s="44"/>
      <c r="K321" s="48"/>
      <c r="L321" s="49">
        <f>SUM(AX52:AX294)</f>
        <v>0</v>
      </c>
    </row>
    <row r="322" spans="1:12" ht="14.25" hidden="1" x14ac:dyDescent="0.2">
      <c r="A322" s="44"/>
      <c r="B322" s="47"/>
      <c r="C322" s="106" t="s">
        <v>744</v>
      </c>
      <c r="D322" s="106"/>
      <c r="E322" s="106"/>
      <c r="F322" s="106"/>
      <c r="G322" s="106"/>
      <c r="H322" s="106"/>
      <c r="I322" s="49"/>
      <c r="J322" s="44"/>
      <c r="K322" s="48"/>
      <c r="L322" s="49">
        <f>SUM(AY52:AY294)</f>
        <v>0</v>
      </c>
    </row>
    <row r="323" spans="1:12" ht="14.25" hidden="1" customHeight="1" x14ac:dyDescent="0.2">
      <c r="A323" s="44"/>
      <c r="B323" s="47"/>
      <c r="C323" s="106" t="s">
        <v>745</v>
      </c>
      <c r="D323" s="106"/>
      <c r="E323" s="106"/>
      <c r="F323" s="108"/>
      <c r="G323" s="55">
        <f>Source!F263</f>
        <v>0</v>
      </c>
      <c r="H323" s="44"/>
      <c r="I323" s="44"/>
      <c r="J323" s="44"/>
      <c r="K323" s="44"/>
      <c r="L323" s="44"/>
    </row>
    <row r="324" spans="1:12" ht="14.25" hidden="1" customHeight="1" x14ac:dyDescent="0.2">
      <c r="A324" s="44"/>
      <c r="B324" s="47"/>
      <c r="C324" s="106" t="s">
        <v>746</v>
      </c>
      <c r="D324" s="106"/>
      <c r="E324" s="106"/>
      <c r="F324" s="108"/>
      <c r="G324" s="55">
        <f>Source!F264</f>
        <v>0</v>
      </c>
      <c r="H324" s="44"/>
      <c r="I324" s="44"/>
      <c r="J324" s="44"/>
      <c r="K324" s="44"/>
      <c r="L324" s="44"/>
    </row>
    <row r="328" spans="1:12" ht="14.25" customHeight="1" x14ac:dyDescent="0.2">
      <c r="A328" s="64"/>
      <c r="B328" s="65" t="s">
        <v>768</v>
      </c>
      <c r="C328" s="67" t="str">
        <f>IF(Source!AC12&lt;&gt;"", Source!AC12," ")</f>
        <v xml:space="preserve"> </v>
      </c>
      <c r="D328" s="36"/>
      <c r="E328" s="36"/>
      <c r="F328" s="36"/>
      <c r="G328" s="36"/>
      <c r="H328" s="66" t="str">
        <f>IF(Source!AB12&lt;&gt;"", Source!AB12," ")</f>
        <v xml:space="preserve"> </v>
      </c>
      <c r="I328" s="26"/>
      <c r="J328" s="26"/>
      <c r="K328" s="40"/>
      <c r="L328" s="40"/>
    </row>
    <row r="329" spans="1:12" ht="14.25" customHeight="1" x14ac:dyDescent="0.2">
      <c r="A329" s="64"/>
      <c r="B329" s="68"/>
      <c r="C329" s="105" t="s">
        <v>769</v>
      </c>
      <c r="D329" s="105"/>
      <c r="E329" s="105"/>
      <c r="F329" s="105"/>
      <c r="G329" s="105"/>
      <c r="H329" s="26"/>
      <c r="I329" s="26"/>
      <c r="J329" s="26"/>
      <c r="K329" s="40"/>
      <c r="L329" s="40"/>
    </row>
    <row r="330" spans="1:12" ht="14.25" customHeight="1" x14ac:dyDescent="0.2">
      <c r="A330" s="64"/>
      <c r="B330" s="68"/>
      <c r="C330" s="22"/>
      <c r="D330" s="22"/>
      <c r="E330" s="22"/>
      <c r="F330" s="22"/>
      <c r="G330" s="22"/>
      <c r="H330" s="26"/>
      <c r="I330" s="26"/>
      <c r="J330" s="26"/>
      <c r="K330" s="40"/>
      <c r="L330" s="40"/>
    </row>
    <row r="331" spans="1:12" ht="14.25" customHeight="1" x14ac:dyDescent="0.2">
      <c r="A331" s="64"/>
      <c r="B331" s="65" t="s">
        <v>770</v>
      </c>
      <c r="C331" s="67" t="str">
        <f>IF(Source!AE12&lt;&gt;"", Source!AE12," ")</f>
        <v xml:space="preserve"> </v>
      </c>
      <c r="D331" s="36"/>
      <c r="E331" s="36"/>
      <c r="F331" s="36"/>
      <c r="G331" s="36"/>
      <c r="H331" s="66" t="str">
        <f>IF(Source!AD12&lt;&gt;"", Source!AD12," ")</f>
        <v xml:space="preserve"> </v>
      </c>
      <c r="I331" s="26"/>
      <c r="J331" s="26"/>
      <c r="K331" s="40"/>
      <c r="L331" s="40"/>
    </row>
    <row r="332" spans="1:12" ht="14.25" customHeight="1" x14ac:dyDescent="0.2">
      <c r="A332" s="22"/>
      <c r="B332" s="22"/>
      <c r="C332" s="105" t="s">
        <v>769</v>
      </c>
      <c r="D332" s="105"/>
      <c r="E332" s="105"/>
      <c r="F332" s="105"/>
      <c r="G332" s="105"/>
      <c r="H332" s="26"/>
      <c r="I332" s="26"/>
      <c r="J332" s="26"/>
      <c r="K332" s="40"/>
      <c r="L332" s="40"/>
    </row>
  </sheetData>
  <mergeCells count="290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60:H60"/>
    <mergeCell ref="C61:H61"/>
    <mergeCell ref="C62:H62"/>
    <mergeCell ref="C63:H63"/>
    <mergeCell ref="C64:H64"/>
    <mergeCell ref="C65:H65"/>
    <mergeCell ref="A53:L53"/>
    <mergeCell ref="C55:H55"/>
    <mergeCell ref="C56:H56"/>
    <mergeCell ref="C57:H57"/>
    <mergeCell ref="C58:H58"/>
    <mergeCell ref="C59:H59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84:F84"/>
    <mergeCell ref="A87:L87"/>
    <mergeCell ref="C89:H89"/>
    <mergeCell ref="C90:H90"/>
    <mergeCell ref="C91:H91"/>
    <mergeCell ref="C92:H92"/>
    <mergeCell ref="C78:H78"/>
    <mergeCell ref="C79:H79"/>
    <mergeCell ref="C80:H80"/>
    <mergeCell ref="C81:H81"/>
    <mergeCell ref="C82:H82"/>
    <mergeCell ref="C83:F83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26:H126"/>
    <mergeCell ref="C127:H127"/>
    <mergeCell ref="C128:H128"/>
    <mergeCell ref="C129:H129"/>
    <mergeCell ref="C130:H130"/>
    <mergeCell ref="C131:H131"/>
    <mergeCell ref="C117:F117"/>
    <mergeCell ref="C118:F118"/>
    <mergeCell ref="A121:L121"/>
    <mergeCell ref="C123:H123"/>
    <mergeCell ref="C124:H124"/>
    <mergeCell ref="C125:H125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50:H150"/>
    <mergeCell ref="C151:F151"/>
    <mergeCell ref="C152:F152"/>
    <mergeCell ref="A155:L155"/>
    <mergeCell ref="C157:H157"/>
    <mergeCell ref="C158:H158"/>
    <mergeCell ref="C144:H144"/>
    <mergeCell ref="C145:H145"/>
    <mergeCell ref="C146:H146"/>
    <mergeCell ref="C147:H147"/>
    <mergeCell ref="C148:H148"/>
    <mergeCell ref="C149:H149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92:H192"/>
    <mergeCell ref="C193:H193"/>
    <mergeCell ref="C194:H194"/>
    <mergeCell ref="C195:H195"/>
    <mergeCell ref="C196:H196"/>
    <mergeCell ref="C197:H197"/>
    <mergeCell ref="C183:H183"/>
    <mergeCell ref="C184:H184"/>
    <mergeCell ref="C185:F185"/>
    <mergeCell ref="C186:F186"/>
    <mergeCell ref="A189:L189"/>
    <mergeCell ref="C191:H191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216:H216"/>
    <mergeCell ref="C217:H217"/>
    <mergeCell ref="C218:H218"/>
    <mergeCell ref="C219:F219"/>
    <mergeCell ref="C220:F220"/>
    <mergeCell ref="C223:H223"/>
    <mergeCell ref="C210:H210"/>
    <mergeCell ref="C211:H211"/>
    <mergeCell ref="C212:H212"/>
    <mergeCell ref="C213:H213"/>
    <mergeCell ref="C214:H214"/>
    <mergeCell ref="C215:H215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43:H243"/>
    <mergeCell ref="C245:H245"/>
    <mergeCell ref="C246:H246"/>
    <mergeCell ref="C247:H247"/>
    <mergeCell ref="C248:H248"/>
    <mergeCell ref="C249:H249"/>
    <mergeCell ref="C237:H237"/>
    <mergeCell ref="C238:H238"/>
    <mergeCell ref="C239:H239"/>
    <mergeCell ref="C240:H240"/>
    <mergeCell ref="C241:H241"/>
    <mergeCell ref="C242:H242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70:H270"/>
    <mergeCell ref="C271:H271"/>
    <mergeCell ref="C272:H272"/>
    <mergeCell ref="C273:H273"/>
    <mergeCell ref="C274:H274"/>
    <mergeCell ref="C275:H275"/>
    <mergeCell ref="C262:H262"/>
    <mergeCell ref="C263:H263"/>
    <mergeCell ref="C265:H265"/>
    <mergeCell ref="C266:H266"/>
    <mergeCell ref="C267:H267"/>
    <mergeCell ref="C268:H268"/>
    <mergeCell ref="C282:H282"/>
    <mergeCell ref="C283:H283"/>
    <mergeCell ref="C284:H284"/>
    <mergeCell ref="C285:H285"/>
    <mergeCell ref="C286:H286"/>
    <mergeCell ref="C287:H287"/>
    <mergeCell ref="C276:H276"/>
    <mergeCell ref="C277:H277"/>
    <mergeCell ref="C278:H278"/>
    <mergeCell ref="C279:H279"/>
    <mergeCell ref="C280:H280"/>
    <mergeCell ref="C281:H281"/>
    <mergeCell ref="C294:H294"/>
    <mergeCell ref="C296:H296"/>
    <mergeCell ref="C297:H297"/>
    <mergeCell ref="C298:H298"/>
    <mergeCell ref="C299:H299"/>
    <mergeCell ref="C300:H300"/>
    <mergeCell ref="C288:H288"/>
    <mergeCell ref="C289:H289"/>
    <mergeCell ref="C290:H290"/>
    <mergeCell ref="C291:H291"/>
    <mergeCell ref="C292:H292"/>
    <mergeCell ref="C293:H293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329:G329"/>
    <mergeCell ref="C332:G332"/>
    <mergeCell ref="C319:H319"/>
    <mergeCell ref="C320:H320"/>
    <mergeCell ref="C321:H321"/>
    <mergeCell ref="C322:H322"/>
    <mergeCell ref="C323:F323"/>
    <mergeCell ref="C324:F324"/>
    <mergeCell ref="C313:H313"/>
    <mergeCell ref="C314:H314"/>
    <mergeCell ref="C315:H315"/>
    <mergeCell ref="C316:H316"/>
    <mergeCell ref="C317:H317"/>
    <mergeCell ref="C318:H318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D61A8-4B8C-46E1-B129-0FBF017B72E5}">
  <sheetPr>
    <pageSetUpPr fitToPage="1"/>
  </sheetPr>
  <dimension ref="A1:CO422"/>
  <sheetViews>
    <sheetView tabSelected="1" topLeftCell="A19" zoomScaleNormal="100" workbookViewId="0">
      <selection activeCell="C43" sqref="C43:D4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3" t="str">
        <f>Source!B1</f>
        <v>Smeta.RU  (495) 974-1589</v>
      </c>
    </row>
    <row r="2" spans="1:93" ht="12.75" customHeight="1" x14ac:dyDescent="0.2">
      <c r="A2" s="131" t="s">
        <v>678</v>
      </c>
      <c r="B2" s="131"/>
      <c r="C2" s="131"/>
      <c r="D2" s="131"/>
      <c r="E2" s="131"/>
      <c r="F2" s="132" t="s">
        <v>717</v>
      </c>
      <c r="G2" s="132"/>
      <c r="H2" s="132"/>
      <c r="I2" s="132"/>
      <c r="J2" s="132"/>
      <c r="K2" s="132"/>
      <c r="L2" s="132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5.5" x14ac:dyDescent="0.2">
      <c r="A4" s="131" t="s">
        <v>679</v>
      </c>
      <c r="B4" s="131"/>
      <c r="C4" s="131"/>
      <c r="D4" s="131"/>
      <c r="E4" s="131"/>
      <c r="F4" s="13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32"/>
      <c r="H4" s="132"/>
      <c r="I4" s="132"/>
      <c r="J4" s="132"/>
      <c r="K4" s="132"/>
      <c r="L4" s="132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40.25" x14ac:dyDescent="0.2">
      <c r="A6" s="131" t="s">
        <v>680</v>
      </c>
      <c r="B6" s="131"/>
      <c r="C6" s="131"/>
      <c r="D6" s="131"/>
      <c r="E6" s="131"/>
      <c r="F6" s="13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32"/>
      <c r="H6" s="132"/>
      <c r="I6" s="132"/>
      <c r="J6" s="132"/>
      <c r="K6" s="132"/>
      <c r="L6" s="132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31" t="s">
        <v>681</v>
      </c>
      <c r="B8" s="131"/>
      <c r="C8" s="131"/>
      <c r="D8" s="131"/>
      <c r="E8" s="131"/>
      <c r="F8" s="132" t="s">
        <v>448</v>
      </c>
      <c r="G8" s="132"/>
      <c r="H8" s="132"/>
      <c r="I8" s="132"/>
      <c r="J8" s="132"/>
      <c r="K8" s="132"/>
      <c r="L8" s="132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31" t="s">
        <v>682</v>
      </c>
      <c r="B10" s="131"/>
      <c r="C10" s="131"/>
      <c r="D10" s="131"/>
      <c r="E10" s="131"/>
      <c r="F10" s="132" t="s">
        <v>450</v>
      </c>
      <c r="G10" s="132"/>
      <c r="H10" s="132"/>
      <c r="I10" s="132"/>
      <c r="J10" s="132"/>
      <c r="K10" s="132"/>
      <c r="L10" s="132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31" t="s">
        <v>683</v>
      </c>
      <c r="B12" s="131"/>
      <c r="C12" s="131"/>
      <c r="D12" s="131"/>
      <c r="E12" s="131"/>
      <c r="F12" s="132" t="s">
        <v>718</v>
      </c>
      <c r="G12" s="132"/>
      <c r="H12" s="132"/>
      <c r="I12" s="132"/>
      <c r="J12" s="132"/>
      <c r="K12" s="132"/>
      <c r="L12" s="132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31" t="s">
        <v>684</v>
      </c>
      <c r="B14" s="131"/>
      <c r="C14" s="131"/>
      <c r="D14" s="131"/>
      <c r="E14" s="131"/>
      <c r="F14" s="132" t="str">
        <f>IF(Source!CZ12 &lt;&gt; "", Source!CZ12, "")</f>
        <v/>
      </c>
      <c r="G14" s="132"/>
      <c r="H14" s="132"/>
      <c r="I14" s="132"/>
      <c r="J14" s="132"/>
      <c r="K14" s="132"/>
      <c r="L14" s="132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6"/>
    </row>
    <row r="16" spans="1:93" ht="12.75" customHeight="1" x14ac:dyDescent="0.2">
      <c r="A16" s="131" t="s">
        <v>685</v>
      </c>
      <c r="B16" s="131"/>
      <c r="C16" s="131"/>
      <c r="D16" s="131"/>
      <c r="E16" s="131"/>
      <c r="F16" s="132" t="str">
        <f>IF(Source!DA12 &lt;&gt; "", Source!DA12, "")</f>
        <v/>
      </c>
      <c r="G16" s="132"/>
      <c r="H16" s="132"/>
      <c r="I16" s="132"/>
      <c r="J16" s="132"/>
      <c r="K16" s="132"/>
      <c r="L16" s="132"/>
    </row>
    <row r="17" spans="1:9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</row>
    <row r="20" spans="1:92" ht="14.25" customHeight="1" x14ac:dyDescent="0.2">
      <c r="A20" s="124" t="s">
        <v>686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9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31.5" x14ac:dyDescent="0.25">
      <c r="A22" s="127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CN22" s="43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</row>
    <row r="23" spans="1:92" ht="14.25" customHeight="1" x14ac:dyDescent="0.2">
      <c r="A23" s="124" t="s">
        <v>687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</row>
    <row r="24" spans="1:9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25">
      <c r="A25" s="128" t="str">
        <f>CONCATENATE( "ЛОКАЛЬНАЯ СМЕТА № ", Source!L345, " ",Source!CM345)</f>
        <v xml:space="preserve">ЛОКАЛЬНАЯ СМЕТА № 02-01-02 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</row>
    <row r="26" spans="1:9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25">
      <c r="A27" s="129" t="str">
        <f>IF(Source!G345&lt;&gt;"Новая локальная смета", Source!G345, "")</f>
        <v>Строительство ВЛЗ-10 кВ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</row>
    <row r="28" spans="1:92" ht="14.25" customHeight="1" x14ac:dyDescent="0.2">
      <c r="A28" s="124" t="s">
        <v>688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9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2.75" customHeight="1" x14ac:dyDescent="0.2">
      <c r="A31" s="14" t="s">
        <v>689</v>
      </c>
      <c r="B31" s="14"/>
      <c r="C31" s="27" t="s">
        <v>719</v>
      </c>
      <c r="D31" s="14" t="s">
        <v>690</v>
      </c>
      <c r="E31" s="14"/>
      <c r="F31" s="14"/>
      <c r="G31" s="14"/>
      <c r="H31" s="14"/>
      <c r="I31" s="14"/>
      <c r="J31" s="14"/>
      <c r="K31" s="14"/>
      <c r="L31" s="14"/>
    </row>
    <row r="32" spans="1:92" ht="12.75" customHeight="1" x14ac:dyDescent="0.2">
      <c r="A32" s="14"/>
      <c r="B32" s="14"/>
      <c r="C32" s="28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2.75" customHeight="1" x14ac:dyDescent="0.2">
      <c r="A33" s="14" t="s">
        <v>691</v>
      </c>
      <c r="B33" s="14"/>
      <c r="C33" s="130"/>
      <c r="D33" s="130"/>
      <c r="E33" s="130"/>
      <c r="F33" s="130"/>
      <c r="G33" s="130"/>
      <c r="H33" s="130"/>
      <c r="I33" s="130"/>
      <c r="J33" s="130"/>
      <c r="K33" s="130"/>
      <c r="L33" s="130"/>
    </row>
    <row r="34" spans="1:12" ht="12.75" customHeight="1" x14ac:dyDescent="0.2">
      <c r="A34" s="29"/>
      <c r="B34" s="30"/>
      <c r="C34" s="124" t="s">
        <v>692</v>
      </c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720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693</v>
      </c>
      <c r="B38" s="22"/>
      <c r="C38" s="125">
        <f>C41+C42+C43+C44</f>
        <v>143.94911999999999</v>
      </c>
      <c r="D38" s="126"/>
      <c r="E38" s="14" t="s">
        <v>694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60"/>
      <c r="D39" s="33"/>
      <c r="E39" s="14"/>
      <c r="F39" s="20"/>
      <c r="G39" s="14" t="s">
        <v>695</v>
      </c>
      <c r="H39" s="22"/>
      <c r="I39" s="14"/>
      <c r="J39" s="14"/>
      <c r="K39" s="62">
        <f>ROUND(SUM(AR52:AR415)/1000, 2)</f>
        <v>9.9499999999999993</v>
      </c>
      <c r="L39" s="14" t="s">
        <v>694</v>
      </c>
    </row>
    <row r="40" spans="1:12" ht="14.25" customHeight="1" x14ac:dyDescent="0.2">
      <c r="A40" s="22"/>
      <c r="B40" s="34" t="s">
        <v>696</v>
      </c>
      <c r="C40" s="61"/>
      <c r="D40" s="22"/>
      <c r="E40" s="14"/>
      <c r="F40" s="20"/>
      <c r="G40" s="14" t="s">
        <v>697</v>
      </c>
      <c r="H40" s="22"/>
      <c r="I40" s="14"/>
      <c r="J40" s="14"/>
      <c r="K40" s="62">
        <f>ROUND(SUM(AT52:AT415)/1000, 2)</f>
        <v>2.13</v>
      </c>
      <c r="L40" s="14" t="s">
        <v>694</v>
      </c>
    </row>
    <row r="41" spans="1:12" ht="14.25" customHeight="1" x14ac:dyDescent="0.2">
      <c r="A41" s="22"/>
      <c r="B41" s="31" t="s">
        <v>698</v>
      </c>
      <c r="C41" s="125">
        <f>ROUND((Source!F637)/1000, 5)</f>
        <v>34.918280000000003</v>
      </c>
      <c r="D41" s="126"/>
      <c r="E41" s="14" t="s">
        <v>694</v>
      </c>
      <c r="F41" s="20"/>
      <c r="G41" s="14" t="s">
        <v>699</v>
      </c>
      <c r="H41" s="22"/>
      <c r="I41" s="14"/>
      <c r="J41" s="33"/>
      <c r="K41" s="63">
        <f>Source!F642</f>
        <v>12.308</v>
      </c>
      <c r="L41" s="14" t="s">
        <v>454</v>
      </c>
    </row>
    <row r="42" spans="1:12" ht="14.25" customHeight="1" x14ac:dyDescent="0.2">
      <c r="A42" s="22"/>
      <c r="B42" s="31" t="s">
        <v>700</v>
      </c>
      <c r="C42" s="125">
        <f>ROUND((Source!F638)/1000, 2)</f>
        <v>0</v>
      </c>
      <c r="D42" s="126"/>
      <c r="E42" s="14" t="s">
        <v>694</v>
      </c>
      <c r="F42" s="20"/>
      <c r="G42" s="14" t="s">
        <v>701</v>
      </c>
      <c r="H42" s="22"/>
      <c r="I42" s="14"/>
      <c r="J42" s="35"/>
      <c r="K42" s="63">
        <f>Source!F643</f>
        <v>2.411</v>
      </c>
      <c r="L42" s="14" t="s">
        <v>454</v>
      </c>
    </row>
    <row r="43" spans="1:12" ht="14.25" customHeight="1" x14ac:dyDescent="0.2">
      <c r="A43" s="22"/>
      <c r="B43" s="31" t="s">
        <v>702</v>
      </c>
      <c r="C43" s="125">
        <f>ROUND((Source!F629)/1000, 5)</f>
        <v>109.03084</v>
      </c>
      <c r="D43" s="126"/>
      <c r="E43" s="14" t="s">
        <v>694</v>
      </c>
      <c r="F43" s="20"/>
      <c r="G43" s="14"/>
      <c r="H43" s="14"/>
      <c r="I43" s="14"/>
      <c r="J43" s="14"/>
      <c r="K43" s="20"/>
      <c r="L43" s="14"/>
    </row>
    <row r="44" spans="1:12" ht="14.25" customHeight="1" x14ac:dyDescent="0.2">
      <c r="A44" s="22"/>
      <c r="B44" s="31" t="s">
        <v>703</v>
      </c>
      <c r="C44" s="125">
        <f>ROUND((Source!F639)/1000, 2)</f>
        <v>0</v>
      </c>
      <c r="D44" s="126"/>
      <c r="E44" s="14" t="s">
        <v>694</v>
      </c>
      <c r="F44" s="20"/>
      <c r="G44" s="14"/>
      <c r="H44" s="14"/>
      <c r="I44" s="14"/>
      <c r="J44" s="14"/>
      <c r="K44" s="20"/>
      <c r="L44" s="14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112" t="s">
        <v>704</v>
      </c>
      <c r="B46" s="112" t="s">
        <v>705</v>
      </c>
      <c r="C46" s="112" t="s">
        <v>706</v>
      </c>
      <c r="D46" s="112" t="s">
        <v>707</v>
      </c>
      <c r="E46" s="115" t="s">
        <v>708</v>
      </c>
      <c r="F46" s="116"/>
      <c r="G46" s="117"/>
      <c r="H46" s="115" t="s">
        <v>709</v>
      </c>
      <c r="I46" s="116"/>
      <c r="J46" s="116"/>
      <c r="K46" s="116"/>
      <c r="L46" s="117"/>
    </row>
    <row r="47" spans="1:12" ht="12.75" customHeight="1" x14ac:dyDescent="0.2">
      <c r="A47" s="113"/>
      <c r="B47" s="113"/>
      <c r="C47" s="113"/>
      <c r="D47" s="113"/>
      <c r="E47" s="118"/>
      <c r="F47" s="119"/>
      <c r="G47" s="120"/>
      <c r="H47" s="118"/>
      <c r="I47" s="119"/>
      <c r="J47" s="119"/>
      <c r="K47" s="119"/>
      <c r="L47" s="120"/>
    </row>
    <row r="48" spans="1:12" ht="12.75" customHeight="1" x14ac:dyDescent="0.2">
      <c r="A48" s="113"/>
      <c r="B48" s="113"/>
      <c r="C48" s="113"/>
      <c r="D48" s="113"/>
      <c r="E48" s="118"/>
      <c r="F48" s="119"/>
      <c r="G48" s="120"/>
      <c r="H48" s="118"/>
      <c r="I48" s="119"/>
      <c r="J48" s="119"/>
      <c r="K48" s="119"/>
      <c r="L48" s="120"/>
    </row>
    <row r="49" spans="1:12" ht="12.75" customHeight="1" x14ac:dyDescent="0.2">
      <c r="A49" s="113"/>
      <c r="B49" s="113"/>
      <c r="C49" s="113"/>
      <c r="D49" s="113"/>
      <c r="E49" s="121"/>
      <c r="F49" s="122"/>
      <c r="G49" s="123"/>
      <c r="H49" s="121"/>
      <c r="I49" s="122"/>
      <c r="J49" s="122"/>
      <c r="K49" s="122"/>
      <c r="L49" s="123"/>
    </row>
    <row r="50" spans="1:12" ht="51" customHeight="1" x14ac:dyDescent="0.2">
      <c r="A50" s="114"/>
      <c r="B50" s="114"/>
      <c r="C50" s="114"/>
      <c r="D50" s="114"/>
      <c r="E50" s="37" t="s">
        <v>710</v>
      </c>
      <c r="F50" s="37" t="s">
        <v>711</v>
      </c>
      <c r="G50" s="38" t="s">
        <v>712</v>
      </c>
      <c r="H50" s="37" t="s">
        <v>713</v>
      </c>
      <c r="I50" s="37" t="s">
        <v>714</v>
      </c>
      <c r="J50" s="37" t="s">
        <v>715</v>
      </c>
      <c r="K50" s="37" t="s">
        <v>711</v>
      </c>
      <c r="L50" s="37" t="s">
        <v>716</v>
      </c>
    </row>
    <row r="51" spans="1:12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12" ht="16.5" x14ac:dyDescent="0.2">
      <c r="A53" s="111" t="s">
        <v>784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5" spans="1:12" ht="15" hidden="1" x14ac:dyDescent="0.2">
      <c r="A55" s="50"/>
      <c r="B55" s="51"/>
      <c r="C55" s="107" t="s">
        <v>722</v>
      </c>
      <c r="D55" s="107"/>
      <c r="E55" s="107"/>
      <c r="F55" s="107"/>
      <c r="G55" s="107"/>
      <c r="H55" s="107"/>
      <c r="I55" s="52"/>
      <c r="J55" s="50"/>
      <c r="K55" s="53"/>
      <c r="L55" s="52">
        <f>L57+L58+L64+L68</f>
        <v>0</v>
      </c>
    </row>
    <row r="56" spans="1:12" ht="14.25" hidden="1" x14ac:dyDescent="0.2">
      <c r="A56" s="44"/>
      <c r="B56" s="47"/>
      <c r="C56" s="109" t="s">
        <v>723</v>
      </c>
      <c r="D56" s="106"/>
      <c r="E56" s="106"/>
      <c r="F56" s="106"/>
      <c r="G56" s="106"/>
      <c r="H56" s="106"/>
      <c r="I56" s="49"/>
      <c r="J56" s="44"/>
      <c r="K56" s="48"/>
      <c r="L56" s="49"/>
    </row>
    <row r="57" spans="1:12" ht="14.25" hidden="1" x14ac:dyDescent="0.2">
      <c r="A57" s="44"/>
      <c r="B57" s="47"/>
      <c r="C57" s="106" t="s">
        <v>724</v>
      </c>
      <c r="D57" s="106"/>
      <c r="E57" s="106"/>
      <c r="F57" s="106"/>
      <c r="G57" s="106"/>
      <c r="H57" s="106"/>
      <c r="I57" s="49"/>
      <c r="J57" s="44"/>
      <c r="K57" s="48"/>
      <c r="L57" s="49">
        <f>SUM(AR53:AR53)</f>
        <v>0</v>
      </c>
    </row>
    <row r="58" spans="1:12" ht="14.25" hidden="1" x14ac:dyDescent="0.2">
      <c r="A58" s="44"/>
      <c r="B58" s="47"/>
      <c r="C58" s="106" t="s">
        <v>725</v>
      </c>
      <c r="D58" s="106"/>
      <c r="E58" s="106"/>
      <c r="F58" s="106"/>
      <c r="G58" s="106"/>
      <c r="H58" s="106"/>
      <c r="I58" s="49"/>
      <c r="J58" s="44"/>
      <c r="K58" s="48"/>
      <c r="L58" s="49">
        <f>L60+L63+L62</f>
        <v>0</v>
      </c>
    </row>
    <row r="59" spans="1:12" ht="14.25" hidden="1" x14ac:dyDescent="0.2">
      <c r="A59" s="44"/>
      <c r="B59" s="47"/>
      <c r="C59" s="109" t="s">
        <v>726</v>
      </c>
      <c r="D59" s="106"/>
      <c r="E59" s="106"/>
      <c r="F59" s="106"/>
      <c r="G59" s="106"/>
      <c r="H59" s="106"/>
      <c r="I59" s="49"/>
      <c r="J59" s="44"/>
      <c r="K59" s="48"/>
      <c r="L59" s="49"/>
    </row>
    <row r="60" spans="1:12" ht="14.25" hidden="1" x14ac:dyDescent="0.2">
      <c r="A60" s="44"/>
      <c r="B60" s="47"/>
      <c r="C60" s="106" t="s">
        <v>725</v>
      </c>
      <c r="D60" s="106"/>
      <c r="E60" s="106"/>
      <c r="F60" s="106"/>
      <c r="G60" s="106"/>
      <c r="H60" s="106"/>
      <c r="I60" s="49"/>
      <c r="J60" s="44"/>
      <c r="K60" s="48"/>
      <c r="L60" s="49">
        <f>SUM(AO53:AO53)</f>
        <v>0</v>
      </c>
    </row>
    <row r="61" spans="1:12" ht="14.25" hidden="1" x14ac:dyDescent="0.2">
      <c r="A61" s="44"/>
      <c r="B61" s="47"/>
      <c r="C61" s="109" t="s">
        <v>727</v>
      </c>
      <c r="D61" s="106"/>
      <c r="E61" s="106"/>
      <c r="F61" s="106"/>
      <c r="G61" s="106"/>
      <c r="H61" s="106"/>
      <c r="I61" s="49"/>
      <c r="J61" s="44"/>
      <c r="K61" s="48"/>
      <c r="L61" s="49"/>
    </row>
    <row r="62" spans="1:12" ht="14.25" hidden="1" x14ac:dyDescent="0.2">
      <c r="A62" s="44"/>
      <c r="B62" s="47"/>
      <c r="C62" s="106" t="s">
        <v>747</v>
      </c>
      <c r="D62" s="106"/>
      <c r="E62" s="106"/>
      <c r="F62" s="106"/>
      <c r="G62" s="106"/>
      <c r="H62" s="106"/>
      <c r="I62" s="49"/>
      <c r="J62" s="44"/>
      <c r="K62" s="48"/>
      <c r="L62" s="49">
        <f>SUM(AT53:AT53)</f>
        <v>0</v>
      </c>
    </row>
    <row r="63" spans="1:12" ht="14.25" hidden="1" x14ac:dyDescent="0.2">
      <c r="A63" s="44"/>
      <c r="B63" s="47"/>
      <c r="C63" s="106" t="s">
        <v>728</v>
      </c>
      <c r="D63" s="106"/>
      <c r="E63" s="106"/>
      <c r="F63" s="106"/>
      <c r="G63" s="106"/>
      <c r="H63" s="106"/>
      <c r="I63" s="49"/>
      <c r="J63" s="44"/>
      <c r="K63" s="48"/>
      <c r="L63" s="49">
        <f>SUM(AV53:AV53)</f>
        <v>0</v>
      </c>
    </row>
    <row r="64" spans="1:12" ht="14.25" hidden="1" x14ac:dyDescent="0.2">
      <c r="A64" s="44"/>
      <c r="B64" s="47"/>
      <c r="C64" s="106" t="s">
        <v>729</v>
      </c>
      <c r="D64" s="106"/>
      <c r="E64" s="106"/>
      <c r="F64" s="106"/>
      <c r="G64" s="106"/>
      <c r="H64" s="106"/>
      <c r="I64" s="49"/>
      <c r="J64" s="44"/>
      <c r="K64" s="48"/>
      <c r="L64" s="49">
        <f>L66+L67</f>
        <v>0</v>
      </c>
    </row>
    <row r="65" spans="1:12" ht="14.25" hidden="1" x14ac:dyDescent="0.2">
      <c r="A65" s="44"/>
      <c r="B65" s="47"/>
      <c r="C65" s="109" t="s">
        <v>726</v>
      </c>
      <c r="D65" s="106"/>
      <c r="E65" s="106"/>
      <c r="F65" s="106"/>
      <c r="G65" s="106"/>
      <c r="H65" s="106"/>
      <c r="I65" s="49"/>
      <c r="J65" s="44"/>
      <c r="K65" s="48"/>
      <c r="L65" s="49"/>
    </row>
    <row r="66" spans="1:12" ht="14.25" hidden="1" x14ac:dyDescent="0.2">
      <c r="A66" s="44"/>
      <c r="B66" s="47"/>
      <c r="C66" s="106" t="s">
        <v>730</v>
      </c>
      <c r="D66" s="106"/>
      <c r="E66" s="106"/>
      <c r="F66" s="106"/>
      <c r="G66" s="106"/>
      <c r="H66" s="106"/>
      <c r="I66" s="49"/>
      <c r="J66" s="44"/>
      <c r="K66" s="48"/>
      <c r="L66" s="49">
        <f>SUM(AW53:AW53)-SUM(BK53:BK53)</f>
        <v>0</v>
      </c>
    </row>
    <row r="67" spans="1:12" ht="14.25" hidden="1" x14ac:dyDescent="0.2">
      <c r="A67" s="44"/>
      <c r="B67" s="47"/>
      <c r="C67" s="106" t="s">
        <v>731</v>
      </c>
      <c r="D67" s="106"/>
      <c r="E67" s="106"/>
      <c r="F67" s="106"/>
      <c r="G67" s="106"/>
      <c r="H67" s="106"/>
      <c r="I67" s="49"/>
      <c r="J67" s="44"/>
      <c r="K67" s="48"/>
      <c r="L67" s="49">
        <f>SUM(BC53:BC53)</f>
        <v>0</v>
      </c>
    </row>
    <row r="68" spans="1:12" ht="14.25" hidden="1" x14ac:dyDescent="0.2">
      <c r="A68" s="44"/>
      <c r="B68" s="47"/>
      <c r="C68" s="106" t="s">
        <v>732</v>
      </c>
      <c r="D68" s="106"/>
      <c r="E68" s="106"/>
      <c r="F68" s="106"/>
      <c r="G68" s="106"/>
      <c r="H68" s="106"/>
      <c r="I68" s="49"/>
      <c r="J68" s="44"/>
      <c r="K68" s="48"/>
      <c r="L68" s="49">
        <f>SUM(BB53:BB53)</f>
        <v>0</v>
      </c>
    </row>
    <row r="69" spans="1:12" ht="14.25" hidden="1" x14ac:dyDescent="0.2">
      <c r="A69" s="44"/>
      <c r="B69" s="47"/>
      <c r="C69" s="106" t="s">
        <v>733</v>
      </c>
      <c r="D69" s="106"/>
      <c r="E69" s="106"/>
      <c r="F69" s="106"/>
      <c r="G69" s="106"/>
      <c r="H69" s="106"/>
      <c r="I69" s="49"/>
      <c r="J69" s="44"/>
      <c r="K69" s="48"/>
      <c r="L69" s="49">
        <f>SUM(AR53:AR53)+SUM(AT53:AT53)+SUM(AV53:AV53)</f>
        <v>0</v>
      </c>
    </row>
    <row r="70" spans="1:12" ht="14.25" hidden="1" x14ac:dyDescent="0.2">
      <c r="A70" s="44"/>
      <c r="B70" s="47"/>
      <c r="C70" s="106" t="s">
        <v>734</v>
      </c>
      <c r="D70" s="106"/>
      <c r="E70" s="106"/>
      <c r="F70" s="106"/>
      <c r="G70" s="106"/>
      <c r="H70" s="106"/>
      <c r="I70" s="49"/>
      <c r="J70" s="44"/>
      <c r="K70" s="48"/>
      <c r="L70" s="49">
        <f>SUM(AZ53:AZ53)</f>
        <v>0</v>
      </c>
    </row>
    <row r="71" spans="1:12" ht="14.25" hidden="1" x14ac:dyDescent="0.2">
      <c r="A71" s="44"/>
      <c r="B71" s="47"/>
      <c r="C71" s="106" t="s">
        <v>735</v>
      </c>
      <c r="D71" s="106"/>
      <c r="E71" s="106"/>
      <c r="F71" s="106"/>
      <c r="G71" s="106"/>
      <c r="H71" s="106"/>
      <c r="I71" s="49"/>
      <c r="J71" s="44"/>
      <c r="K71" s="48"/>
      <c r="L71" s="49">
        <f>SUM(BA53:BA53)</f>
        <v>0</v>
      </c>
    </row>
    <row r="72" spans="1:12" ht="14.25" hidden="1" x14ac:dyDescent="0.2">
      <c r="A72" s="44"/>
      <c r="B72" s="47"/>
      <c r="C72" s="106" t="s">
        <v>736</v>
      </c>
      <c r="D72" s="106"/>
      <c r="E72" s="106"/>
      <c r="F72" s="106"/>
      <c r="G72" s="106"/>
      <c r="H72" s="106"/>
      <c r="I72" s="49"/>
      <c r="J72" s="44"/>
      <c r="K72" s="48"/>
      <c r="L72" s="49">
        <f>L74+L75</f>
        <v>0</v>
      </c>
    </row>
    <row r="73" spans="1:12" ht="14.25" hidden="1" x14ac:dyDescent="0.2">
      <c r="A73" s="44"/>
      <c r="B73" s="47"/>
      <c r="C73" s="109" t="s">
        <v>723</v>
      </c>
      <c r="D73" s="106"/>
      <c r="E73" s="106"/>
      <c r="F73" s="106"/>
      <c r="G73" s="106"/>
      <c r="H73" s="106"/>
      <c r="I73" s="49"/>
      <c r="J73" s="44"/>
      <c r="K73" s="48"/>
      <c r="L73" s="49"/>
    </row>
    <row r="74" spans="1:12" ht="14.25" hidden="1" x14ac:dyDescent="0.2">
      <c r="A74" s="44"/>
      <c r="B74" s="47"/>
      <c r="C74" s="106" t="s">
        <v>737</v>
      </c>
      <c r="D74" s="106"/>
      <c r="E74" s="106"/>
      <c r="F74" s="106"/>
      <c r="G74" s="106"/>
      <c r="H74" s="106"/>
      <c r="I74" s="49"/>
      <c r="J74" s="44"/>
      <c r="K74" s="48"/>
      <c r="L74" s="49">
        <f>SUM(BK53:BK53)</f>
        <v>0</v>
      </c>
    </row>
    <row r="75" spans="1:12" ht="14.25" hidden="1" x14ac:dyDescent="0.2">
      <c r="A75" s="44"/>
      <c r="B75" s="47"/>
      <c r="C75" s="106" t="s">
        <v>738</v>
      </c>
      <c r="D75" s="106"/>
      <c r="E75" s="106"/>
      <c r="F75" s="106"/>
      <c r="G75" s="106"/>
      <c r="H75" s="106"/>
      <c r="I75" s="49"/>
      <c r="J75" s="44"/>
      <c r="K75" s="48"/>
      <c r="L75" s="49">
        <f>SUM(BD53:BD53)</f>
        <v>0</v>
      </c>
    </row>
    <row r="76" spans="1:12" ht="14.25" hidden="1" x14ac:dyDescent="0.2">
      <c r="A76" s="44"/>
      <c r="B76" s="47"/>
      <c r="C76" s="106" t="s">
        <v>739</v>
      </c>
      <c r="D76" s="106"/>
      <c r="E76" s="106"/>
      <c r="F76" s="106"/>
      <c r="G76" s="106"/>
      <c r="H76" s="106"/>
      <c r="I76" s="49"/>
      <c r="J76" s="44"/>
      <c r="K76" s="48"/>
      <c r="L76" s="49"/>
    </row>
    <row r="77" spans="1:12" ht="14.25" hidden="1" x14ac:dyDescent="0.2">
      <c r="A77" s="44"/>
      <c r="B77" s="47"/>
      <c r="C77" s="106" t="s">
        <v>739</v>
      </c>
      <c r="D77" s="106"/>
      <c r="E77" s="106"/>
      <c r="F77" s="106"/>
      <c r="G77" s="106"/>
      <c r="H77" s="106"/>
      <c r="I77" s="49"/>
      <c r="J77" s="44"/>
      <c r="K77" s="48"/>
      <c r="L77" s="49">
        <f>SUM(BQ53:BQ53)</f>
        <v>0</v>
      </c>
    </row>
    <row r="78" spans="1:12" ht="14.25" hidden="1" x14ac:dyDescent="0.2">
      <c r="A78" s="44"/>
      <c r="B78" s="47"/>
      <c r="C78" s="106" t="s">
        <v>740</v>
      </c>
      <c r="D78" s="106"/>
      <c r="E78" s="106"/>
      <c r="F78" s="106"/>
      <c r="G78" s="106"/>
      <c r="H78" s="106"/>
      <c r="I78" s="49"/>
      <c r="J78" s="44"/>
      <c r="K78" s="48"/>
      <c r="L78" s="49">
        <f>SUM(BO53:BO53)</f>
        <v>0</v>
      </c>
    </row>
    <row r="79" spans="1:12" ht="15" hidden="1" x14ac:dyDescent="0.2">
      <c r="A79" s="50"/>
      <c r="B79" s="51"/>
      <c r="C79" s="107" t="s">
        <v>741</v>
      </c>
      <c r="D79" s="107"/>
      <c r="E79" s="107"/>
      <c r="F79" s="107"/>
      <c r="G79" s="107"/>
      <c r="H79" s="107"/>
      <c r="I79" s="52"/>
      <c r="J79" s="50"/>
      <c r="K79" s="53"/>
      <c r="L79" s="52">
        <f>L55+L70+L71+L72+L77+L78</f>
        <v>0</v>
      </c>
    </row>
    <row r="80" spans="1:12" ht="14.25" hidden="1" x14ac:dyDescent="0.2">
      <c r="A80" s="44"/>
      <c r="B80" s="47"/>
      <c r="C80" s="109" t="s">
        <v>742</v>
      </c>
      <c r="D80" s="106"/>
      <c r="E80" s="106"/>
      <c r="F80" s="106"/>
      <c r="G80" s="106"/>
      <c r="H80" s="106"/>
      <c r="I80" s="49"/>
      <c r="J80" s="44"/>
      <c r="K80" s="48"/>
      <c r="L80" s="49"/>
    </row>
    <row r="81" spans="1:12" ht="14.25" hidden="1" x14ac:dyDescent="0.2">
      <c r="A81" s="44"/>
      <c r="B81" s="47"/>
      <c r="C81" s="106" t="s">
        <v>743</v>
      </c>
      <c r="D81" s="106"/>
      <c r="E81" s="106"/>
      <c r="F81" s="106"/>
      <c r="G81" s="106"/>
      <c r="H81" s="106"/>
      <c r="I81" s="49"/>
      <c r="J81" s="44"/>
      <c r="K81" s="48"/>
      <c r="L81" s="49">
        <f>SUM(AX53:AX53)</f>
        <v>0</v>
      </c>
    </row>
    <row r="82" spans="1:12" ht="14.25" hidden="1" x14ac:dyDescent="0.2">
      <c r="A82" s="44"/>
      <c r="B82" s="47"/>
      <c r="C82" s="106" t="s">
        <v>744</v>
      </c>
      <c r="D82" s="106"/>
      <c r="E82" s="106"/>
      <c r="F82" s="106"/>
      <c r="G82" s="106"/>
      <c r="H82" s="106"/>
      <c r="I82" s="49"/>
      <c r="J82" s="44"/>
      <c r="K82" s="48"/>
      <c r="L82" s="49">
        <f>SUM(AY53:AY53)</f>
        <v>0</v>
      </c>
    </row>
    <row r="83" spans="1:12" ht="14.25" hidden="1" customHeight="1" x14ac:dyDescent="0.2">
      <c r="A83" s="44"/>
      <c r="B83" s="47"/>
      <c r="C83" s="106" t="s">
        <v>745</v>
      </c>
      <c r="D83" s="106"/>
      <c r="E83" s="106"/>
      <c r="F83" s="108"/>
      <c r="G83" s="55">
        <f>Source!F386</f>
        <v>0</v>
      </c>
      <c r="H83" s="44"/>
      <c r="I83" s="44"/>
      <c r="J83" s="44"/>
      <c r="K83" s="44"/>
      <c r="L83" s="44"/>
    </row>
    <row r="84" spans="1:12" ht="14.25" hidden="1" customHeight="1" x14ac:dyDescent="0.2">
      <c r="A84" s="44"/>
      <c r="B84" s="47"/>
      <c r="C84" s="106" t="s">
        <v>746</v>
      </c>
      <c r="D84" s="106"/>
      <c r="E84" s="106"/>
      <c r="F84" s="108"/>
      <c r="G84" s="55">
        <f>Source!F387</f>
        <v>0</v>
      </c>
      <c r="H84" s="44"/>
      <c r="I84" s="44"/>
      <c r="J84" s="44"/>
      <c r="K84" s="44"/>
      <c r="L84" s="44"/>
    </row>
    <row r="87" spans="1:12" ht="16.5" x14ac:dyDescent="0.2">
      <c r="A87" s="111" t="s">
        <v>785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</row>
    <row r="89" spans="1:12" ht="15" hidden="1" x14ac:dyDescent="0.2">
      <c r="A89" s="50"/>
      <c r="B89" s="51"/>
      <c r="C89" s="107" t="s">
        <v>722</v>
      </c>
      <c r="D89" s="107"/>
      <c r="E89" s="107"/>
      <c r="F89" s="107"/>
      <c r="G89" s="107"/>
      <c r="H89" s="107"/>
      <c r="I89" s="52"/>
      <c r="J89" s="50"/>
      <c r="K89" s="53"/>
      <c r="L89" s="52">
        <f>L91+L92+L98+L102</f>
        <v>0</v>
      </c>
    </row>
    <row r="90" spans="1:12" ht="14.25" hidden="1" x14ac:dyDescent="0.2">
      <c r="A90" s="44"/>
      <c r="B90" s="47"/>
      <c r="C90" s="109" t="s">
        <v>723</v>
      </c>
      <c r="D90" s="106"/>
      <c r="E90" s="106"/>
      <c r="F90" s="106"/>
      <c r="G90" s="106"/>
      <c r="H90" s="106"/>
      <c r="I90" s="49"/>
      <c r="J90" s="44"/>
      <c r="K90" s="48"/>
      <c r="L90" s="49"/>
    </row>
    <row r="91" spans="1:12" ht="14.25" hidden="1" x14ac:dyDescent="0.2">
      <c r="A91" s="44"/>
      <c r="B91" s="47"/>
      <c r="C91" s="106" t="s">
        <v>724</v>
      </c>
      <c r="D91" s="106"/>
      <c r="E91" s="106"/>
      <c r="F91" s="106"/>
      <c r="G91" s="106"/>
      <c r="H91" s="106"/>
      <c r="I91" s="49"/>
      <c r="J91" s="44"/>
      <c r="K91" s="48"/>
      <c r="L91" s="49">
        <f>SUM(AR87:AR87)</f>
        <v>0</v>
      </c>
    </row>
    <row r="92" spans="1:12" ht="14.25" hidden="1" x14ac:dyDescent="0.2">
      <c r="A92" s="44"/>
      <c r="B92" s="47"/>
      <c r="C92" s="106" t="s">
        <v>725</v>
      </c>
      <c r="D92" s="106"/>
      <c r="E92" s="106"/>
      <c r="F92" s="106"/>
      <c r="G92" s="106"/>
      <c r="H92" s="106"/>
      <c r="I92" s="49"/>
      <c r="J92" s="44"/>
      <c r="K92" s="48"/>
      <c r="L92" s="49">
        <f>L94+L97+L96</f>
        <v>0</v>
      </c>
    </row>
    <row r="93" spans="1:12" ht="14.25" hidden="1" x14ac:dyDescent="0.2">
      <c r="A93" s="44"/>
      <c r="B93" s="47"/>
      <c r="C93" s="109" t="s">
        <v>726</v>
      </c>
      <c r="D93" s="106"/>
      <c r="E93" s="106"/>
      <c r="F93" s="106"/>
      <c r="G93" s="106"/>
      <c r="H93" s="106"/>
      <c r="I93" s="49"/>
      <c r="J93" s="44"/>
      <c r="K93" s="48"/>
      <c r="L93" s="49"/>
    </row>
    <row r="94" spans="1:12" ht="14.25" hidden="1" x14ac:dyDescent="0.2">
      <c r="A94" s="44"/>
      <c r="B94" s="47"/>
      <c r="C94" s="106" t="s">
        <v>725</v>
      </c>
      <c r="D94" s="106"/>
      <c r="E94" s="106"/>
      <c r="F94" s="106"/>
      <c r="G94" s="106"/>
      <c r="H94" s="106"/>
      <c r="I94" s="49"/>
      <c r="J94" s="44"/>
      <c r="K94" s="48"/>
      <c r="L94" s="49">
        <f>SUM(AO87:AO87)</f>
        <v>0</v>
      </c>
    </row>
    <row r="95" spans="1:12" ht="14.25" hidden="1" x14ac:dyDescent="0.2">
      <c r="A95" s="44"/>
      <c r="B95" s="47"/>
      <c r="C95" s="109" t="s">
        <v>727</v>
      </c>
      <c r="D95" s="106"/>
      <c r="E95" s="106"/>
      <c r="F95" s="106"/>
      <c r="G95" s="106"/>
      <c r="H95" s="106"/>
      <c r="I95" s="49"/>
      <c r="J95" s="44"/>
      <c r="K95" s="48"/>
      <c r="L95" s="49"/>
    </row>
    <row r="96" spans="1:12" ht="14.25" hidden="1" x14ac:dyDescent="0.2">
      <c r="A96" s="44"/>
      <c r="B96" s="47"/>
      <c r="C96" s="106" t="s">
        <v>747</v>
      </c>
      <c r="D96" s="106"/>
      <c r="E96" s="106"/>
      <c r="F96" s="106"/>
      <c r="G96" s="106"/>
      <c r="H96" s="106"/>
      <c r="I96" s="49"/>
      <c r="J96" s="44"/>
      <c r="K96" s="48"/>
      <c r="L96" s="49">
        <f>SUM(AT87:AT87)</f>
        <v>0</v>
      </c>
    </row>
    <row r="97" spans="1:12" ht="14.25" hidden="1" x14ac:dyDescent="0.2">
      <c r="A97" s="44"/>
      <c r="B97" s="47"/>
      <c r="C97" s="106" t="s">
        <v>728</v>
      </c>
      <c r="D97" s="106"/>
      <c r="E97" s="106"/>
      <c r="F97" s="106"/>
      <c r="G97" s="106"/>
      <c r="H97" s="106"/>
      <c r="I97" s="49"/>
      <c r="J97" s="44"/>
      <c r="K97" s="48"/>
      <c r="L97" s="49">
        <f>SUM(AV87:AV87)</f>
        <v>0</v>
      </c>
    </row>
    <row r="98" spans="1:12" ht="14.25" hidden="1" x14ac:dyDescent="0.2">
      <c r="A98" s="44"/>
      <c r="B98" s="47"/>
      <c r="C98" s="106" t="s">
        <v>729</v>
      </c>
      <c r="D98" s="106"/>
      <c r="E98" s="106"/>
      <c r="F98" s="106"/>
      <c r="G98" s="106"/>
      <c r="H98" s="106"/>
      <c r="I98" s="49"/>
      <c r="J98" s="44"/>
      <c r="K98" s="48"/>
      <c r="L98" s="49">
        <f>L100+L101</f>
        <v>0</v>
      </c>
    </row>
    <row r="99" spans="1:12" ht="14.25" hidden="1" x14ac:dyDescent="0.2">
      <c r="A99" s="44"/>
      <c r="B99" s="47"/>
      <c r="C99" s="109" t="s">
        <v>726</v>
      </c>
      <c r="D99" s="106"/>
      <c r="E99" s="106"/>
      <c r="F99" s="106"/>
      <c r="G99" s="106"/>
      <c r="H99" s="106"/>
      <c r="I99" s="49"/>
      <c r="J99" s="44"/>
      <c r="K99" s="48"/>
      <c r="L99" s="49"/>
    </row>
    <row r="100" spans="1:12" ht="14.25" hidden="1" x14ac:dyDescent="0.2">
      <c r="A100" s="44"/>
      <c r="B100" s="47"/>
      <c r="C100" s="106" t="s">
        <v>730</v>
      </c>
      <c r="D100" s="106"/>
      <c r="E100" s="106"/>
      <c r="F100" s="106"/>
      <c r="G100" s="106"/>
      <c r="H100" s="106"/>
      <c r="I100" s="49"/>
      <c r="J100" s="44"/>
      <c r="K100" s="48"/>
      <c r="L100" s="49">
        <f>SUM(AW87:AW87)-SUM(BK87:BK87)</f>
        <v>0</v>
      </c>
    </row>
    <row r="101" spans="1:12" ht="14.25" hidden="1" x14ac:dyDescent="0.2">
      <c r="A101" s="44"/>
      <c r="B101" s="47"/>
      <c r="C101" s="106" t="s">
        <v>731</v>
      </c>
      <c r="D101" s="106"/>
      <c r="E101" s="106"/>
      <c r="F101" s="106"/>
      <c r="G101" s="106"/>
      <c r="H101" s="106"/>
      <c r="I101" s="49"/>
      <c r="J101" s="44"/>
      <c r="K101" s="48"/>
      <c r="L101" s="49">
        <f>SUM(BC87:BC87)</f>
        <v>0</v>
      </c>
    </row>
    <row r="102" spans="1:12" ht="14.25" hidden="1" x14ac:dyDescent="0.2">
      <c r="A102" s="44"/>
      <c r="B102" s="47"/>
      <c r="C102" s="106" t="s">
        <v>732</v>
      </c>
      <c r="D102" s="106"/>
      <c r="E102" s="106"/>
      <c r="F102" s="106"/>
      <c r="G102" s="106"/>
      <c r="H102" s="106"/>
      <c r="I102" s="49"/>
      <c r="J102" s="44"/>
      <c r="K102" s="48"/>
      <c r="L102" s="49">
        <f>SUM(BB87:BB87)</f>
        <v>0</v>
      </c>
    </row>
    <row r="103" spans="1:12" ht="14.25" hidden="1" x14ac:dyDescent="0.2">
      <c r="A103" s="44"/>
      <c r="B103" s="47"/>
      <c r="C103" s="106" t="s">
        <v>733</v>
      </c>
      <c r="D103" s="106"/>
      <c r="E103" s="106"/>
      <c r="F103" s="106"/>
      <c r="G103" s="106"/>
      <c r="H103" s="106"/>
      <c r="I103" s="49"/>
      <c r="J103" s="44"/>
      <c r="K103" s="48"/>
      <c r="L103" s="49">
        <f>SUM(AR87:AR87)+SUM(AT87:AT87)+SUM(AV87:AV87)</f>
        <v>0</v>
      </c>
    </row>
    <row r="104" spans="1:12" ht="14.25" hidden="1" x14ac:dyDescent="0.2">
      <c r="A104" s="44"/>
      <c r="B104" s="47"/>
      <c r="C104" s="106" t="s">
        <v>734</v>
      </c>
      <c r="D104" s="106"/>
      <c r="E104" s="106"/>
      <c r="F104" s="106"/>
      <c r="G104" s="106"/>
      <c r="H104" s="106"/>
      <c r="I104" s="49"/>
      <c r="J104" s="44"/>
      <c r="K104" s="48"/>
      <c r="L104" s="49">
        <f>SUM(AZ87:AZ87)</f>
        <v>0</v>
      </c>
    </row>
    <row r="105" spans="1:12" ht="14.25" hidden="1" x14ac:dyDescent="0.2">
      <c r="A105" s="44"/>
      <c r="B105" s="47"/>
      <c r="C105" s="106" t="s">
        <v>735</v>
      </c>
      <c r="D105" s="106"/>
      <c r="E105" s="106"/>
      <c r="F105" s="106"/>
      <c r="G105" s="106"/>
      <c r="H105" s="106"/>
      <c r="I105" s="49"/>
      <c r="J105" s="44"/>
      <c r="K105" s="48"/>
      <c r="L105" s="49">
        <f>SUM(BA87:BA87)</f>
        <v>0</v>
      </c>
    </row>
    <row r="106" spans="1:12" ht="14.25" hidden="1" x14ac:dyDescent="0.2">
      <c r="A106" s="44"/>
      <c r="B106" s="47"/>
      <c r="C106" s="106" t="s">
        <v>736</v>
      </c>
      <c r="D106" s="106"/>
      <c r="E106" s="106"/>
      <c r="F106" s="106"/>
      <c r="G106" s="106"/>
      <c r="H106" s="106"/>
      <c r="I106" s="49"/>
      <c r="J106" s="44"/>
      <c r="K106" s="48"/>
      <c r="L106" s="49">
        <f>L108+L109</f>
        <v>0</v>
      </c>
    </row>
    <row r="107" spans="1:12" ht="14.25" hidden="1" x14ac:dyDescent="0.2">
      <c r="A107" s="44"/>
      <c r="B107" s="47"/>
      <c r="C107" s="109" t="s">
        <v>723</v>
      </c>
      <c r="D107" s="106"/>
      <c r="E107" s="106"/>
      <c r="F107" s="106"/>
      <c r="G107" s="106"/>
      <c r="H107" s="106"/>
      <c r="I107" s="49"/>
      <c r="J107" s="44"/>
      <c r="K107" s="48"/>
      <c r="L107" s="49"/>
    </row>
    <row r="108" spans="1:12" ht="14.25" hidden="1" x14ac:dyDescent="0.2">
      <c r="A108" s="44"/>
      <c r="B108" s="47"/>
      <c r="C108" s="106" t="s">
        <v>737</v>
      </c>
      <c r="D108" s="106"/>
      <c r="E108" s="106"/>
      <c r="F108" s="106"/>
      <c r="G108" s="106"/>
      <c r="H108" s="106"/>
      <c r="I108" s="49"/>
      <c r="J108" s="44"/>
      <c r="K108" s="48"/>
      <c r="L108" s="49">
        <f>SUM(BK87:BK87)</f>
        <v>0</v>
      </c>
    </row>
    <row r="109" spans="1:12" ht="14.25" hidden="1" x14ac:dyDescent="0.2">
      <c r="A109" s="44"/>
      <c r="B109" s="47"/>
      <c r="C109" s="106" t="s">
        <v>738</v>
      </c>
      <c r="D109" s="106"/>
      <c r="E109" s="106"/>
      <c r="F109" s="106"/>
      <c r="G109" s="106"/>
      <c r="H109" s="106"/>
      <c r="I109" s="49"/>
      <c r="J109" s="44"/>
      <c r="K109" s="48"/>
      <c r="L109" s="49">
        <f>SUM(BD87:BD87)</f>
        <v>0</v>
      </c>
    </row>
    <row r="110" spans="1:12" ht="14.25" hidden="1" x14ac:dyDescent="0.2">
      <c r="A110" s="44"/>
      <c r="B110" s="47"/>
      <c r="C110" s="106" t="s">
        <v>739</v>
      </c>
      <c r="D110" s="106"/>
      <c r="E110" s="106"/>
      <c r="F110" s="106"/>
      <c r="G110" s="106"/>
      <c r="H110" s="106"/>
      <c r="I110" s="49"/>
      <c r="J110" s="44"/>
      <c r="K110" s="48"/>
      <c r="L110" s="49"/>
    </row>
    <row r="111" spans="1:12" ht="14.25" hidden="1" x14ac:dyDescent="0.2">
      <c r="A111" s="44"/>
      <c r="B111" s="47"/>
      <c r="C111" s="106" t="s">
        <v>739</v>
      </c>
      <c r="D111" s="106"/>
      <c r="E111" s="106"/>
      <c r="F111" s="106"/>
      <c r="G111" s="106"/>
      <c r="H111" s="106"/>
      <c r="I111" s="49"/>
      <c r="J111" s="44"/>
      <c r="K111" s="48"/>
      <c r="L111" s="49">
        <f>SUM(BQ87:BQ87)</f>
        <v>0</v>
      </c>
    </row>
    <row r="112" spans="1:12" ht="14.25" hidden="1" x14ac:dyDescent="0.2">
      <c r="A112" s="44"/>
      <c r="B112" s="47"/>
      <c r="C112" s="106" t="s">
        <v>740</v>
      </c>
      <c r="D112" s="106"/>
      <c r="E112" s="106"/>
      <c r="F112" s="106"/>
      <c r="G112" s="106"/>
      <c r="H112" s="106"/>
      <c r="I112" s="49"/>
      <c r="J112" s="44"/>
      <c r="K112" s="48"/>
      <c r="L112" s="49">
        <f>SUM(BO87:BO87)</f>
        <v>0</v>
      </c>
    </row>
    <row r="113" spans="1:12" ht="15" hidden="1" x14ac:dyDescent="0.2">
      <c r="A113" s="50"/>
      <c r="B113" s="51"/>
      <c r="C113" s="107" t="s">
        <v>741</v>
      </c>
      <c r="D113" s="107"/>
      <c r="E113" s="107"/>
      <c r="F113" s="107"/>
      <c r="G113" s="107"/>
      <c r="H113" s="107"/>
      <c r="I113" s="52"/>
      <c r="J113" s="50"/>
      <c r="K113" s="53"/>
      <c r="L113" s="52">
        <f>L89+L104+L105+L106+L111+L112</f>
        <v>0</v>
      </c>
    </row>
    <row r="114" spans="1:12" ht="14.25" hidden="1" x14ac:dyDescent="0.2">
      <c r="A114" s="44"/>
      <c r="B114" s="47"/>
      <c r="C114" s="109" t="s">
        <v>742</v>
      </c>
      <c r="D114" s="106"/>
      <c r="E114" s="106"/>
      <c r="F114" s="106"/>
      <c r="G114" s="106"/>
      <c r="H114" s="106"/>
      <c r="I114" s="49"/>
      <c r="J114" s="44"/>
      <c r="K114" s="48"/>
      <c r="L114" s="49"/>
    </row>
    <row r="115" spans="1:12" ht="14.25" hidden="1" x14ac:dyDescent="0.2">
      <c r="A115" s="44"/>
      <c r="B115" s="47"/>
      <c r="C115" s="106" t="s">
        <v>743</v>
      </c>
      <c r="D115" s="106"/>
      <c r="E115" s="106"/>
      <c r="F115" s="106"/>
      <c r="G115" s="106"/>
      <c r="H115" s="106"/>
      <c r="I115" s="49"/>
      <c r="J115" s="44"/>
      <c r="K115" s="48"/>
      <c r="L115" s="49">
        <f>SUM(AX87:AX87)</f>
        <v>0</v>
      </c>
    </row>
    <row r="116" spans="1:12" ht="14.25" hidden="1" x14ac:dyDescent="0.2">
      <c r="A116" s="44"/>
      <c r="B116" s="47"/>
      <c r="C116" s="106" t="s">
        <v>744</v>
      </c>
      <c r="D116" s="106"/>
      <c r="E116" s="106"/>
      <c r="F116" s="106"/>
      <c r="G116" s="106"/>
      <c r="H116" s="106"/>
      <c r="I116" s="49"/>
      <c r="J116" s="44"/>
      <c r="K116" s="48"/>
      <c r="L116" s="49">
        <f>SUM(AY87:AY87)</f>
        <v>0</v>
      </c>
    </row>
    <row r="117" spans="1:12" ht="14.25" hidden="1" customHeight="1" x14ac:dyDescent="0.2">
      <c r="A117" s="44"/>
      <c r="B117" s="47"/>
      <c r="C117" s="106" t="s">
        <v>745</v>
      </c>
      <c r="D117" s="106"/>
      <c r="E117" s="106"/>
      <c r="F117" s="108"/>
      <c r="G117" s="55">
        <f>Source!F429</f>
        <v>0</v>
      </c>
      <c r="H117" s="44"/>
      <c r="I117" s="44"/>
      <c r="J117" s="44"/>
      <c r="K117" s="44"/>
      <c r="L117" s="44"/>
    </row>
    <row r="118" spans="1:12" ht="14.25" hidden="1" customHeight="1" x14ac:dyDescent="0.2">
      <c r="A118" s="44"/>
      <c r="B118" s="47"/>
      <c r="C118" s="106" t="s">
        <v>746</v>
      </c>
      <c r="D118" s="106"/>
      <c r="E118" s="106"/>
      <c r="F118" s="108"/>
      <c r="G118" s="55">
        <f>Source!F430</f>
        <v>0</v>
      </c>
      <c r="H118" s="44"/>
      <c r="I118" s="44"/>
      <c r="J118" s="44"/>
      <c r="K118" s="44"/>
      <c r="L118" s="44"/>
    </row>
    <row r="121" spans="1:12" ht="16.5" x14ac:dyDescent="0.2">
      <c r="A121" s="111" t="s">
        <v>786</v>
      </c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</row>
    <row r="123" spans="1:12" ht="15" hidden="1" x14ac:dyDescent="0.2">
      <c r="A123" s="50"/>
      <c r="B123" s="51"/>
      <c r="C123" s="107" t="s">
        <v>722</v>
      </c>
      <c r="D123" s="107"/>
      <c r="E123" s="107"/>
      <c r="F123" s="107"/>
      <c r="G123" s="107"/>
      <c r="H123" s="107"/>
      <c r="I123" s="52"/>
      <c r="J123" s="50"/>
      <c r="K123" s="53"/>
      <c r="L123" s="52">
        <f>L125+L126+L132+L136</f>
        <v>0</v>
      </c>
    </row>
    <row r="124" spans="1:12" ht="14.25" hidden="1" x14ac:dyDescent="0.2">
      <c r="A124" s="44"/>
      <c r="B124" s="47"/>
      <c r="C124" s="109" t="s">
        <v>723</v>
      </c>
      <c r="D124" s="106"/>
      <c r="E124" s="106"/>
      <c r="F124" s="106"/>
      <c r="G124" s="106"/>
      <c r="H124" s="106"/>
      <c r="I124" s="49"/>
      <c r="J124" s="44"/>
      <c r="K124" s="48"/>
      <c r="L124" s="49"/>
    </row>
    <row r="125" spans="1:12" ht="14.25" hidden="1" x14ac:dyDescent="0.2">
      <c r="A125" s="44"/>
      <c r="B125" s="47"/>
      <c r="C125" s="106" t="s">
        <v>724</v>
      </c>
      <c r="D125" s="106"/>
      <c r="E125" s="106"/>
      <c r="F125" s="106"/>
      <c r="G125" s="106"/>
      <c r="H125" s="106"/>
      <c r="I125" s="49"/>
      <c r="J125" s="44"/>
      <c r="K125" s="48"/>
      <c r="L125" s="49">
        <f>SUM(AR121:AR121)</f>
        <v>0</v>
      </c>
    </row>
    <row r="126" spans="1:12" ht="14.25" hidden="1" x14ac:dyDescent="0.2">
      <c r="A126" s="44"/>
      <c r="B126" s="47"/>
      <c r="C126" s="106" t="s">
        <v>725</v>
      </c>
      <c r="D126" s="106"/>
      <c r="E126" s="106"/>
      <c r="F126" s="106"/>
      <c r="G126" s="106"/>
      <c r="H126" s="106"/>
      <c r="I126" s="49"/>
      <c r="J126" s="44"/>
      <c r="K126" s="48"/>
      <c r="L126" s="49">
        <f>L128+L131+L130</f>
        <v>0</v>
      </c>
    </row>
    <row r="127" spans="1:12" ht="14.25" hidden="1" x14ac:dyDescent="0.2">
      <c r="A127" s="44"/>
      <c r="B127" s="47"/>
      <c r="C127" s="109" t="s">
        <v>726</v>
      </c>
      <c r="D127" s="106"/>
      <c r="E127" s="106"/>
      <c r="F127" s="106"/>
      <c r="G127" s="106"/>
      <c r="H127" s="106"/>
      <c r="I127" s="49"/>
      <c r="J127" s="44"/>
      <c r="K127" s="48"/>
      <c r="L127" s="49"/>
    </row>
    <row r="128" spans="1:12" ht="14.25" hidden="1" x14ac:dyDescent="0.2">
      <c r="A128" s="44"/>
      <c r="B128" s="47"/>
      <c r="C128" s="106" t="s">
        <v>725</v>
      </c>
      <c r="D128" s="106"/>
      <c r="E128" s="106"/>
      <c r="F128" s="106"/>
      <c r="G128" s="106"/>
      <c r="H128" s="106"/>
      <c r="I128" s="49"/>
      <c r="J128" s="44"/>
      <c r="K128" s="48"/>
      <c r="L128" s="49">
        <f>SUM(AO121:AO121)</f>
        <v>0</v>
      </c>
    </row>
    <row r="129" spans="1:12" ht="14.25" hidden="1" x14ac:dyDescent="0.2">
      <c r="A129" s="44"/>
      <c r="B129" s="47"/>
      <c r="C129" s="109" t="s">
        <v>727</v>
      </c>
      <c r="D129" s="106"/>
      <c r="E129" s="106"/>
      <c r="F129" s="106"/>
      <c r="G129" s="106"/>
      <c r="H129" s="106"/>
      <c r="I129" s="49"/>
      <c r="J129" s="44"/>
      <c r="K129" s="48"/>
      <c r="L129" s="49"/>
    </row>
    <row r="130" spans="1:12" ht="14.25" hidden="1" x14ac:dyDescent="0.2">
      <c r="A130" s="44"/>
      <c r="B130" s="47"/>
      <c r="C130" s="106" t="s">
        <v>747</v>
      </c>
      <c r="D130" s="106"/>
      <c r="E130" s="106"/>
      <c r="F130" s="106"/>
      <c r="G130" s="106"/>
      <c r="H130" s="106"/>
      <c r="I130" s="49"/>
      <c r="J130" s="44"/>
      <c r="K130" s="48"/>
      <c r="L130" s="49">
        <f>SUM(AT121:AT121)</f>
        <v>0</v>
      </c>
    </row>
    <row r="131" spans="1:12" ht="14.25" hidden="1" x14ac:dyDescent="0.2">
      <c r="A131" s="44"/>
      <c r="B131" s="47"/>
      <c r="C131" s="106" t="s">
        <v>728</v>
      </c>
      <c r="D131" s="106"/>
      <c r="E131" s="106"/>
      <c r="F131" s="106"/>
      <c r="G131" s="106"/>
      <c r="H131" s="106"/>
      <c r="I131" s="49"/>
      <c r="J131" s="44"/>
      <c r="K131" s="48"/>
      <c r="L131" s="49">
        <f>SUM(AV121:AV121)</f>
        <v>0</v>
      </c>
    </row>
    <row r="132" spans="1:12" ht="14.25" hidden="1" x14ac:dyDescent="0.2">
      <c r="A132" s="44"/>
      <c r="B132" s="47"/>
      <c r="C132" s="106" t="s">
        <v>729</v>
      </c>
      <c r="D132" s="106"/>
      <c r="E132" s="106"/>
      <c r="F132" s="106"/>
      <c r="G132" s="106"/>
      <c r="H132" s="106"/>
      <c r="I132" s="49"/>
      <c r="J132" s="44"/>
      <c r="K132" s="48"/>
      <c r="L132" s="49">
        <f>L134+L135</f>
        <v>0</v>
      </c>
    </row>
    <row r="133" spans="1:12" ht="14.25" hidden="1" x14ac:dyDescent="0.2">
      <c r="A133" s="44"/>
      <c r="B133" s="47"/>
      <c r="C133" s="109" t="s">
        <v>726</v>
      </c>
      <c r="D133" s="106"/>
      <c r="E133" s="106"/>
      <c r="F133" s="106"/>
      <c r="G133" s="106"/>
      <c r="H133" s="106"/>
      <c r="I133" s="49"/>
      <c r="J133" s="44"/>
      <c r="K133" s="48"/>
      <c r="L133" s="49"/>
    </row>
    <row r="134" spans="1:12" ht="14.25" hidden="1" x14ac:dyDescent="0.2">
      <c r="A134" s="44"/>
      <c r="B134" s="47"/>
      <c r="C134" s="106" t="s">
        <v>730</v>
      </c>
      <c r="D134" s="106"/>
      <c r="E134" s="106"/>
      <c r="F134" s="106"/>
      <c r="G134" s="106"/>
      <c r="H134" s="106"/>
      <c r="I134" s="49"/>
      <c r="J134" s="44"/>
      <c r="K134" s="48"/>
      <c r="L134" s="49">
        <f>SUM(AW121:AW121)-SUM(BK121:BK121)</f>
        <v>0</v>
      </c>
    </row>
    <row r="135" spans="1:12" ht="14.25" hidden="1" x14ac:dyDescent="0.2">
      <c r="A135" s="44"/>
      <c r="B135" s="47"/>
      <c r="C135" s="106" t="s">
        <v>731</v>
      </c>
      <c r="D135" s="106"/>
      <c r="E135" s="106"/>
      <c r="F135" s="106"/>
      <c r="G135" s="106"/>
      <c r="H135" s="106"/>
      <c r="I135" s="49"/>
      <c r="J135" s="44"/>
      <c r="K135" s="48"/>
      <c r="L135" s="49">
        <f>SUM(BC121:BC121)</f>
        <v>0</v>
      </c>
    </row>
    <row r="136" spans="1:12" ht="14.25" hidden="1" x14ac:dyDescent="0.2">
      <c r="A136" s="44"/>
      <c r="B136" s="47"/>
      <c r="C136" s="106" t="s">
        <v>732</v>
      </c>
      <c r="D136" s="106"/>
      <c r="E136" s="106"/>
      <c r="F136" s="106"/>
      <c r="G136" s="106"/>
      <c r="H136" s="106"/>
      <c r="I136" s="49"/>
      <c r="J136" s="44"/>
      <c r="K136" s="48"/>
      <c r="L136" s="49">
        <f>SUM(BB121:BB121)</f>
        <v>0</v>
      </c>
    </row>
    <row r="137" spans="1:12" ht="14.25" hidden="1" x14ac:dyDescent="0.2">
      <c r="A137" s="44"/>
      <c r="B137" s="47"/>
      <c r="C137" s="106" t="s">
        <v>733</v>
      </c>
      <c r="D137" s="106"/>
      <c r="E137" s="106"/>
      <c r="F137" s="106"/>
      <c r="G137" s="106"/>
      <c r="H137" s="106"/>
      <c r="I137" s="49"/>
      <c r="J137" s="44"/>
      <c r="K137" s="48"/>
      <c r="L137" s="49">
        <f>SUM(AR121:AR121)+SUM(AT121:AT121)+SUM(AV121:AV121)</f>
        <v>0</v>
      </c>
    </row>
    <row r="138" spans="1:12" ht="14.25" hidden="1" x14ac:dyDescent="0.2">
      <c r="A138" s="44"/>
      <c r="B138" s="47"/>
      <c r="C138" s="106" t="s">
        <v>734</v>
      </c>
      <c r="D138" s="106"/>
      <c r="E138" s="106"/>
      <c r="F138" s="106"/>
      <c r="G138" s="106"/>
      <c r="H138" s="106"/>
      <c r="I138" s="49"/>
      <c r="J138" s="44"/>
      <c r="K138" s="48"/>
      <c r="L138" s="49">
        <f>SUM(AZ121:AZ121)</f>
        <v>0</v>
      </c>
    </row>
    <row r="139" spans="1:12" ht="14.25" hidden="1" x14ac:dyDescent="0.2">
      <c r="A139" s="44"/>
      <c r="B139" s="47"/>
      <c r="C139" s="106" t="s">
        <v>735</v>
      </c>
      <c r="D139" s="106"/>
      <c r="E139" s="106"/>
      <c r="F139" s="106"/>
      <c r="G139" s="106"/>
      <c r="H139" s="106"/>
      <c r="I139" s="49"/>
      <c r="J139" s="44"/>
      <c r="K139" s="48"/>
      <c r="L139" s="49">
        <f>SUM(BA121:BA121)</f>
        <v>0</v>
      </c>
    </row>
    <row r="140" spans="1:12" ht="14.25" hidden="1" x14ac:dyDescent="0.2">
      <c r="A140" s="44"/>
      <c r="B140" s="47"/>
      <c r="C140" s="106" t="s">
        <v>736</v>
      </c>
      <c r="D140" s="106"/>
      <c r="E140" s="106"/>
      <c r="F140" s="106"/>
      <c r="G140" s="106"/>
      <c r="H140" s="106"/>
      <c r="I140" s="49"/>
      <c r="J140" s="44"/>
      <c r="K140" s="48"/>
      <c r="L140" s="49">
        <f>L142+L143</f>
        <v>0</v>
      </c>
    </row>
    <row r="141" spans="1:12" ht="14.25" hidden="1" x14ac:dyDescent="0.2">
      <c r="A141" s="44"/>
      <c r="B141" s="47"/>
      <c r="C141" s="109" t="s">
        <v>723</v>
      </c>
      <c r="D141" s="106"/>
      <c r="E141" s="106"/>
      <c r="F141" s="106"/>
      <c r="G141" s="106"/>
      <c r="H141" s="106"/>
      <c r="I141" s="49"/>
      <c r="J141" s="44"/>
      <c r="K141" s="48"/>
      <c r="L141" s="49"/>
    </row>
    <row r="142" spans="1:12" ht="14.25" hidden="1" x14ac:dyDescent="0.2">
      <c r="A142" s="44"/>
      <c r="B142" s="47"/>
      <c r="C142" s="106" t="s">
        <v>737</v>
      </c>
      <c r="D142" s="106"/>
      <c r="E142" s="106"/>
      <c r="F142" s="106"/>
      <c r="G142" s="106"/>
      <c r="H142" s="106"/>
      <c r="I142" s="49"/>
      <c r="J142" s="44"/>
      <c r="K142" s="48"/>
      <c r="L142" s="49">
        <f>SUM(BK121:BK121)</f>
        <v>0</v>
      </c>
    </row>
    <row r="143" spans="1:12" ht="14.25" hidden="1" x14ac:dyDescent="0.2">
      <c r="A143" s="44"/>
      <c r="B143" s="47"/>
      <c r="C143" s="106" t="s">
        <v>738</v>
      </c>
      <c r="D143" s="106"/>
      <c r="E143" s="106"/>
      <c r="F143" s="106"/>
      <c r="G143" s="106"/>
      <c r="H143" s="106"/>
      <c r="I143" s="49"/>
      <c r="J143" s="44"/>
      <c r="K143" s="48"/>
      <c r="L143" s="49">
        <f>SUM(BD121:BD121)</f>
        <v>0</v>
      </c>
    </row>
    <row r="144" spans="1:12" ht="14.25" hidden="1" x14ac:dyDescent="0.2">
      <c r="A144" s="44"/>
      <c r="B144" s="47"/>
      <c r="C144" s="106" t="s">
        <v>739</v>
      </c>
      <c r="D144" s="106"/>
      <c r="E144" s="106"/>
      <c r="F144" s="106"/>
      <c r="G144" s="106"/>
      <c r="H144" s="106"/>
      <c r="I144" s="49"/>
      <c r="J144" s="44"/>
      <c r="K144" s="48"/>
      <c r="L144" s="49"/>
    </row>
    <row r="145" spans="1:83" ht="14.25" hidden="1" x14ac:dyDescent="0.2">
      <c r="A145" s="44"/>
      <c r="B145" s="47"/>
      <c r="C145" s="106" t="s">
        <v>739</v>
      </c>
      <c r="D145" s="106"/>
      <c r="E145" s="106"/>
      <c r="F145" s="106"/>
      <c r="G145" s="106"/>
      <c r="H145" s="106"/>
      <c r="I145" s="49"/>
      <c r="J145" s="44"/>
      <c r="K145" s="48"/>
      <c r="L145" s="49">
        <f>SUM(BQ121:BQ121)</f>
        <v>0</v>
      </c>
    </row>
    <row r="146" spans="1:83" ht="14.25" hidden="1" x14ac:dyDescent="0.2">
      <c r="A146" s="44"/>
      <c r="B146" s="47"/>
      <c r="C146" s="106" t="s">
        <v>740</v>
      </c>
      <c r="D146" s="106"/>
      <c r="E146" s="106"/>
      <c r="F146" s="106"/>
      <c r="G146" s="106"/>
      <c r="H146" s="106"/>
      <c r="I146" s="49"/>
      <c r="J146" s="44"/>
      <c r="K146" s="48"/>
      <c r="L146" s="49">
        <f>SUM(BO121:BO121)</f>
        <v>0</v>
      </c>
    </row>
    <row r="147" spans="1:83" ht="15" hidden="1" x14ac:dyDescent="0.2">
      <c r="A147" s="50"/>
      <c r="B147" s="51"/>
      <c r="C147" s="107" t="s">
        <v>741</v>
      </c>
      <c r="D147" s="107"/>
      <c r="E147" s="107"/>
      <c r="F147" s="107"/>
      <c r="G147" s="107"/>
      <c r="H147" s="107"/>
      <c r="I147" s="52"/>
      <c r="J147" s="50"/>
      <c r="K147" s="53"/>
      <c r="L147" s="52">
        <f>L123+L138+L139+L140+L145+L146</f>
        <v>0</v>
      </c>
    </row>
    <row r="148" spans="1:83" ht="14.25" hidden="1" x14ac:dyDescent="0.2">
      <c r="A148" s="44"/>
      <c r="B148" s="47"/>
      <c r="C148" s="109" t="s">
        <v>742</v>
      </c>
      <c r="D148" s="106"/>
      <c r="E148" s="106"/>
      <c r="F148" s="106"/>
      <c r="G148" s="106"/>
      <c r="H148" s="106"/>
      <c r="I148" s="49"/>
      <c r="J148" s="44"/>
      <c r="K148" s="48"/>
      <c r="L148" s="49"/>
    </row>
    <row r="149" spans="1:83" ht="14.25" hidden="1" x14ac:dyDescent="0.2">
      <c r="A149" s="44"/>
      <c r="B149" s="47"/>
      <c r="C149" s="106" t="s">
        <v>743</v>
      </c>
      <c r="D149" s="106"/>
      <c r="E149" s="106"/>
      <c r="F149" s="106"/>
      <c r="G149" s="106"/>
      <c r="H149" s="106"/>
      <c r="I149" s="49"/>
      <c r="J149" s="44"/>
      <c r="K149" s="48"/>
      <c r="L149" s="49">
        <f>SUM(AX121:AX121)</f>
        <v>0</v>
      </c>
    </row>
    <row r="150" spans="1:83" ht="14.25" hidden="1" x14ac:dyDescent="0.2">
      <c r="A150" s="44"/>
      <c r="B150" s="47"/>
      <c r="C150" s="106" t="s">
        <v>744</v>
      </c>
      <c r="D150" s="106"/>
      <c r="E150" s="106"/>
      <c r="F150" s="106"/>
      <c r="G150" s="106"/>
      <c r="H150" s="106"/>
      <c r="I150" s="49"/>
      <c r="J150" s="44"/>
      <c r="K150" s="48"/>
      <c r="L150" s="49">
        <f>SUM(AY121:AY121)</f>
        <v>0</v>
      </c>
    </row>
    <row r="151" spans="1:83" ht="14.25" hidden="1" customHeight="1" x14ac:dyDescent="0.2">
      <c r="A151" s="44"/>
      <c r="B151" s="47"/>
      <c r="C151" s="106" t="s">
        <v>745</v>
      </c>
      <c r="D151" s="106"/>
      <c r="E151" s="106"/>
      <c r="F151" s="108"/>
      <c r="G151" s="55">
        <f>Source!F473</f>
        <v>0</v>
      </c>
      <c r="H151" s="44"/>
      <c r="I151" s="44"/>
      <c r="J151" s="44"/>
      <c r="K151" s="44"/>
      <c r="L151" s="44"/>
    </row>
    <row r="152" spans="1:83" ht="14.25" hidden="1" customHeight="1" x14ac:dyDescent="0.2">
      <c r="A152" s="44"/>
      <c r="B152" s="47"/>
      <c r="C152" s="106" t="s">
        <v>746</v>
      </c>
      <c r="D152" s="106"/>
      <c r="E152" s="106"/>
      <c r="F152" s="108"/>
      <c r="G152" s="55">
        <f>Source!F474</f>
        <v>0</v>
      </c>
      <c r="H152" s="44"/>
      <c r="I152" s="44"/>
      <c r="J152" s="44"/>
      <c r="K152" s="44"/>
      <c r="L152" s="44"/>
    </row>
    <row r="155" spans="1:83" ht="16.5" x14ac:dyDescent="0.2">
      <c r="A155" s="111" t="s">
        <v>748</v>
      </c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</row>
    <row r="156" spans="1:83" ht="28.5" x14ac:dyDescent="0.2">
      <c r="A156" s="69" t="s">
        <v>203</v>
      </c>
      <c r="B156" s="46" t="s">
        <v>787</v>
      </c>
      <c r="C156" s="46" t="str">
        <f>Source!G486</f>
        <v>Установка разъединителей: с помощью механизмов</v>
      </c>
      <c r="D156" s="70" t="str">
        <f>Source!H486</f>
        <v>КОМПЛ</v>
      </c>
      <c r="E156" s="48">
        <f>Source!K486</f>
        <v>1</v>
      </c>
      <c r="F156" s="48"/>
      <c r="G156" s="48">
        <f>Source!I486</f>
        <v>1</v>
      </c>
      <c r="H156" s="49"/>
      <c r="I156" s="71"/>
      <c r="J156" s="49"/>
      <c r="K156" s="71"/>
      <c r="L156" s="49"/>
    </row>
    <row r="157" spans="1:83" ht="15" x14ac:dyDescent="0.2">
      <c r="A157" s="45"/>
      <c r="B157" s="48">
        <v>1</v>
      </c>
      <c r="C157" s="45" t="s">
        <v>773</v>
      </c>
      <c r="D157" s="70" t="s">
        <v>454</v>
      </c>
      <c r="E157" s="55"/>
      <c r="F157" s="48"/>
      <c r="G157" s="48">
        <f>Source!U486</f>
        <v>7.42</v>
      </c>
      <c r="H157" s="48"/>
      <c r="I157" s="48"/>
      <c r="J157" s="48"/>
      <c r="K157" s="48"/>
      <c r="L157" s="52">
        <f>SUM(L158:L158)-SUMIF(CE158:CE158, 1, L158:L158)</f>
        <v>6293.12</v>
      </c>
    </row>
    <row r="158" spans="1:83" ht="14.25" x14ac:dyDescent="0.2">
      <c r="A158" s="46"/>
      <c r="B158" s="46" t="s">
        <v>587</v>
      </c>
      <c r="C158" s="46" t="s">
        <v>588</v>
      </c>
      <c r="D158" s="70" t="s">
        <v>454</v>
      </c>
      <c r="E158" s="48">
        <v>7.42</v>
      </c>
      <c r="F158" s="48"/>
      <c r="G158" s="48">
        <f>SmtRes!CX209</f>
        <v>7.42</v>
      </c>
      <c r="H158" s="49"/>
      <c r="I158" s="71"/>
      <c r="J158" s="49">
        <f>SmtRes!CZ209</f>
        <v>848.13</v>
      </c>
      <c r="K158" s="71"/>
      <c r="L158" s="49">
        <f>SmtRes!DI209</f>
        <v>6293.12</v>
      </c>
    </row>
    <row r="159" spans="1:83" ht="15" x14ac:dyDescent="0.2">
      <c r="A159" s="45"/>
      <c r="B159" s="48">
        <v>2</v>
      </c>
      <c r="C159" s="45" t="s">
        <v>788</v>
      </c>
      <c r="D159" s="70"/>
      <c r="E159" s="55"/>
      <c r="F159" s="48"/>
      <c r="G159" s="48"/>
      <c r="H159" s="48"/>
      <c r="I159" s="48"/>
      <c r="J159" s="48"/>
      <c r="K159" s="48"/>
      <c r="L159" s="52">
        <f>SUM(L160:L164)-SUMIF(CE160:CE164, 1, L160:L164)</f>
        <v>1255.1399999999999</v>
      </c>
    </row>
    <row r="160" spans="1:83" ht="15" x14ac:dyDescent="0.2">
      <c r="A160" s="45"/>
      <c r="B160" s="48"/>
      <c r="C160" s="45" t="s">
        <v>791</v>
      </c>
      <c r="D160" s="70" t="s">
        <v>454</v>
      </c>
      <c r="E160" s="55"/>
      <c r="F160" s="48"/>
      <c r="G160" s="48">
        <f>Source!V486</f>
        <v>1.02</v>
      </c>
      <c r="H160" s="48"/>
      <c r="I160" s="48"/>
      <c r="J160" s="48"/>
      <c r="K160" s="48"/>
      <c r="L160" s="52">
        <f>SUMIF(CE161:CE164, 1, L161:L164)</f>
        <v>998.01</v>
      </c>
      <c r="CE160">
        <v>1</v>
      </c>
    </row>
    <row r="161" spans="1:83" ht="28.5" x14ac:dyDescent="0.2">
      <c r="A161" s="46"/>
      <c r="B161" s="46" t="s">
        <v>457</v>
      </c>
      <c r="C161" s="46" t="s">
        <v>459</v>
      </c>
      <c r="D161" s="70" t="s">
        <v>460</v>
      </c>
      <c r="E161" s="48">
        <v>0.61</v>
      </c>
      <c r="F161" s="48"/>
      <c r="G161" s="48">
        <f>SmtRes!CX211</f>
        <v>0.61</v>
      </c>
      <c r="H161" s="49"/>
      <c r="I161" s="71"/>
      <c r="J161" s="49">
        <f>SmtRes!CZ211</f>
        <v>1626.29</v>
      </c>
      <c r="K161" s="71"/>
      <c r="L161" s="49">
        <f>SmtRes!DG211</f>
        <v>992.04</v>
      </c>
    </row>
    <row r="162" spans="1:83" ht="28.5" x14ac:dyDescent="0.2">
      <c r="A162" s="46"/>
      <c r="B162" s="46" t="s">
        <v>461</v>
      </c>
      <c r="C162" s="46" t="s">
        <v>789</v>
      </c>
      <c r="D162" s="70" t="s">
        <v>454</v>
      </c>
      <c r="E162" s="48">
        <f>SmtRes!DO211*SmtRes!AT211</f>
        <v>0.61</v>
      </c>
      <c r="F162" s="48"/>
      <c r="G162" s="48">
        <f>ROUND(E162*G156, 7)</f>
        <v>0.61</v>
      </c>
      <c r="H162" s="49"/>
      <c r="I162" s="71"/>
      <c r="J162" s="49">
        <f>ROUND(SmtRes!AG211/SmtRes!DO211, 2)</f>
        <v>1090.46</v>
      </c>
      <c r="K162" s="71"/>
      <c r="L162" s="49">
        <f>SmtRes!DH211</f>
        <v>665.18</v>
      </c>
      <c r="CE162">
        <v>1</v>
      </c>
    </row>
    <row r="163" spans="1:83" ht="28.5" x14ac:dyDescent="0.2">
      <c r="A163" s="46"/>
      <c r="B163" s="46" t="s">
        <v>475</v>
      </c>
      <c r="C163" s="46" t="s">
        <v>477</v>
      </c>
      <c r="D163" s="70" t="s">
        <v>460</v>
      </c>
      <c r="E163" s="48">
        <v>0.41</v>
      </c>
      <c r="F163" s="48"/>
      <c r="G163" s="48">
        <f>SmtRes!CX212</f>
        <v>0.41</v>
      </c>
      <c r="H163" s="49"/>
      <c r="I163" s="71"/>
      <c r="J163" s="49">
        <f>SmtRes!CZ212</f>
        <v>641.70000000000005</v>
      </c>
      <c r="K163" s="71"/>
      <c r="L163" s="49">
        <f>SmtRes!DG212</f>
        <v>263.10000000000002</v>
      </c>
    </row>
    <row r="164" spans="1:83" ht="28.5" x14ac:dyDescent="0.2">
      <c r="A164" s="46"/>
      <c r="B164" s="46" t="s">
        <v>468</v>
      </c>
      <c r="C164" s="46" t="s">
        <v>790</v>
      </c>
      <c r="D164" s="70" t="s">
        <v>454</v>
      </c>
      <c r="E164" s="48">
        <f>SmtRes!DO212*SmtRes!AT212</f>
        <v>0.41</v>
      </c>
      <c r="F164" s="48"/>
      <c r="G164" s="48">
        <f>ROUND(E164*G156, 7)</f>
        <v>0.41</v>
      </c>
      <c r="H164" s="49"/>
      <c r="I164" s="71"/>
      <c r="J164" s="49">
        <f>ROUND(SmtRes!AG212/SmtRes!DO212, 2)</f>
        <v>811.79</v>
      </c>
      <c r="K164" s="71"/>
      <c r="L164" s="49">
        <f>SmtRes!DH212</f>
        <v>332.83</v>
      </c>
      <c r="CE164">
        <v>1</v>
      </c>
    </row>
    <row r="165" spans="1:83" ht="15" x14ac:dyDescent="0.2">
      <c r="A165" s="45"/>
      <c r="B165" s="48">
        <v>4</v>
      </c>
      <c r="C165" s="45" t="s">
        <v>792</v>
      </c>
      <c r="D165" s="70"/>
      <c r="E165" s="55"/>
      <c r="F165" s="48"/>
      <c r="G165" s="48"/>
      <c r="H165" s="48"/>
      <c r="I165" s="48"/>
      <c r="J165" s="48"/>
      <c r="K165" s="48"/>
      <c r="L165" s="52">
        <f>SUM(L166:L170)-SUMIF(CE166:CE170, 1, L166:L170)</f>
        <v>28.229999999999997</v>
      </c>
    </row>
    <row r="166" spans="1:83" ht="14.25" x14ac:dyDescent="0.2">
      <c r="A166" s="46"/>
      <c r="B166" s="46" t="s">
        <v>478</v>
      </c>
      <c r="C166" s="46" t="s">
        <v>480</v>
      </c>
      <c r="D166" s="70" t="s">
        <v>481</v>
      </c>
      <c r="E166" s="48">
        <v>0.01</v>
      </c>
      <c r="F166" s="48"/>
      <c r="G166" s="48">
        <f>SmtRes!CX213</f>
        <v>0.01</v>
      </c>
      <c r="H166" s="49">
        <f>SmtRes!CZ213</f>
        <v>185.43</v>
      </c>
      <c r="I166" s="71">
        <f>SmtRes!AI213</f>
        <v>1.6</v>
      </c>
      <c r="J166" s="49">
        <f>ROUND(H166*I166, 2)</f>
        <v>296.69</v>
      </c>
      <c r="K166" s="71"/>
      <c r="L166" s="49">
        <f>SmtRes!DF213</f>
        <v>2.97</v>
      </c>
    </row>
    <row r="167" spans="1:83" ht="14.25" x14ac:dyDescent="0.2">
      <c r="A167" s="46"/>
      <c r="B167" s="46" t="s">
        <v>482</v>
      </c>
      <c r="C167" s="46" t="s">
        <v>484</v>
      </c>
      <c r="D167" s="70" t="s">
        <v>481</v>
      </c>
      <c r="E167" s="48">
        <v>0.03</v>
      </c>
      <c r="F167" s="48"/>
      <c r="G167" s="48">
        <f>SmtRes!CX214</f>
        <v>0.03</v>
      </c>
      <c r="H167" s="49">
        <f>SmtRes!CZ214</f>
        <v>58.53</v>
      </c>
      <c r="I167" s="71">
        <f>SmtRes!AI214</f>
        <v>1.6</v>
      </c>
      <c r="J167" s="49">
        <f>ROUND(H167*I167, 2)</f>
        <v>93.65</v>
      </c>
      <c r="K167" s="71"/>
      <c r="L167" s="49">
        <f>SmtRes!DF214</f>
        <v>2.81</v>
      </c>
    </row>
    <row r="168" spans="1:83" ht="14.25" x14ac:dyDescent="0.2">
      <c r="A168" s="46"/>
      <c r="B168" s="46" t="s">
        <v>485</v>
      </c>
      <c r="C168" s="46" t="s">
        <v>487</v>
      </c>
      <c r="D168" s="70" t="s">
        <v>481</v>
      </c>
      <c r="E168" s="48">
        <v>0.02</v>
      </c>
      <c r="F168" s="48"/>
      <c r="G168" s="48">
        <f>SmtRes!CX215</f>
        <v>0.02</v>
      </c>
      <c r="H168" s="49">
        <f>SmtRes!CZ215</f>
        <v>56.11</v>
      </c>
      <c r="I168" s="71">
        <f>SmtRes!AI215</f>
        <v>1.54</v>
      </c>
      <c r="J168" s="49">
        <f>ROUND(H168*I168, 2)</f>
        <v>86.41</v>
      </c>
      <c r="K168" s="71"/>
      <c r="L168" s="49">
        <f>SmtRes!DF215</f>
        <v>1.73</v>
      </c>
    </row>
    <row r="169" spans="1:83" ht="14.25" x14ac:dyDescent="0.2">
      <c r="A169" s="46"/>
      <c r="B169" s="46" t="s">
        <v>491</v>
      </c>
      <c r="C169" s="46" t="s">
        <v>493</v>
      </c>
      <c r="D169" s="70" t="s">
        <v>139</v>
      </c>
      <c r="E169" s="48">
        <v>1E-4</v>
      </c>
      <c r="F169" s="48"/>
      <c r="G169" s="48">
        <f>SmtRes!CX216</f>
        <v>1E-4</v>
      </c>
      <c r="H169" s="49">
        <f>SmtRes!CZ216</f>
        <v>80020.98</v>
      </c>
      <c r="I169" s="71">
        <f>SmtRes!AI216</f>
        <v>1.29</v>
      </c>
      <c r="J169" s="49">
        <f>ROUND(H169*I169, 2)</f>
        <v>103227.06</v>
      </c>
      <c r="K169" s="71"/>
      <c r="L169" s="49">
        <f>SmtRes!DF216</f>
        <v>10.32</v>
      </c>
    </row>
    <row r="170" spans="1:83" ht="14.25" x14ac:dyDescent="0.2">
      <c r="A170" s="46"/>
      <c r="B170" s="46" t="s">
        <v>571</v>
      </c>
      <c r="C170" s="46" t="s">
        <v>573</v>
      </c>
      <c r="D170" s="70" t="s">
        <v>481</v>
      </c>
      <c r="E170" s="48">
        <v>0.12</v>
      </c>
      <c r="F170" s="48"/>
      <c r="G170" s="48">
        <f>SmtRes!CX217</f>
        <v>0.12</v>
      </c>
      <c r="H170" s="49">
        <f>SmtRes!CZ217</f>
        <v>60.6</v>
      </c>
      <c r="I170" s="71">
        <f>SmtRes!AI217</f>
        <v>1.43</v>
      </c>
      <c r="J170" s="49">
        <f>ROUND(H170*I170, 2)</f>
        <v>86.66</v>
      </c>
      <c r="K170" s="71"/>
      <c r="L170" s="49">
        <f>SmtRes!DF217</f>
        <v>10.4</v>
      </c>
    </row>
    <row r="171" spans="1:83" ht="14.25" x14ac:dyDescent="0.2">
      <c r="A171" s="46"/>
      <c r="B171" s="46" t="str">
        <f>EtalonRes!I264</f>
        <v>07.2.07.13</v>
      </c>
      <c r="C171" s="46" t="str">
        <f>EtalonRes!K264</f>
        <v>Хомуты стальные</v>
      </c>
      <c r="D171" s="70" t="str">
        <f>EtalonRes!O264</f>
        <v>кг</v>
      </c>
      <c r="E171" s="48">
        <f>EtalonRes!X264</f>
        <v>0</v>
      </c>
      <c r="F171" s="48"/>
      <c r="G171" s="48">
        <f>ROUND(EtalonRes!AG264*Source!I486, 7)</f>
        <v>0</v>
      </c>
      <c r="H171" s="49"/>
      <c r="I171" s="71"/>
      <c r="J171" s="49"/>
      <c r="K171" s="71"/>
      <c r="L171" s="49"/>
    </row>
    <row r="172" spans="1:83" ht="14.25" x14ac:dyDescent="0.2">
      <c r="A172" s="46"/>
      <c r="B172" s="46" t="str">
        <f>EtalonRes!I265</f>
        <v>08.3.04.02</v>
      </c>
      <c r="C172" s="46" t="str">
        <f>EtalonRes!K265</f>
        <v>Сталь стержневая диаметром до 10 мм</v>
      </c>
      <c r="D172" s="70" t="str">
        <f>EtalonRes!O265</f>
        <v>т</v>
      </c>
      <c r="E172" s="48">
        <f>EtalonRes!X265</f>
        <v>0</v>
      </c>
      <c r="F172" s="48"/>
      <c r="G172" s="48">
        <f>ROUND(EtalonRes!AG265*Source!I486, 7)</f>
        <v>0</v>
      </c>
      <c r="H172" s="49"/>
      <c r="I172" s="71"/>
      <c r="J172" s="49"/>
      <c r="K172" s="71"/>
      <c r="L172" s="49"/>
    </row>
    <row r="173" spans="1:83" ht="28.5" x14ac:dyDescent="0.2">
      <c r="A173" s="46"/>
      <c r="B173" s="46" t="str">
        <f>EtalonRes!I268</f>
        <v>21.2.01.02</v>
      </c>
      <c r="C173" s="46" t="str">
        <f>EtalonRes!K268</f>
        <v>Провода неизолированные для воздушных линий электропередач</v>
      </c>
      <c r="D173" s="70" t="str">
        <f>EtalonRes!O268</f>
        <v>т</v>
      </c>
      <c r="E173" s="48">
        <f>EtalonRes!X268</f>
        <v>0</v>
      </c>
      <c r="F173" s="48"/>
      <c r="G173" s="48">
        <f>ROUND(EtalonRes!AG268*Source!I486, 7)</f>
        <v>0</v>
      </c>
      <c r="H173" s="49"/>
      <c r="I173" s="71"/>
      <c r="J173" s="49"/>
      <c r="K173" s="71"/>
      <c r="L173" s="49"/>
    </row>
    <row r="174" spans="1:83" ht="28.5" x14ac:dyDescent="0.2">
      <c r="A174" s="46"/>
      <c r="B174" s="46" t="str">
        <f>EtalonRes!I269</f>
        <v>22.2.01.04</v>
      </c>
      <c r="C174" s="46" t="str">
        <f>EtalonRes!K269</f>
        <v>Изоляторы линейные штыревые фарфоровые</v>
      </c>
      <c r="D174" s="70" t="str">
        <f>EtalonRes!O269</f>
        <v>ШТ</v>
      </c>
      <c r="E174" s="48">
        <f>EtalonRes!X269</f>
        <v>0</v>
      </c>
      <c r="F174" s="48"/>
      <c r="G174" s="48">
        <f>ROUND(EtalonRes!AG269*Source!I486, 7)</f>
        <v>0</v>
      </c>
      <c r="H174" s="49"/>
      <c r="I174" s="71"/>
      <c r="J174" s="49"/>
      <c r="K174" s="71"/>
      <c r="L174" s="49"/>
    </row>
    <row r="175" spans="1:83" ht="14.25" x14ac:dyDescent="0.2">
      <c r="A175" s="46"/>
      <c r="B175" s="46" t="str">
        <f>EtalonRes!I270</f>
        <v>22.2.02.03</v>
      </c>
      <c r="C175" s="72" t="str">
        <f>EtalonRes!K270</f>
        <v>Детали крепления стальные</v>
      </c>
      <c r="D175" s="73" t="str">
        <f>EtalonRes!O270</f>
        <v>кг</v>
      </c>
      <c r="E175" s="74">
        <f>EtalonRes!X270</f>
        <v>0</v>
      </c>
      <c r="F175" s="74"/>
      <c r="G175" s="74">
        <f>ROUND(EtalonRes!AG270*Source!I486, 7)</f>
        <v>0</v>
      </c>
      <c r="H175" s="75"/>
      <c r="I175" s="76"/>
      <c r="J175" s="75"/>
      <c r="K175" s="76"/>
      <c r="L175" s="75"/>
    </row>
    <row r="176" spans="1:83" ht="15" x14ac:dyDescent="0.2">
      <c r="A176" s="46"/>
      <c r="B176" s="46"/>
      <c r="C176" s="77" t="s">
        <v>774</v>
      </c>
      <c r="D176" s="70"/>
      <c r="E176" s="48"/>
      <c r="F176" s="48"/>
      <c r="G176" s="48"/>
      <c r="H176" s="49"/>
      <c r="I176" s="71"/>
      <c r="J176" s="49"/>
      <c r="K176" s="71"/>
      <c r="L176" s="49">
        <f>L157+L159+L160+L165</f>
        <v>8574.5</v>
      </c>
    </row>
    <row r="177" spans="1:83" ht="14.25" x14ac:dyDescent="0.2">
      <c r="A177" s="46"/>
      <c r="B177" s="46"/>
      <c r="C177" s="46" t="s">
        <v>775</v>
      </c>
      <c r="D177" s="70"/>
      <c r="E177" s="48"/>
      <c r="F177" s="48"/>
      <c r="G177" s="48"/>
      <c r="H177" s="49"/>
      <c r="I177" s="71"/>
      <c r="J177" s="49"/>
      <c r="K177" s="71"/>
      <c r="L177" s="49">
        <f>SUM(AR156:AR180)+SUM(AS156:AS180)+SUM(AT156:AT180)+SUM(AU156:AU180)+SUM(AV156:AV180)</f>
        <v>7291.13</v>
      </c>
    </row>
    <row r="178" spans="1:83" ht="14.25" x14ac:dyDescent="0.2">
      <c r="A178" s="46"/>
      <c r="B178" s="46" t="s">
        <v>23</v>
      </c>
      <c r="C178" s="46" t="s">
        <v>793</v>
      </c>
      <c r="D178" s="70" t="s">
        <v>53</v>
      </c>
      <c r="E178" s="48">
        <f>Source!BZ486</f>
        <v>103</v>
      </c>
      <c r="F178" s="48"/>
      <c r="G178" s="48">
        <f>Source!AT486</f>
        <v>103</v>
      </c>
      <c r="H178" s="49"/>
      <c r="I178" s="71"/>
      <c r="J178" s="49"/>
      <c r="K178" s="71"/>
      <c r="L178" s="49">
        <f>SUM(AZ156:AZ180)</f>
        <v>7509.86</v>
      </c>
    </row>
    <row r="179" spans="1:83" ht="14.25" x14ac:dyDescent="0.2">
      <c r="A179" s="72"/>
      <c r="B179" s="72" t="s">
        <v>24</v>
      </c>
      <c r="C179" s="72" t="s">
        <v>794</v>
      </c>
      <c r="D179" s="73" t="s">
        <v>53</v>
      </c>
      <c r="E179" s="74">
        <f>Source!CA486</f>
        <v>60</v>
      </c>
      <c r="F179" s="74"/>
      <c r="G179" s="74">
        <f>Source!AU486</f>
        <v>60</v>
      </c>
      <c r="H179" s="75"/>
      <c r="I179" s="76"/>
      <c r="J179" s="75"/>
      <c r="K179" s="76"/>
      <c r="L179" s="75">
        <f>SUM(BA156:BA180)</f>
        <v>4374.68</v>
      </c>
    </row>
    <row r="180" spans="1:83" ht="15" x14ac:dyDescent="0.2">
      <c r="C180" s="133" t="s">
        <v>778</v>
      </c>
      <c r="D180" s="133"/>
      <c r="E180" s="133"/>
      <c r="F180" s="133"/>
      <c r="G180" s="133"/>
      <c r="H180" s="133"/>
      <c r="I180" s="134">
        <f>IF(E156&lt;&gt;0,K180/E156, 0)</f>
        <v>20459.039999999997</v>
      </c>
      <c r="J180" s="134"/>
      <c r="K180" s="134">
        <f>L157+L159+L165+L178+L179+L160</f>
        <v>20459.039999999997</v>
      </c>
      <c r="L180" s="134"/>
      <c r="AD180">
        <f>ROUND((Source!AT486/100)*((ROUND(SUMIF(SmtRes!AQ209:'SmtRes'!AQ217,"=1",SmtRes!AD209:'SmtRes'!AD217)*Source!I486, 2)+ROUND(SUMIF(SmtRes!AQ209:'SmtRes'!AQ217,"=1",SmtRes!AC209:'SmtRes'!AC217)*Source!I486, 2))), 2)</f>
        <v>2832.89</v>
      </c>
      <c r="AE180">
        <f>ROUND((Source!AU486/100)*((ROUND(SUMIF(SmtRes!AQ209:'SmtRes'!AQ217,"=1",SmtRes!AD209:'SmtRes'!AD217)*Source!I486, 2)+ROUND(SUMIF(SmtRes!AQ209:'SmtRes'!AQ217,"=1",SmtRes!AC209:'SmtRes'!AC217)*Source!I486, 2))), 2)</f>
        <v>1650.23</v>
      </c>
      <c r="AN180" s="54">
        <f>L157+L159+L165+L178+L179+L160</f>
        <v>20459.039999999997</v>
      </c>
      <c r="AO180" s="54">
        <f>L159</f>
        <v>1255.1399999999999</v>
      </c>
      <c r="AQ180" t="s">
        <v>779</v>
      </c>
      <c r="AR180" s="54">
        <f>L157</f>
        <v>6293.12</v>
      </c>
      <c r="AT180" s="54">
        <f>L160</f>
        <v>998.01</v>
      </c>
      <c r="AV180" t="s">
        <v>779</v>
      </c>
      <c r="AW180" s="54">
        <f>L165</f>
        <v>28.229999999999997</v>
      </c>
      <c r="AZ180">
        <f>Source!X486</f>
        <v>7509.86</v>
      </c>
      <c r="BA180">
        <f>Source!Y486</f>
        <v>4374.68</v>
      </c>
      <c r="CD180">
        <v>1</v>
      </c>
    </row>
    <row r="181" spans="1:83" ht="28.5" x14ac:dyDescent="0.2">
      <c r="A181" s="69" t="s">
        <v>212</v>
      </c>
      <c r="B181" s="46" t="s">
        <v>795</v>
      </c>
      <c r="C181" s="46" t="str">
        <f>Source!G487</f>
        <v>Установка разрядников: с помощью механизмов(4 шт)</v>
      </c>
      <c r="D181" s="70" t="str">
        <f>Source!H487</f>
        <v>КОМПЛ</v>
      </c>
      <c r="E181" s="48">
        <f>Source!K487</f>
        <v>1.3</v>
      </c>
      <c r="F181" s="48"/>
      <c r="G181" s="48">
        <f>Source!I487</f>
        <v>1.3</v>
      </c>
      <c r="H181" s="49"/>
      <c r="I181" s="71"/>
      <c r="J181" s="49"/>
      <c r="K181" s="71"/>
      <c r="L181" s="49"/>
    </row>
    <row r="182" spans="1:83" ht="15" x14ac:dyDescent="0.2">
      <c r="A182" s="45"/>
      <c r="B182" s="48">
        <v>1</v>
      </c>
      <c r="C182" s="45" t="s">
        <v>773</v>
      </c>
      <c r="D182" s="70" t="s">
        <v>454</v>
      </c>
      <c r="E182" s="55"/>
      <c r="F182" s="48"/>
      <c r="G182" s="48">
        <f>Source!U487</f>
        <v>4.8879999999999999</v>
      </c>
      <c r="H182" s="48"/>
      <c r="I182" s="48"/>
      <c r="J182" s="48"/>
      <c r="K182" s="48"/>
      <c r="L182" s="52">
        <f>SUM(L183:L183)-SUMIF(CE183:CE183, 1, L183:L183)</f>
        <v>3657.1</v>
      </c>
    </row>
    <row r="183" spans="1:83" ht="14.25" x14ac:dyDescent="0.2">
      <c r="A183" s="46"/>
      <c r="B183" s="46" t="s">
        <v>469</v>
      </c>
      <c r="C183" s="46" t="s">
        <v>470</v>
      </c>
      <c r="D183" s="70" t="s">
        <v>454</v>
      </c>
      <c r="E183" s="48">
        <v>3.76</v>
      </c>
      <c r="F183" s="48"/>
      <c r="G183" s="48">
        <f>SmtRes!CX218</f>
        <v>4.8879999999999999</v>
      </c>
      <c r="H183" s="49"/>
      <c r="I183" s="71"/>
      <c r="J183" s="49">
        <f>SmtRes!CZ218</f>
        <v>748.18</v>
      </c>
      <c r="K183" s="71"/>
      <c r="L183" s="49">
        <f>SmtRes!DI218</f>
        <v>3657.1</v>
      </c>
    </row>
    <row r="184" spans="1:83" ht="15" x14ac:dyDescent="0.2">
      <c r="A184" s="45"/>
      <c r="B184" s="48">
        <v>2</v>
      </c>
      <c r="C184" s="45" t="s">
        <v>788</v>
      </c>
      <c r="D184" s="70"/>
      <c r="E184" s="55"/>
      <c r="F184" s="48"/>
      <c r="G184" s="48"/>
      <c r="H184" s="48"/>
      <c r="I184" s="48"/>
      <c r="J184" s="48"/>
      <c r="K184" s="48"/>
      <c r="L184" s="52">
        <f>SUM(L185:L189)-SUMIF(CE185:CE189, 1, L185:L189)</f>
        <v>742.90999999999985</v>
      </c>
    </row>
    <row r="185" spans="1:83" ht="15" x14ac:dyDescent="0.2">
      <c r="A185" s="45"/>
      <c r="B185" s="48"/>
      <c r="C185" s="45" t="s">
        <v>791</v>
      </c>
      <c r="D185" s="70" t="s">
        <v>454</v>
      </c>
      <c r="E185" s="55"/>
      <c r="F185" s="48"/>
      <c r="G185" s="48">
        <f>Source!V487</f>
        <v>1.391</v>
      </c>
      <c r="H185" s="48"/>
      <c r="I185" s="48"/>
      <c r="J185" s="48"/>
      <c r="K185" s="48"/>
      <c r="L185" s="52">
        <f>SUMIF(CE186:CE189, 1, L186:L189)</f>
        <v>1129.2</v>
      </c>
      <c r="CE185">
        <v>1</v>
      </c>
    </row>
    <row r="186" spans="1:83" ht="28.5" x14ac:dyDescent="0.2">
      <c r="A186" s="46"/>
      <c r="B186" s="46" t="s">
        <v>506</v>
      </c>
      <c r="C186" s="46" t="s">
        <v>508</v>
      </c>
      <c r="D186" s="70" t="s">
        <v>460</v>
      </c>
      <c r="E186" s="48">
        <v>0.85</v>
      </c>
      <c r="F186" s="48"/>
      <c r="G186" s="48">
        <f>SmtRes!CX220</f>
        <v>1.105</v>
      </c>
      <c r="H186" s="49">
        <f>SmtRes!CZ220</f>
        <v>346.73</v>
      </c>
      <c r="I186" s="71">
        <f>SmtRes!AJ220</f>
        <v>1.46</v>
      </c>
      <c r="J186" s="49">
        <f>ROUND(H186*I186, 2)</f>
        <v>506.23</v>
      </c>
      <c r="K186" s="71"/>
      <c r="L186" s="49">
        <f>SmtRes!DG220</f>
        <v>559.38</v>
      </c>
    </row>
    <row r="187" spans="1:83" ht="28.5" x14ac:dyDescent="0.2">
      <c r="A187" s="46"/>
      <c r="B187" s="46" t="s">
        <v>468</v>
      </c>
      <c r="C187" s="46" t="s">
        <v>790</v>
      </c>
      <c r="D187" s="70" t="s">
        <v>454</v>
      </c>
      <c r="E187" s="48">
        <f>SmtRes!DO220*SmtRes!AT220</f>
        <v>0.85</v>
      </c>
      <c r="F187" s="48"/>
      <c r="G187" s="48">
        <f>ROUND(E187*G181, 7)</f>
        <v>1.105</v>
      </c>
      <c r="H187" s="49"/>
      <c r="I187" s="71"/>
      <c r="J187" s="49">
        <f>ROUND(SmtRes!AG220/SmtRes!DO220, 2)</f>
        <v>811.79</v>
      </c>
      <c r="K187" s="71"/>
      <c r="L187" s="49">
        <f>SmtRes!DH220</f>
        <v>897.03</v>
      </c>
      <c r="CE187">
        <v>1</v>
      </c>
    </row>
    <row r="188" spans="1:83" ht="28.5" x14ac:dyDescent="0.2">
      <c r="A188" s="46"/>
      <c r="B188" s="46" t="s">
        <v>475</v>
      </c>
      <c r="C188" s="46" t="s">
        <v>477</v>
      </c>
      <c r="D188" s="70" t="s">
        <v>460</v>
      </c>
      <c r="E188" s="48">
        <v>0.22</v>
      </c>
      <c r="F188" s="48"/>
      <c r="G188" s="48">
        <f>SmtRes!CX221</f>
        <v>0.28599999999999998</v>
      </c>
      <c r="H188" s="49"/>
      <c r="I188" s="71"/>
      <c r="J188" s="49">
        <f>SmtRes!CZ221</f>
        <v>641.70000000000005</v>
      </c>
      <c r="K188" s="71"/>
      <c r="L188" s="49">
        <f>SmtRes!DG221</f>
        <v>183.53</v>
      </c>
    </row>
    <row r="189" spans="1:83" ht="28.5" x14ac:dyDescent="0.2">
      <c r="A189" s="46"/>
      <c r="B189" s="46" t="s">
        <v>468</v>
      </c>
      <c r="C189" s="46" t="s">
        <v>790</v>
      </c>
      <c r="D189" s="70" t="s">
        <v>454</v>
      </c>
      <c r="E189" s="48">
        <f>SmtRes!DO221*SmtRes!AT221</f>
        <v>0.22</v>
      </c>
      <c r="F189" s="48"/>
      <c r="G189" s="48">
        <f>ROUND(E189*G181, 7)</f>
        <v>0.28599999999999998</v>
      </c>
      <c r="H189" s="49"/>
      <c r="I189" s="71"/>
      <c r="J189" s="49">
        <f>ROUND(SmtRes!AG221/SmtRes!DO221, 2)</f>
        <v>811.79</v>
      </c>
      <c r="K189" s="71"/>
      <c r="L189" s="49">
        <f>SmtRes!DH221</f>
        <v>232.17</v>
      </c>
      <c r="CE189">
        <v>1</v>
      </c>
    </row>
    <row r="190" spans="1:83" ht="15" x14ac:dyDescent="0.2">
      <c r="A190" s="45"/>
      <c r="B190" s="48">
        <v>4</v>
      </c>
      <c r="C190" s="45" t="s">
        <v>792</v>
      </c>
      <c r="D190" s="70"/>
      <c r="E190" s="55"/>
      <c r="F190" s="48"/>
      <c r="G190" s="48"/>
      <c r="H190" s="48"/>
      <c r="I190" s="48"/>
      <c r="J190" s="48"/>
      <c r="K190" s="48"/>
      <c r="L190" s="52">
        <f>SUM(L191:L195)-SUMIF(CE191:CE195, 1, L191:L195)</f>
        <v>61.27</v>
      </c>
    </row>
    <row r="191" spans="1:83" ht="14.25" x14ac:dyDescent="0.2">
      <c r="A191" s="46"/>
      <c r="B191" s="46" t="s">
        <v>478</v>
      </c>
      <c r="C191" s="46" t="s">
        <v>480</v>
      </c>
      <c r="D191" s="70" t="s">
        <v>481</v>
      </c>
      <c r="E191" s="48">
        <v>0.1</v>
      </c>
      <c r="F191" s="48"/>
      <c r="G191" s="48">
        <f>SmtRes!CX222</f>
        <v>0.13</v>
      </c>
      <c r="H191" s="49">
        <f>SmtRes!CZ222</f>
        <v>185.43</v>
      </c>
      <c r="I191" s="71">
        <f>SmtRes!AI222</f>
        <v>1.6</v>
      </c>
      <c r="J191" s="49">
        <f>ROUND(H191*I191, 2)</f>
        <v>296.69</v>
      </c>
      <c r="K191" s="71"/>
      <c r="L191" s="49">
        <f>SmtRes!DF222</f>
        <v>38.57</v>
      </c>
    </row>
    <row r="192" spans="1:83" ht="14.25" x14ac:dyDescent="0.2">
      <c r="A192" s="46"/>
      <c r="B192" s="46" t="s">
        <v>482</v>
      </c>
      <c r="C192" s="46" t="s">
        <v>484</v>
      </c>
      <c r="D192" s="70" t="s">
        <v>481</v>
      </c>
      <c r="E192" s="48">
        <v>0.03</v>
      </c>
      <c r="F192" s="48"/>
      <c r="G192" s="48">
        <f>SmtRes!CX223</f>
        <v>3.9E-2</v>
      </c>
      <c r="H192" s="49">
        <f>SmtRes!CZ223</f>
        <v>58.53</v>
      </c>
      <c r="I192" s="71">
        <f>SmtRes!AI223</f>
        <v>1.6</v>
      </c>
      <c r="J192" s="49">
        <f>ROUND(H192*I192, 2)</f>
        <v>93.65</v>
      </c>
      <c r="K192" s="71"/>
      <c r="L192" s="49">
        <f>SmtRes!DF223</f>
        <v>3.65</v>
      </c>
    </row>
    <row r="193" spans="1:82" ht="14.25" x14ac:dyDescent="0.2">
      <c r="A193" s="46"/>
      <c r="B193" s="46" t="s">
        <v>485</v>
      </c>
      <c r="C193" s="46" t="s">
        <v>487</v>
      </c>
      <c r="D193" s="70" t="s">
        <v>481</v>
      </c>
      <c r="E193" s="48">
        <v>0.02</v>
      </c>
      <c r="F193" s="48"/>
      <c r="G193" s="48">
        <f>SmtRes!CX224</f>
        <v>2.5999999999999999E-2</v>
      </c>
      <c r="H193" s="49">
        <f>SmtRes!CZ224</f>
        <v>56.11</v>
      </c>
      <c r="I193" s="71">
        <f>SmtRes!AI224</f>
        <v>1.54</v>
      </c>
      <c r="J193" s="49">
        <f>ROUND(H193*I193, 2)</f>
        <v>86.41</v>
      </c>
      <c r="K193" s="71"/>
      <c r="L193" s="49">
        <f>SmtRes!DF224</f>
        <v>2.25</v>
      </c>
    </row>
    <row r="194" spans="1:82" ht="14.25" x14ac:dyDescent="0.2">
      <c r="A194" s="46"/>
      <c r="B194" s="46" t="s">
        <v>491</v>
      </c>
      <c r="C194" s="46" t="s">
        <v>493</v>
      </c>
      <c r="D194" s="70" t="s">
        <v>139</v>
      </c>
      <c r="E194" s="48">
        <v>1E-4</v>
      </c>
      <c r="F194" s="48"/>
      <c r="G194" s="48">
        <f>SmtRes!CX225</f>
        <v>1.2999999999999999E-4</v>
      </c>
      <c r="H194" s="49">
        <f>SmtRes!CZ225</f>
        <v>80020.98</v>
      </c>
      <c r="I194" s="71">
        <f>SmtRes!AI225</f>
        <v>1.29</v>
      </c>
      <c r="J194" s="49">
        <f>ROUND(H194*I194, 2)</f>
        <v>103227.06</v>
      </c>
      <c r="K194" s="71"/>
      <c r="L194" s="49">
        <f>SmtRes!DF225</f>
        <v>13.42</v>
      </c>
    </row>
    <row r="195" spans="1:82" ht="14.25" x14ac:dyDescent="0.2">
      <c r="A195" s="46"/>
      <c r="B195" s="46" t="s">
        <v>571</v>
      </c>
      <c r="C195" s="46" t="s">
        <v>573</v>
      </c>
      <c r="D195" s="70" t="s">
        <v>481</v>
      </c>
      <c r="E195" s="48">
        <v>0.03</v>
      </c>
      <c r="F195" s="48"/>
      <c r="G195" s="48">
        <f>SmtRes!CX226</f>
        <v>3.9E-2</v>
      </c>
      <c r="H195" s="49">
        <f>SmtRes!CZ226</f>
        <v>60.6</v>
      </c>
      <c r="I195" s="71">
        <f>SmtRes!AI226</f>
        <v>1.43</v>
      </c>
      <c r="J195" s="49">
        <f>ROUND(H195*I195, 2)</f>
        <v>86.66</v>
      </c>
      <c r="K195" s="71"/>
      <c r="L195" s="49">
        <f>SmtRes!DF226</f>
        <v>3.38</v>
      </c>
    </row>
    <row r="196" spans="1:82" ht="14.25" x14ac:dyDescent="0.2">
      <c r="A196" s="46"/>
      <c r="B196" s="46" t="str">
        <f>EtalonRes!I279</f>
        <v>07.2.07.13</v>
      </c>
      <c r="C196" s="46" t="str">
        <f>EtalonRes!K279</f>
        <v>Хомуты стальные</v>
      </c>
      <c r="D196" s="70" t="str">
        <f>EtalonRes!O279</f>
        <v>кг</v>
      </c>
      <c r="E196" s="48">
        <f>EtalonRes!X279</f>
        <v>0</v>
      </c>
      <c r="F196" s="48"/>
      <c r="G196" s="48">
        <f>ROUND(EtalonRes!AG279*Source!I487, 7)</f>
        <v>0</v>
      </c>
      <c r="H196" s="49"/>
      <c r="I196" s="71"/>
      <c r="J196" s="49"/>
      <c r="K196" s="71"/>
      <c r="L196" s="49"/>
    </row>
    <row r="197" spans="1:82" ht="14.25" x14ac:dyDescent="0.2">
      <c r="A197" s="46"/>
      <c r="B197" s="46" t="str">
        <f>EtalonRes!I280</f>
        <v>08.3.04.02</v>
      </c>
      <c r="C197" s="46" t="str">
        <f>EtalonRes!K280</f>
        <v>Сталь стержневая диаметром до 10 мм</v>
      </c>
      <c r="D197" s="70" t="str">
        <f>EtalonRes!O280</f>
        <v>т</v>
      </c>
      <c r="E197" s="48">
        <f>EtalonRes!X280</f>
        <v>0</v>
      </c>
      <c r="F197" s="48"/>
      <c r="G197" s="48">
        <f>ROUND(EtalonRes!AG280*Source!I487, 7)</f>
        <v>0</v>
      </c>
      <c r="H197" s="49"/>
      <c r="I197" s="71"/>
      <c r="J197" s="49"/>
      <c r="K197" s="71"/>
      <c r="L197" s="49"/>
    </row>
    <row r="198" spans="1:82" ht="28.5" x14ac:dyDescent="0.2">
      <c r="A198" s="46"/>
      <c r="B198" s="46" t="str">
        <f>EtalonRes!I283</f>
        <v>22.2.01.04</v>
      </c>
      <c r="C198" s="46" t="str">
        <f>EtalonRes!K283</f>
        <v>Изоляторы линейные штыревые фарфоровые</v>
      </c>
      <c r="D198" s="70" t="str">
        <f>EtalonRes!O283</f>
        <v>ШТ</v>
      </c>
      <c r="E198" s="48">
        <f>EtalonRes!X283</f>
        <v>0</v>
      </c>
      <c r="F198" s="48"/>
      <c r="G198" s="48">
        <f>ROUND(EtalonRes!AG283*Source!I487, 7)</f>
        <v>0</v>
      </c>
      <c r="H198" s="49"/>
      <c r="I198" s="71"/>
      <c r="J198" s="49"/>
      <c r="K198" s="71"/>
      <c r="L198" s="49"/>
    </row>
    <row r="199" spans="1:82" ht="14.25" x14ac:dyDescent="0.2">
      <c r="A199" s="46"/>
      <c r="B199" s="46" t="str">
        <f>EtalonRes!I284</f>
        <v>22.2.02.03</v>
      </c>
      <c r="C199" s="72" t="str">
        <f>EtalonRes!K284</f>
        <v>Детали крепления стальные</v>
      </c>
      <c r="D199" s="73" t="str">
        <f>EtalonRes!O284</f>
        <v>кг</v>
      </c>
      <c r="E199" s="74">
        <f>EtalonRes!X284</f>
        <v>0</v>
      </c>
      <c r="F199" s="74"/>
      <c r="G199" s="74">
        <f>ROUND(EtalonRes!AG284*Source!I487, 7)</f>
        <v>0</v>
      </c>
      <c r="H199" s="75"/>
      <c r="I199" s="76"/>
      <c r="J199" s="75"/>
      <c r="K199" s="76"/>
      <c r="L199" s="75"/>
    </row>
    <row r="200" spans="1:82" ht="15" x14ac:dyDescent="0.2">
      <c r="A200" s="46"/>
      <c r="B200" s="46"/>
      <c r="C200" s="77" t="s">
        <v>774</v>
      </c>
      <c r="D200" s="70"/>
      <c r="E200" s="48"/>
      <c r="F200" s="48"/>
      <c r="G200" s="48"/>
      <c r="H200" s="49"/>
      <c r="I200" s="71"/>
      <c r="J200" s="49"/>
      <c r="K200" s="71"/>
      <c r="L200" s="49">
        <f>L182+L184+L185+L190</f>
        <v>5590.4800000000005</v>
      </c>
    </row>
    <row r="201" spans="1:82" ht="14.25" x14ac:dyDescent="0.2">
      <c r="A201" s="46"/>
      <c r="B201" s="46"/>
      <c r="C201" s="46" t="s">
        <v>775</v>
      </c>
      <c r="D201" s="70"/>
      <c r="E201" s="48"/>
      <c r="F201" s="48"/>
      <c r="G201" s="48"/>
      <c r="H201" s="49"/>
      <c r="I201" s="71"/>
      <c r="J201" s="49"/>
      <c r="K201" s="71"/>
      <c r="L201" s="49">
        <f>SUM(AR181:AR204)+SUM(AS181:AS204)+SUM(AT181:AT204)+SUM(AU181:AU204)+SUM(AV181:AV204)</f>
        <v>4786.3</v>
      </c>
    </row>
    <row r="202" spans="1:82" ht="14.25" x14ac:dyDescent="0.2">
      <c r="A202" s="46"/>
      <c r="B202" s="46" t="s">
        <v>23</v>
      </c>
      <c r="C202" s="46" t="s">
        <v>793</v>
      </c>
      <c r="D202" s="70" t="s">
        <v>53</v>
      </c>
      <c r="E202" s="48">
        <f>Source!BZ487</f>
        <v>103</v>
      </c>
      <c r="F202" s="48"/>
      <c r="G202" s="48">
        <f>Source!AT487</f>
        <v>103</v>
      </c>
      <c r="H202" s="49"/>
      <c r="I202" s="71"/>
      <c r="J202" s="49"/>
      <c r="K202" s="71"/>
      <c r="L202" s="49">
        <f>SUM(AZ181:AZ204)</f>
        <v>4929.8900000000003</v>
      </c>
    </row>
    <row r="203" spans="1:82" ht="14.25" x14ac:dyDescent="0.2">
      <c r="A203" s="72"/>
      <c r="B203" s="72" t="s">
        <v>24</v>
      </c>
      <c r="C203" s="72" t="s">
        <v>794</v>
      </c>
      <c r="D203" s="73" t="s">
        <v>53</v>
      </c>
      <c r="E203" s="74">
        <f>Source!CA487</f>
        <v>60</v>
      </c>
      <c r="F203" s="74"/>
      <c r="G203" s="74">
        <f>Source!AU487</f>
        <v>60</v>
      </c>
      <c r="H203" s="75"/>
      <c r="I203" s="76"/>
      <c r="J203" s="75"/>
      <c r="K203" s="76"/>
      <c r="L203" s="75">
        <f>SUM(BA181:BA204)</f>
        <v>2871.78</v>
      </c>
    </row>
    <row r="204" spans="1:82" ht="15" x14ac:dyDescent="0.2">
      <c r="C204" s="133" t="s">
        <v>778</v>
      </c>
      <c r="D204" s="133"/>
      <c r="E204" s="133"/>
      <c r="F204" s="133"/>
      <c r="G204" s="133"/>
      <c r="H204" s="133"/>
      <c r="I204" s="134">
        <f>IF(E181&lt;&gt;0,K204/E181, 0)</f>
        <v>10301.653846153848</v>
      </c>
      <c r="J204" s="134"/>
      <c r="K204" s="134">
        <f>L182+L184+L190+L202+L203+L185</f>
        <v>13392.150000000003</v>
      </c>
      <c r="L204" s="134"/>
      <c r="AD204">
        <f>ROUND((Source!AT487/100)*((ROUND(SUMIF(SmtRes!AQ218:'SmtRes'!AQ226,"=1",SmtRes!AD218:'SmtRes'!AD226)*Source!I487, 2)+ROUND(SUMIF(SmtRes!AQ218:'SmtRes'!AQ226,"=1",SmtRes!AC218:'SmtRes'!AC226)*Source!I487, 2))), 2)</f>
        <v>3175.78</v>
      </c>
      <c r="AE204">
        <f>ROUND((Source!AU487/100)*((ROUND(SUMIF(SmtRes!AQ218:'SmtRes'!AQ226,"=1",SmtRes!AD218:'SmtRes'!AD226)*Source!I487, 2)+ROUND(SUMIF(SmtRes!AQ218:'SmtRes'!AQ226,"=1",SmtRes!AC218:'SmtRes'!AC226)*Source!I487, 2))), 2)</f>
        <v>1849.97</v>
      </c>
      <c r="AN204" s="54">
        <f>L182+L184+L190+L202+L203+L185</f>
        <v>13392.150000000003</v>
      </c>
      <c r="AO204" s="54">
        <f>L184</f>
        <v>742.90999999999985</v>
      </c>
      <c r="AQ204" t="s">
        <v>779</v>
      </c>
      <c r="AR204" s="54">
        <f>L182</f>
        <v>3657.1</v>
      </c>
      <c r="AT204" s="54">
        <f>L185</f>
        <v>1129.2</v>
      </c>
      <c r="AV204" t="s">
        <v>779</v>
      </c>
      <c r="AW204" s="54">
        <f>L190</f>
        <v>61.27</v>
      </c>
      <c r="AZ204">
        <f>Source!X487</f>
        <v>4929.8900000000003</v>
      </c>
      <c r="BA204">
        <f>Source!Y487</f>
        <v>2871.78</v>
      </c>
      <c r="CD204">
        <v>1</v>
      </c>
    </row>
    <row r="206" spans="1:82" ht="15" x14ac:dyDescent="0.2">
      <c r="A206" s="50"/>
      <c r="B206" s="51"/>
      <c r="C206" s="107" t="s">
        <v>722</v>
      </c>
      <c r="D206" s="107"/>
      <c r="E206" s="107"/>
      <c r="F206" s="107"/>
      <c r="G206" s="107"/>
      <c r="H206" s="107"/>
      <c r="I206" s="52"/>
      <c r="J206" s="50"/>
      <c r="K206" s="53"/>
      <c r="L206" s="52">
        <f>L208+L209+L215+L219</f>
        <v>14164.98</v>
      </c>
    </row>
    <row r="207" spans="1:82" ht="14.25" x14ac:dyDescent="0.2">
      <c r="A207" s="44"/>
      <c r="B207" s="47"/>
      <c r="C207" s="109" t="s">
        <v>723</v>
      </c>
      <c r="D207" s="106"/>
      <c r="E207" s="106"/>
      <c r="F207" s="106"/>
      <c r="G207" s="106"/>
      <c r="H207" s="106"/>
      <c r="I207" s="49"/>
      <c r="J207" s="44"/>
      <c r="K207" s="48"/>
      <c r="L207" s="49"/>
    </row>
    <row r="208" spans="1:82" ht="14.25" x14ac:dyDescent="0.2">
      <c r="A208" s="44"/>
      <c r="B208" s="47"/>
      <c r="C208" s="106" t="s">
        <v>724</v>
      </c>
      <c r="D208" s="106"/>
      <c r="E208" s="106"/>
      <c r="F208" s="106"/>
      <c r="G208" s="106"/>
      <c r="H208" s="106"/>
      <c r="I208" s="49"/>
      <c r="J208" s="44"/>
      <c r="K208" s="48"/>
      <c r="L208" s="49">
        <f>SUM(AR155:AR204)</f>
        <v>9950.2199999999993</v>
      </c>
    </row>
    <row r="209" spans="1:12" ht="14.25" hidden="1" x14ac:dyDescent="0.2">
      <c r="A209" s="44"/>
      <c r="B209" s="47"/>
      <c r="C209" s="106" t="s">
        <v>725</v>
      </c>
      <c r="D209" s="106"/>
      <c r="E209" s="106"/>
      <c r="F209" s="106"/>
      <c r="G209" s="106"/>
      <c r="H209" s="106"/>
      <c r="I209" s="49"/>
      <c r="J209" s="44"/>
      <c r="K209" s="48"/>
      <c r="L209" s="49">
        <f>L211+L214+L213</f>
        <v>4125.26</v>
      </c>
    </row>
    <row r="210" spans="1:12" ht="14.25" hidden="1" x14ac:dyDescent="0.2">
      <c r="A210" s="44"/>
      <c r="B210" s="47"/>
      <c r="C210" s="109" t="s">
        <v>726</v>
      </c>
      <c r="D210" s="106"/>
      <c r="E210" s="106"/>
      <c r="F210" s="106"/>
      <c r="G210" s="106"/>
      <c r="H210" s="106"/>
      <c r="I210" s="49"/>
      <c r="J210" s="44"/>
      <c r="K210" s="48"/>
      <c r="L210" s="49"/>
    </row>
    <row r="211" spans="1:12" ht="14.25" x14ac:dyDescent="0.2">
      <c r="A211" s="44"/>
      <c r="B211" s="47"/>
      <c r="C211" s="106" t="s">
        <v>725</v>
      </c>
      <c r="D211" s="106"/>
      <c r="E211" s="106"/>
      <c r="F211" s="106"/>
      <c r="G211" s="106"/>
      <c r="H211" s="106"/>
      <c r="I211" s="49"/>
      <c r="J211" s="44"/>
      <c r="K211" s="48"/>
      <c r="L211" s="49">
        <f>SUM(AO155:AO204)</f>
        <v>1998.0499999999997</v>
      </c>
    </row>
    <row r="212" spans="1:12" ht="14.25" hidden="1" x14ac:dyDescent="0.2">
      <c r="A212" s="44"/>
      <c r="B212" s="47"/>
      <c r="C212" s="109" t="s">
        <v>727</v>
      </c>
      <c r="D212" s="106"/>
      <c r="E212" s="106"/>
      <c r="F212" s="106"/>
      <c r="G212" s="106"/>
      <c r="H212" s="106"/>
      <c r="I212" s="49"/>
      <c r="J212" s="44"/>
      <c r="K212" s="48"/>
      <c r="L212" s="49"/>
    </row>
    <row r="213" spans="1:12" ht="14.25" x14ac:dyDescent="0.2">
      <c r="A213" s="44"/>
      <c r="B213" s="47"/>
      <c r="C213" s="106" t="s">
        <v>747</v>
      </c>
      <c r="D213" s="106"/>
      <c r="E213" s="106"/>
      <c r="F213" s="106"/>
      <c r="G213" s="106"/>
      <c r="H213" s="106"/>
      <c r="I213" s="49"/>
      <c r="J213" s="44"/>
      <c r="K213" s="48"/>
      <c r="L213" s="49">
        <f>SUM(AT155:AT204)</f>
        <v>2127.21</v>
      </c>
    </row>
    <row r="214" spans="1:12" ht="14.25" hidden="1" x14ac:dyDescent="0.2">
      <c r="A214" s="44"/>
      <c r="B214" s="47"/>
      <c r="C214" s="106" t="s">
        <v>728</v>
      </c>
      <c r="D214" s="106"/>
      <c r="E214" s="106"/>
      <c r="F214" s="106"/>
      <c r="G214" s="106"/>
      <c r="H214" s="106"/>
      <c r="I214" s="49"/>
      <c r="J214" s="44"/>
      <c r="K214" s="48"/>
      <c r="L214" s="49">
        <f>SUM(AV155:AV204)</f>
        <v>0</v>
      </c>
    </row>
    <row r="215" spans="1:12" ht="14.25" x14ac:dyDescent="0.2">
      <c r="A215" s="44"/>
      <c r="B215" s="47"/>
      <c r="C215" s="106" t="s">
        <v>729</v>
      </c>
      <c r="D215" s="106"/>
      <c r="E215" s="106"/>
      <c r="F215" s="106"/>
      <c r="G215" s="106"/>
      <c r="H215" s="106"/>
      <c r="I215" s="49"/>
      <c r="J215" s="44"/>
      <c r="K215" s="48"/>
      <c r="L215" s="49">
        <f>L217+L218</f>
        <v>89.5</v>
      </c>
    </row>
    <row r="216" spans="1:12" ht="14.25" x14ac:dyDescent="0.2">
      <c r="A216" s="44"/>
      <c r="B216" s="47"/>
      <c r="C216" s="109" t="s">
        <v>726</v>
      </c>
      <c r="D216" s="106"/>
      <c r="E216" s="106"/>
      <c r="F216" s="106"/>
      <c r="G216" s="106"/>
      <c r="H216" s="106"/>
      <c r="I216" s="49"/>
      <c r="J216" s="44"/>
      <c r="K216" s="48"/>
      <c r="L216" s="49"/>
    </row>
    <row r="217" spans="1:12" ht="14.25" x14ac:dyDescent="0.2">
      <c r="A217" s="44"/>
      <c r="B217" s="47"/>
      <c r="C217" s="106" t="s">
        <v>730</v>
      </c>
      <c r="D217" s="106"/>
      <c r="E217" s="106"/>
      <c r="F217" s="106"/>
      <c r="G217" s="106"/>
      <c r="H217" s="106"/>
      <c r="I217" s="49"/>
      <c r="J217" s="44"/>
      <c r="K217" s="48"/>
      <c r="L217" s="49">
        <f>SUM(AW155:AW204)-SUM(BK155:BK204)</f>
        <v>89.5</v>
      </c>
    </row>
    <row r="218" spans="1:12" ht="14.25" hidden="1" x14ac:dyDescent="0.2">
      <c r="A218" s="44"/>
      <c r="B218" s="47"/>
      <c r="C218" s="106" t="s">
        <v>731</v>
      </c>
      <c r="D218" s="106"/>
      <c r="E218" s="106"/>
      <c r="F218" s="106"/>
      <c r="G218" s="106"/>
      <c r="H218" s="106"/>
      <c r="I218" s="49"/>
      <c r="J218" s="44"/>
      <c r="K218" s="48"/>
      <c r="L218" s="49">
        <f>SUM(BC155:BC204)</f>
        <v>0</v>
      </c>
    </row>
    <row r="219" spans="1:12" ht="14.25" hidden="1" x14ac:dyDescent="0.2">
      <c r="A219" s="44"/>
      <c r="B219" s="47"/>
      <c r="C219" s="106" t="s">
        <v>732</v>
      </c>
      <c r="D219" s="106"/>
      <c r="E219" s="106"/>
      <c r="F219" s="106"/>
      <c r="G219" s="106"/>
      <c r="H219" s="106"/>
      <c r="I219" s="49"/>
      <c r="J219" s="44"/>
      <c r="K219" s="48"/>
      <c r="L219" s="49">
        <f>SUM(BB155:BB204)</f>
        <v>0</v>
      </c>
    </row>
    <row r="220" spans="1:12" ht="14.25" x14ac:dyDescent="0.2">
      <c r="A220" s="44"/>
      <c r="B220" s="47"/>
      <c r="C220" s="106" t="s">
        <v>733</v>
      </c>
      <c r="D220" s="106"/>
      <c r="E220" s="106"/>
      <c r="F220" s="106"/>
      <c r="G220" s="106"/>
      <c r="H220" s="106"/>
      <c r="I220" s="49"/>
      <c r="J220" s="44"/>
      <c r="K220" s="48"/>
      <c r="L220" s="49">
        <f>SUM(AR155:AR204)+SUM(AT155:AT204)+SUM(AV155:AV204)</f>
        <v>12077.43</v>
      </c>
    </row>
    <row r="221" spans="1:12" ht="14.25" x14ac:dyDescent="0.2">
      <c r="A221" s="44"/>
      <c r="B221" s="47"/>
      <c r="C221" s="106" t="s">
        <v>734</v>
      </c>
      <c r="D221" s="106"/>
      <c r="E221" s="106"/>
      <c r="F221" s="106"/>
      <c r="G221" s="106"/>
      <c r="H221" s="106"/>
      <c r="I221" s="49"/>
      <c r="J221" s="44"/>
      <c r="K221" s="48"/>
      <c r="L221" s="49">
        <f>SUM(AZ155:AZ204)</f>
        <v>12439.75</v>
      </c>
    </row>
    <row r="222" spans="1:12" ht="14.25" x14ac:dyDescent="0.2">
      <c r="A222" s="44"/>
      <c r="B222" s="47"/>
      <c r="C222" s="106" t="s">
        <v>735</v>
      </c>
      <c r="D222" s="106"/>
      <c r="E222" s="106"/>
      <c r="F222" s="106"/>
      <c r="G222" s="106"/>
      <c r="H222" s="106"/>
      <c r="I222" s="49"/>
      <c r="J222" s="44"/>
      <c r="K222" s="48"/>
      <c r="L222" s="49">
        <f>SUM(BA155:BA204)</f>
        <v>7246.4600000000009</v>
      </c>
    </row>
    <row r="223" spans="1:12" ht="14.25" hidden="1" x14ac:dyDescent="0.2">
      <c r="A223" s="44"/>
      <c r="B223" s="47"/>
      <c r="C223" s="106" t="s">
        <v>736</v>
      </c>
      <c r="D223" s="106"/>
      <c r="E223" s="106"/>
      <c r="F223" s="106"/>
      <c r="G223" s="106"/>
      <c r="H223" s="106"/>
      <c r="I223" s="49"/>
      <c r="J223" s="44"/>
      <c r="K223" s="48"/>
      <c r="L223" s="49">
        <f>L225+L226</f>
        <v>0</v>
      </c>
    </row>
    <row r="224" spans="1:12" ht="14.25" hidden="1" x14ac:dyDescent="0.2">
      <c r="A224" s="44"/>
      <c r="B224" s="47"/>
      <c r="C224" s="109" t="s">
        <v>723</v>
      </c>
      <c r="D224" s="106"/>
      <c r="E224" s="106"/>
      <c r="F224" s="106"/>
      <c r="G224" s="106"/>
      <c r="H224" s="106"/>
      <c r="I224" s="49"/>
      <c r="J224" s="44"/>
      <c r="K224" s="48"/>
      <c r="L224" s="49"/>
    </row>
    <row r="225" spans="1:82" ht="14.25" hidden="1" x14ac:dyDescent="0.2">
      <c r="A225" s="44"/>
      <c r="B225" s="47"/>
      <c r="C225" s="106" t="s">
        <v>737</v>
      </c>
      <c r="D225" s="106"/>
      <c r="E225" s="106"/>
      <c r="F225" s="106"/>
      <c r="G225" s="106"/>
      <c r="H225" s="106"/>
      <c r="I225" s="49"/>
      <c r="J225" s="44"/>
      <c r="K225" s="48"/>
      <c r="L225" s="49">
        <f>SUM(BK155:BK204)</f>
        <v>0</v>
      </c>
    </row>
    <row r="226" spans="1:82" ht="14.25" hidden="1" x14ac:dyDescent="0.2">
      <c r="A226" s="44"/>
      <c r="B226" s="47"/>
      <c r="C226" s="106" t="s">
        <v>738</v>
      </c>
      <c r="D226" s="106"/>
      <c r="E226" s="106"/>
      <c r="F226" s="106"/>
      <c r="G226" s="106"/>
      <c r="H226" s="106"/>
      <c r="I226" s="49"/>
      <c r="J226" s="44"/>
      <c r="K226" s="48"/>
      <c r="L226" s="49">
        <f>SUM(BD155:BD204)</f>
        <v>0</v>
      </c>
    </row>
    <row r="227" spans="1:82" ht="14.25" hidden="1" x14ac:dyDescent="0.2">
      <c r="A227" s="44"/>
      <c r="B227" s="47"/>
      <c r="C227" s="106" t="s">
        <v>739</v>
      </c>
      <c r="D227" s="106"/>
      <c r="E227" s="106"/>
      <c r="F227" s="106"/>
      <c r="G227" s="106"/>
      <c r="H227" s="106"/>
      <c r="I227" s="49"/>
      <c r="J227" s="44"/>
      <c r="K227" s="48"/>
      <c r="L227" s="49"/>
    </row>
    <row r="228" spans="1:82" ht="14.25" hidden="1" x14ac:dyDescent="0.2">
      <c r="A228" s="44"/>
      <c r="B228" s="47"/>
      <c r="C228" s="106" t="s">
        <v>739</v>
      </c>
      <c r="D228" s="106"/>
      <c r="E228" s="106"/>
      <c r="F228" s="106"/>
      <c r="G228" s="106"/>
      <c r="H228" s="106"/>
      <c r="I228" s="49"/>
      <c r="J228" s="44"/>
      <c r="K228" s="48"/>
      <c r="L228" s="49">
        <f>SUM(BQ155:BQ204)</f>
        <v>0</v>
      </c>
    </row>
    <row r="229" spans="1:82" ht="14.25" hidden="1" x14ac:dyDescent="0.2">
      <c r="A229" s="44"/>
      <c r="B229" s="47"/>
      <c r="C229" s="106" t="s">
        <v>740</v>
      </c>
      <c r="D229" s="106"/>
      <c r="E229" s="106"/>
      <c r="F229" s="106"/>
      <c r="G229" s="106"/>
      <c r="H229" s="106"/>
      <c r="I229" s="49"/>
      <c r="J229" s="44"/>
      <c r="K229" s="48"/>
      <c r="L229" s="49">
        <f>SUM(BO155:BO204)</f>
        <v>0</v>
      </c>
    </row>
    <row r="230" spans="1:82" ht="15" x14ac:dyDescent="0.2">
      <c r="A230" s="50"/>
      <c r="B230" s="51"/>
      <c r="C230" s="107" t="s">
        <v>741</v>
      </c>
      <c r="D230" s="107"/>
      <c r="E230" s="107"/>
      <c r="F230" s="107"/>
      <c r="G230" s="107"/>
      <c r="H230" s="107"/>
      <c r="I230" s="52"/>
      <c r="J230" s="50"/>
      <c r="K230" s="53"/>
      <c r="L230" s="52">
        <f>L206+L221+L222+L223+L228+L229</f>
        <v>33851.19</v>
      </c>
    </row>
    <row r="231" spans="1:82" ht="14.25" x14ac:dyDescent="0.2">
      <c r="A231" s="44"/>
      <c r="B231" s="47"/>
      <c r="C231" s="109" t="s">
        <v>742</v>
      </c>
      <c r="D231" s="106"/>
      <c r="E231" s="106"/>
      <c r="F231" s="106"/>
      <c r="G231" s="106"/>
      <c r="H231" s="106"/>
      <c r="I231" s="49"/>
      <c r="J231" s="44"/>
      <c r="K231" s="48"/>
      <c r="L231" s="49"/>
    </row>
    <row r="232" spans="1:82" ht="14.25" hidden="1" x14ac:dyDescent="0.2">
      <c r="A232" s="44"/>
      <c r="B232" s="47"/>
      <c r="C232" s="106" t="s">
        <v>743</v>
      </c>
      <c r="D232" s="106"/>
      <c r="E232" s="106"/>
      <c r="F232" s="106"/>
      <c r="G232" s="106"/>
      <c r="H232" s="106"/>
      <c r="I232" s="49"/>
      <c r="J232" s="44"/>
      <c r="K232" s="48"/>
      <c r="L232" s="49">
        <f>SUM(AX155:AX204)</f>
        <v>0</v>
      </c>
    </row>
    <row r="233" spans="1:82" ht="14.25" hidden="1" x14ac:dyDescent="0.2">
      <c r="A233" s="44"/>
      <c r="B233" s="47"/>
      <c r="C233" s="106" t="s">
        <v>744</v>
      </c>
      <c r="D233" s="106"/>
      <c r="E233" s="106"/>
      <c r="F233" s="106"/>
      <c r="G233" s="106"/>
      <c r="H233" s="106"/>
      <c r="I233" s="49"/>
      <c r="J233" s="44"/>
      <c r="K233" s="48"/>
      <c r="L233" s="49">
        <f>SUM(AY155:AY204)</f>
        <v>0</v>
      </c>
    </row>
    <row r="234" spans="1:82" ht="14.25" x14ac:dyDescent="0.2">
      <c r="A234" s="44"/>
      <c r="B234" s="47"/>
      <c r="C234" s="106" t="s">
        <v>745</v>
      </c>
      <c r="D234" s="106"/>
      <c r="E234" s="106"/>
      <c r="F234" s="108"/>
      <c r="G234" s="55">
        <f>Source!F512</f>
        <v>12.308</v>
      </c>
      <c r="H234" s="44"/>
      <c r="I234" s="44"/>
      <c r="J234" s="44"/>
      <c r="K234" s="44"/>
      <c r="L234" s="44"/>
    </row>
    <row r="235" spans="1:82" ht="14.25" x14ac:dyDescent="0.2">
      <c r="A235" s="44"/>
      <c r="B235" s="47"/>
      <c r="C235" s="106" t="s">
        <v>746</v>
      </c>
      <c r="D235" s="106"/>
      <c r="E235" s="106"/>
      <c r="F235" s="108"/>
      <c r="G235" s="55">
        <f>Source!F513</f>
        <v>2.411</v>
      </c>
      <c r="H235" s="44"/>
      <c r="I235" s="44"/>
      <c r="J235" s="44"/>
      <c r="K235" s="44"/>
      <c r="L235" s="44"/>
    </row>
    <row r="238" spans="1:82" ht="16.5" x14ac:dyDescent="0.2">
      <c r="A238" s="111" t="s">
        <v>750</v>
      </c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</row>
    <row r="239" spans="1:82" ht="42.75" x14ac:dyDescent="0.2">
      <c r="A239" s="80" t="s">
        <v>217</v>
      </c>
      <c r="B239" s="81" t="str">
        <f>Source!F524</f>
        <v>ТЦ_62.1.05.02_69_6950217203_03.07.2026_02_28.1</v>
      </c>
      <c r="C239" s="81" t="s">
        <v>796</v>
      </c>
      <c r="D239" s="82" t="str">
        <f>Source!H524</f>
        <v>ШТ</v>
      </c>
      <c r="E239" s="83">
        <f>Source!K524</f>
        <v>4</v>
      </c>
      <c r="F239" s="83"/>
      <c r="G239" s="83">
        <f>Source!I524</f>
        <v>4</v>
      </c>
      <c r="H239" s="84"/>
      <c r="I239" s="85"/>
      <c r="J239" s="84">
        <f>Source!AL524</f>
        <v>7192.28</v>
      </c>
      <c r="K239" s="85"/>
      <c r="L239" s="84">
        <f>Source!HH524</f>
        <v>28769.119999999999</v>
      </c>
    </row>
    <row r="240" spans="1:82" ht="15" x14ac:dyDescent="0.2">
      <c r="A240" s="79"/>
      <c r="B240" s="79"/>
      <c r="C240" s="135" t="s">
        <v>778</v>
      </c>
      <c r="D240" s="135"/>
      <c r="E240" s="135"/>
      <c r="F240" s="135"/>
      <c r="G240" s="135"/>
      <c r="H240" s="135"/>
      <c r="I240" s="136">
        <f>IF(E239&lt;&gt;0,K240/E239, 0)</f>
        <v>7192.28</v>
      </c>
      <c r="J240" s="136"/>
      <c r="K240" s="136">
        <f>L239</f>
        <v>28769.119999999999</v>
      </c>
      <c r="L240" s="136"/>
      <c r="AD240">
        <f>ROUND((Source!AT524/100)*((ROUND(ROUND(Source!AO524,2)*Source!I524, 2)+ROUND(ROUND(Source!AN524,2)*Source!I524, 2))), 2)</f>
        <v>0</v>
      </c>
      <c r="AE240">
        <f>ROUND((Source!AU524/100)*((ROUND(ROUND(Source!AO524,2)*Source!I524, 2)+ROUND(ROUND(Source!AN524,2)*Source!I524, 2))), 2)</f>
        <v>0</v>
      </c>
      <c r="AN240" s="54">
        <f>L239</f>
        <v>28769.119999999999</v>
      </c>
      <c r="AO240">
        <f>0</f>
        <v>0</v>
      </c>
      <c r="AQ240" t="s">
        <v>779</v>
      </c>
      <c r="AR240">
        <f>0</f>
        <v>0</v>
      </c>
      <c r="AT240">
        <f>0</f>
        <v>0</v>
      </c>
      <c r="AV240" t="s">
        <v>779</v>
      </c>
      <c r="AW240" s="54">
        <f>L239</f>
        <v>28769.119999999999</v>
      </c>
      <c r="AY240" s="54">
        <f>L239</f>
        <v>28769.119999999999</v>
      </c>
      <c r="AZ240">
        <f>Source!X524</f>
        <v>0</v>
      </c>
      <c r="BA240">
        <f>Source!Y524</f>
        <v>0</v>
      </c>
      <c r="BK240" s="54">
        <f>L239</f>
        <v>28769.119999999999</v>
      </c>
      <c r="CD240">
        <v>3</v>
      </c>
    </row>
    <row r="241" spans="1:82" ht="42.75" x14ac:dyDescent="0.2">
      <c r="A241" s="80" t="s">
        <v>222</v>
      </c>
      <c r="B241" s="81" t="str">
        <f>Source!F526</f>
        <v>ТЦ_05.1.02.07_69_6950217203_03.07.2026_02_17.1</v>
      </c>
      <c r="C241" s="81" t="s">
        <v>797</v>
      </c>
      <c r="D241" s="82" t="str">
        <f>Source!H526</f>
        <v>ШТ</v>
      </c>
      <c r="E241" s="83">
        <f>Source!K526</f>
        <v>1</v>
      </c>
      <c r="F241" s="83"/>
      <c r="G241" s="83">
        <f>Source!I526</f>
        <v>1</v>
      </c>
      <c r="H241" s="84"/>
      <c r="I241" s="85"/>
      <c r="J241" s="84">
        <f>Source!AL526</f>
        <v>80261.72</v>
      </c>
      <c r="K241" s="85"/>
      <c r="L241" s="84">
        <f>Source!HH526</f>
        <v>80261.72</v>
      </c>
    </row>
    <row r="242" spans="1:82" ht="15" x14ac:dyDescent="0.2">
      <c r="A242" s="79"/>
      <c r="B242" s="79"/>
      <c r="C242" s="135" t="s">
        <v>778</v>
      </c>
      <c r="D242" s="135"/>
      <c r="E242" s="135"/>
      <c r="F242" s="135"/>
      <c r="G242" s="135"/>
      <c r="H242" s="135"/>
      <c r="I242" s="136">
        <f>IF(E241&lt;&gt;0,K242/E241, 0)</f>
        <v>80261.72</v>
      </c>
      <c r="J242" s="136"/>
      <c r="K242" s="136">
        <f>L241</f>
        <v>80261.72</v>
      </c>
      <c r="L242" s="136"/>
      <c r="AD242">
        <f>ROUND((Source!AT526/100)*((ROUND(ROUND(Source!AO526,2)*Source!I526, 2)+ROUND(ROUND(Source!AN526,2)*Source!I526, 2))), 2)</f>
        <v>0</v>
      </c>
      <c r="AE242">
        <f>ROUND((Source!AU526/100)*((ROUND(ROUND(Source!AO526,2)*Source!I526, 2)+ROUND(ROUND(Source!AN526,2)*Source!I526, 2))), 2)</f>
        <v>0</v>
      </c>
      <c r="AN242" s="54">
        <f>L241</f>
        <v>80261.72</v>
      </c>
      <c r="AO242">
        <f>0</f>
        <v>0</v>
      </c>
      <c r="AQ242" t="s">
        <v>779</v>
      </c>
      <c r="AR242">
        <f>0</f>
        <v>0</v>
      </c>
      <c r="AT242">
        <f>0</f>
        <v>0</v>
      </c>
      <c r="AV242" t="s">
        <v>779</v>
      </c>
      <c r="AW242" s="54">
        <f>L241</f>
        <v>80261.72</v>
      </c>
      <c r="AY242" s="54">
        <f>L241</f>
        <v>80261.72</v>
      </c>
      <c r="AZ242">
        <f>Source!X526</f>
        <v>0</v>
      </c>
      <c r="BA242">
        <f>Source!Y526</f>
        <v>0</v>
      </c>
      <c r="BK242" s="54">
        <f>L241</f>
        <v>80261.72</v>
      </c>
      <c r="CD242">
        <v>3</v>
      </c>
    </row>
    <row r="244" spans="1:82" ht="15" hidden="1" x14ac:dyDescent="0.2">
      <c r="A244" s="50"/>
      <c r="B244" s="51"/>
      <c r="C244" s="107" t="s">
        <v>722</v>
      </c>
      <c r="D244" s="107"/>
      <c r="E244" s="107"/>
      <c r="F244" s="107"/>
      <c r="G244" s="107"/>
      <c r="H244" s="107"/>
      <c r="I244" s="52"/>
      <c r="J244" s="50"/>
      <c r="K244" s="53"/>
      <c r="L244" s="52">
        <f>L246+L247+L253+L257</f>
        <v>0</v>
      </c>
    </row>
    <row r="245" spans="1:82" ht="14.25" hidden="1" x14ac:dyDescent="0.2">
      <c r="A245" s="44"/>
      <c r="B245" s="47"/>
      <c r="C245" s="109" t="s">
        <v>723</v>
      </c>
      <c r="D245" s="106"/>
      <c r="E245" s="106"/>
      <c r="F245" s="106"/>
      <c r="G245" s="106"/>
      <c r="H245" s="106"/>
      <c r="I245" s="49"/>
      <c r="J245" s="44"/>
      <c r="K245" s="48"/>
      <c r="L245" s="49"/>
    </row>
    <row r="246" spans="1:82" ht="14.25" hidden="1" x14ac:dyDescent="0.2">
      <c r="A246" s="44"/>
      <c r="B246" s="47"/>
      <c r="C246" s="106" t="s">
        <v>724</v>
      </c>
      <c r="D246" s="106"/>
      <c r="E246" s="106"/>
      <c r="F246" s="106"/>
      <c r="G246" s="106"/>
      <c r="H246" s="106"/>
      <c r="I246" s="49"/>
      <c r="J246" s="44"/>
      <c r="K246" s="48"/>
      <c r="L246" s="49">
        <f>SUM(AR238:AR242)</f>
        <v>0</v>
      </c>
    </row>
    <row r="247" spans="1:82" ht="14.25" hidden="1" x14ac:dyDescent="0.2">
      <c r="A247" s="44"/>
      <c r="B247" s="47"/>
      <c r="C247" s="106" t="s">
        <v>725</v>
      </c>
      <c r="D247" s="106"/>
      <c r="E247" s="106"/>
      <c r="F247" s="106"/>
      <c r="G247" s="106"/>
      <c r="H247" s="106"/>
      <c r="I247" s="49"/>
      <c r="J247" s="44"/>
      <c r="K247" s="48"/>
      <c r="L247" s="49">
        <f>L249+L252+L251</f>
        <v>0</v>
      </c>
    </row>
    <row r="248" spans="1:82" ht="14.25" hidden="1" x14ac:dyDescent="0.2">
      <c r="A248" s="44"/>
      <c r="B248" s="47"/>
      <c r="C248" s="109" t="s">
        <v>726</v>
      </c>
      <c r="D248" s="106"/>
      <c r="E248" s="106"/>
      <c r="F248" s="106"/>
      <c r="G248" s="106"/>
      <c r="H248" s="106"/>
      <c r="I248" s="49"/>
      <c r="J248" s="44"/>
      <c r="K248" s="48"/>
      <c r="L248" s="49"/>
    </row>
    <row r="249" spans="1:82" ht="14.25" hidden="1" x14ac:dyDescent="0.2">
      <c r="A249" s="44"/>
      <c r="B249" s="47"/>
      <c r="C249" s="106" t="s">
        <v>725</v>
      </c>
      <c r="D249" s="106"/>
      <c r="E249" s="106"/>
      <c r="F249" s="106"/>
      <c r="G249" s="106"/>
      <c r="H249" s="106"/>
      <c r="I249" s="49"/>
      <c r="J249" s="44"/>
      <c r="K249" s="48"/>
      <c r="L249" s="49">
        <f>SUM(AO238:AO242)</f>
        <v>0</v>
      </c>
    </row>
    <row r="250" spans="1:82" ht="14.25" hidden="1" x14ac:dyDescent="0.2">
      <c r="A250" s="44"/>
      <c r="B250" s="47"/>
      <c r="C250" s="109" t="s">
        <v>727</v>
      </c>
      <c r="D250" s="106"/>
      <c r="E250" s="106"/>
      <c r="F250" s="106"/>
      <c r="G250" s="106"/>
      <c r="H250" s="106"/>
      <c r="I250" s="49"/>
      <c r="J250" s="44"/>
      <c r="K250" s="48"/>
      <c r="L250" s="49"/>
    </row>
    <row r="251" spans="1:82" ht="14.25" hidden="1" x14ac:dyDescent="0.2">
      <c r="A251" s="44"/>
      <c r="B251" s="47"/>
      <c r="C251" s="106" t="s">
        <v>747</v>
      </c>
      <c r="D251" s="106"/>
      <c r="E251" s="106"/>
      <c r="F251" s="106"/>
      <c r="G251" s="106"/>
      <c r="H251" s="106"/>
      <c r="I251" s="49"/>
      <c r="J251" s="44"/>
      <c r="K251" s="48"/>
      <c r="L251" s="49">
        <f>SUM(AT238:AT242)</f>
        <v>0</v>
      </c>
    </row>
    <row r="252" spans="1:82" ht="14.25" hidden="1" x14ac:dyDescent="0.2">
      <c r="A252" s="44"/>
      <c r="B252" s="47"/>
      <c r="C252" s="106" t="s">
        <v>728</v>
      </c>
      <c r="D252" s="106"/>
      <c r="E252" s="106"/>
      <c r="F252" s="106"/>
      <c r="G252" s="106"/>
      <c r="H252" s="106"/>
      <c r="I252" s="49"/>
      <c r="J252" s="44"/>
      <c r="K252" s="48"/>
      <c r="L252" s="49">
        <f>SUM(AV238:AV242)</f>
        <v>0</v>
      </c>
    </row>
    <row r="253" spans="1:82" ht="14.25" hidden="1" x14ac:dyDescent="0.2">
      <c r="A253" s="44"/>
      <c r="B253" s="47"/>
      <c r="C253" s="106" t="s">
        <v>729</v>
      </c>
      <c r="D253" s="106"/>
      <c r="E253" s="106"/>
      <c r="F253" s="106"/>
      <c r="G253" s="106"/>
      <c r="H253" s="106"/>
      <c r="I253" s="49"/>
      <c r="J253" s="44"/>
      <c r="K253" s="48"/>
      <c r="L253" s="49">
        <f>L255+L256</f>
        <v>0</v>
      </c>
    </row>
    <row r="254" spans="1:82" ht="14.25" hidden="1" x14ac:dyDescent="0.2">
      <c r="A254" s="44"/>
      <c r="B254" s="47"/>
      <c r="C254" s="109" t="s">
        <v>726</v>
      </c>
      <c r="D254" s="106"/>
      <c r="E254" s="106"/>
      <c r="F254" s="106"/>
      <c r="G254" s="106"/>
      <c r="H254" s="106"/>
      <c r="I254" s="49"/>
      <c r="J254" s="44"/>
      <c r="K254" s="48"/>
      <c r="L254" s="49"/>
    </row>
    <row r="255" spans="1:82" ht="14.25" hidden="1" x14ac:dyDescent="0.2">
      <c r="A255" s="44"/>
      <c r="B255" s="47"/>
      <c r="C255" s="106" t="s">
        <v>730</v>
      </c>
      <c r="D255" s="106"/>
      <c r="E255" s="106"/>
      <c r="F255" s="106"/>
      <c r="G255" s="106"/>
      <c r="H255" s="106"/>
      <c r="I255" s="49"/>
      <c r="J255" s="44"/>
      <c r="K255" s="48"/>
      <c r="L255" s="49">
        <f>SUM(AW238:AW242)-SUM(BK238:BK242)</f>
        <v>0</v>
      </c>
    </row>
    <row r="256" spans="1:82" ht="14.25" hidden="1" x14ac:dyDescent="0.2">
      <c r="A256" s="44"/>
      <c r="B256" s="47"/>
      <c r="C256" s="106" t="s">
        <v>731</v>
      </c>
      <c r="D256" s="106"/>
      <c r="E256" s="106"/>
      <c r="F256" s="106"/>
      <c r="G256" s="106"/>
      <c r="H256" s="106"/>
      <c r="I256" s="49"/>
      <c r="J256" s="44"/>
      <c r="K256" s="48"/>
      <c r="L256" s="49">
        <f>SUM(BC238:BC242)</f>
        <v>0</v>
      </c>
    </row>
    <row r="257" spans="1:12" ht="14.25" hidden="1" x14ac:dyDescent="0.2">
      <c r="A257" s="44"/>
      <c r="B257" s="47"/>
      <c r="C257" s="106" t="s">
        <v>732</v>
      </c>
      <c r="D257" s="106"/>
      <c r="E257" s="106"/>
      <c r="F257" s="106"/>
      <c r="G257" s="106"/>
      <c r="H257" s="106"/>
      <c r="I257" s="49"/>
      <c r="J257" s="44"/>
      <c r="K257" s="48"/>
      <c r="L257" s="49">
        <f>SUM(BB238:BB242)</f>
        <v>0</v>
      </c>
    </row>
    <row r="258" spans="1:12" ht="14.25" hidden="1" x14ac:dyDescent="0.2">
      <c r="A258" s="44"/>
      <c r="B258" s="47"/>
      <c r="C258" s="106" t="s">
        <v>733</v>
      </c>
      <c r="D258" s="106"/>
      <c r="E258" s="106"/>
      <c r="F258" s="106"/>
      <c r="G258" s="106"/>
      <c r="H258" s="106"/>
      <c r="I258" s="49"/>
      <c r="J258" s="44"/>
      <c r="K258" s="48"/>
      <c r="L258" s="49">
        <f>SUM(AR238:AR242)+SUM(AT238:AT242)+SUM(AV238:AV242)</f>
        <v>0</v>
      </c>
    </row>
    <row r="259" spans="1:12" ht="14.25" hidden="1" x14ac:dyDescent="0.2">
      <c r="A259" s="44"/>
      <c r="B259" s="47"/>
      <c r="C259" s="106" t="s">
        <v>734</v>
      </c>
      <c r="D259" s="106"/>
      <c r="E259" s="106"/>
      <c r="F259" s="106"/>
      <c r="G259" s="106"/>
      <c r="H259" s="106"/>
      <c r="I259" s="49"/>
      <c r="J259" s="44"/>
      <c r="K259" s="48"/>
      <c r="L259" s="49">
        <f>SUM(AZ238:AZ242)</f>
        <v>0</v>
      </c>
    </row>
    <row r="260" spans="1:12" ht="14.25" hidden="1" x14ac:dyDescent="0.2">
      <c r="A260" s="44"/>
      <c r="B260" s="47"/>
      <c r="C260" s="106" t="s">
        <v>735</v>
      </c>
      <c r="D260" s="106"/>
      <c r="E260" s="106"/>
      <c r="F260" s="106"/>
      <c r="G260" s="106"/>
      <c r="H260" s="106"/>
      <c r="I260" s="49"/>
      <c r="J260" s="44"/>
      <c r="K260" s="48"/>
      <c r="L260" s="49">
        <f>SUM(BA238:BA242)</f>
        <v>0</v>
      </c>
    </row>
    <row r="261" spans="1:12" ht="14.25" x14ac:dyDescent="0.2">
      <c r="A261" s="44"/>
      <c r="B261" s="47"/>
      <c r="C261" s="106" t="s">
        <v>736</v>
      </c>
      <c r="D261" s="106"/>
      <c r="E261" s="106"/>
      <c r="F261" s="106"/>
      <c r="G261" s="106"/>
      <c r="H261" s="106"/>
      <c r="I261" s="49"/>
      <c r="J261" s="44"/>
      <c r="K261" s="48"/>
      <c r="L261" s="49">
        <f>L263+L264</f>
        <v>109030.84</v>
      </c>
    </row>
    <row r="262" spans="1:12" ht="14.25" x14ac:dyDescent="0.2">
      <c r="A262" s="44"/>
      <c r="B262" s="47"/>
      <c r="C262" s="109" t="s">
        <v>723</v>
      </c>
      <c r="D262" s="106"/>
      <c r="E262" s="106"/>
      <c r="F262" s="106"/>
      <c r="G262" s="106"/>
      <c r="H262" s="106"/>
      <c r="I262" s="49"/>
      <c r="J262" s="44"/>
      <c r="K262" s="48"/>
      <c r="L262" s="49"/>
    </row>
    <row r="263" spans="1:12" ht="14.25" x14ac:dyDescent="0.2">
      <c r="A263" s="44"/>
      <c r="B263" s="47"/>
      <c r="C263" s="106" t="s">
        <v>737</v>
      </c>
      <c r="D263" s="106"/>
      <c r="E263" s="106"/>
      <c r="F263" s="106"/>
      <c r="G263" s="106"/>
      <c r="H263" s="106"/>
      <c r="I263" s="49"/>
      <c r="J263" s="44"/>
      <c r="K263" s="48"/>
      <c r="L263" s="49">
        <f>SUM(BK238:BK242)</f>
        <v>109030.84</v>
      </c>
    </row>
    <row r="264" spans="1:12" ht="14.25" hidden="1" x14ac:dyDescent="0.2">
      <c r="A264" s="44"/>
      <c r="B264" s="47"/>
      <c r="C264" s="106" t="s">
        <v>738</v>
      </c>
      <c r="D264" s="106"/>
      <c r="E264" s="106"/>
      <c r="F264" s="106"/>
      <c r="G264" s="106"/>
      <c r="H264" s="106"/>
      <c r="I264" s="49"/>
      <c r="J264" s="44"/>
      <c r="K264" s="48"/>
      <c r="L264" s="49">
        <f>SUM(BD238:BD242)</f>
        <v>0</v>
      </c>
    </row>
    <row r="265" spans="1:12" ht="14.25" hidden="1" x14ac:dyDescent="0.2">
      <c r="A265" s="44"/>
      <c r="B265" s="47"/>
      <c r="C265" s="106" t="s">
        <v>739</v>
      </c>
      <c r="D265" s="106"/>
      <c r="E265" s="106"/>
      <c r="F265" s="106"/>
      <c r="G265" s="106"/>
      <c r="H265" s="106"/>
      <c r="I265" s="49"/>
      <c r="J265" s="44"/>
      <c r="K265" s="48"/>
      <c r="L265" s="49"/>
    </row>
    <row r="266" spans="1:12" ht="14.25" hidden="1" x14ac:dyDescent="0.2">
      <c r="A266" s="44"/>
      <c r="B266" s="47"/>
      <c r="C266" s="106" t="s">
        <v>739</v>
      </c>
      <c r="D266" s="106"/>
      <c r="E266" s="106"/>
      <c r="F266" s="106"/>
      <c r="G266" s="106"/>
      <c r="H266" s="106"/>
      <c r="I266" s="49"/>
      <c r="J266" s="44"/>
      <c r="K266" s="48"/>
      <c r="L266" s="49">
        <f>SUM(BQ238:BQ242)</f>
        <v>0</v>
      </c>
    </row>
    <row r="267" spans="1:12" ht="14.25" hidden="1" x14ac:dyDescent="0.2">
      <c r="A267" s="44"/>
      <c r="B267" s="47"/>
      <c r="C267" s="106" t="s">
        <v>740</v>
      </c>
      <c r="D267" s="106"/>
      <c r="E267" s="106"/>
      <c r="F267" s="106"/>
      <c r="G267" s="106"/>
      <c r="H267" s="106"/>
      <c r="I267" s="49"/>
      <c r="J267" s="44"/>
      <c r="K267" s="48"/>
      <c r="L267" s="49">
        <f>SUM(BO238:BO242)</f>
        <v>0</v>
      </c>
    </row>
    <row r="268" spans="1:12" ht="15" x14ac:dyDescent="0.2">
      <c r="A268" s="50"/>
      <c r="B268" s="51"/>
      <c r="C268" s="107" t="s">
        <v>741</v>
      </c>
      <c r="D268" s="107"/>
      <c r="E268" s="107"/>
      <c r="F268" s="107"/>
      <c r="G268" s="107"/>
      <c r="H268" s="107"/>
      <c r="I268" s="52"/>
      <c r="J268" s="50"/>
      <c r="K268" s="53"/>
      <c r="L268" s="52">
        <f>L244+L259+L260+L261+L266+L267</f>
        <v>109030.84</v>
      </c>
    </row>
    <row r="269" spans="1:12" ht="14.25" x14ac:dyDescent="0.2">
      <c r="A269" s="44"/>
      <c r="B269" s="47"/>
      <c r="C269" s="109" t="s">
        <v>742</v>
      </c>
      <c r="D269" s="106"/>
      <c r="E269" s="106"/>
      <c r="F269" s="106"/>
      <c r="G269" s="106"/>
      <c r="H269" s="106"/>
      <c r="I269" s="49"/>
      <c r="J269" s="44"/>
      <c r="K269" s="48"/>
      <c r="L269" s="49"/>
    </row>
    <row r="270" spans="1:12" ht="14.25" hidden="1" x14ac:dyDescent="0.2">
      <c r="A270" s="44"/>
      <c r="B270" s="47"/>
      <c r="C270" s="106" t="s">
        <v>743</v>
      </c>
      <c r="D270" s="106"/>
      <c r="E270" s="106"/>
      <c r="F270" s="106"/>
      <c r="G270" s="106"/>
      <c r="H270" s="106"/>
      <c r="I270" s="49"/>
      <c r="J270" s="44"/>
      <c r="K270" s="48"/>
      <c r="L270" s="49">
        <f>SUM(AX238:AX242)</f>
        <v>0</v>
      </c>
    </row>
    <row r="271" spans="1:12" ht="14.25" x14ac:dyDescent="0.2">
      <c r="A271" s="44"/>
      <c r="B271" s="47"/>
      <c r="C271" s="106" t="s">
        <v>744</v>
      </c>
      <c r="D271" s="106"/>
      <c r="E271" s="106"/>
      <c r="F271" s="106"/>
      <c r="G271" s="106"/>
      <c r="H271" s="106"/>
      <c r="I271" s="49"/>
      <c r="J271" s="44"/>
      <c r="K271" s="48"/>
      <c r="L271" s="49">
        <f>SUM(AY238:AY242)</f>
        <v>109030.84</v>
      </c>
    </row>
    <row r="272" spans="1:12" ht="14.25" hidden="1" customHeight="1" x14ac:dyDescent="0.2">
      <c r="A272" s="44"/>
      <c r="B272" s="47"/>
      <c r="C272" s="106" t="s">
        <v>745</v>
      </c>
      <c r="D272" s="106"/>
      <c r="E272" s="106"/>
      <c r="F272" s="108"/>
      <c r="G272" s="55">
        <f>Source!F551</f>
        <v>0</v>
      </c>
      <c r="H272" s="44"/>
      <c r="I272" s="44"/>
      <c r="J272" s="44"/>
      <c r="K272" s="44"/>
      <c r="L272" s="44"/>
    </row>
    <row r="273" spans="1:82" ht="14.25" hidden="1" customHeight="1" x14ac:dyDescent="0.2">
      <c r="A273" s="44"/>
      <c r="B273" s="47"/>
      <c r="C273" s="106" t="s">
        <v>746</v>
      </c>
      <c r="D273" s="106"/>
      <c r="E273" s="106"/>
      <c r="F273" s="108"/>
      <c r="G273" s="55">
        <f>Source!F552</f>
        <v>0</v>
      </c>
      <c r="H273" s="44"/>
      <c r="I273" s="44"/>
      <c r="J273" s="44"/>
      <c r="K273" s="44"/>
      <c r="L273" s="44"/>
    </row>
    <row r="276" spans="1:82" ht="16.5" x14ac:dyDescent="0.2">
      <c r="A276" s="111" t="s">
        <v>798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</row>
    <row r="277" spans="1:82" ht="14.25" x14ac:dyDescent="0.2">
      <c r="C277" s="86" t="str">
        <f>Source!G584</f>
        <v>Оборудование ВЛ-10 кВ</v>
      </c>
    </row>
    <row r="278" spans="1:82" ht="42.75" x14ac:dyDescent="0.2">
      <c r="A278" s="87" t="s">
        <v>226</v>
      </c>
      <c r="B278" s="72" t="str">
        <f>Source!F585</f>
        <v>ТЦ_22.2.02.18_69_6950217203_03.07.2026_02_29.1</v>
      </c>
      <c r="C278" s="72" t="str">
        <f>Source!G585</f>
        <v>Траверса ТМ-2</v>
      </c>
      <c r="D278" s="73" t="str">
        <f>Source!H585</f>
        <v>ШТ</v>
      </c>
      <c r="E278" s="74">
        <f>Source!K585</f>
        <v>1</v>
      </c>
      <c r="F278" s="74"/>
      <c r="G278" s="74">
        <f>Source!I585</f>
        <v>1</v>
      </c>
      <c r="H278" s="75"/>
      <c r="I278" s="76"/>
      <c r="J278" s="75">
        <f>Source!AL585</f>
        <v>1067.0899999999999</v>
      </c>
      <c r="K278" s="76"/>
      <c r="L278" s="75">
        <f>Source!HG585</f>
        <v>1067.0899999999999</v>
      </c>
    </row>
    <row r="279" spans="1:82" ht="15" x14ac:dyDescent="0.2">
      <c r="C279" s="133" t="s">
        <v>778</v>
      </c>
      <c r="D279" s="133"/>
      <c r="E279" s="133"/>
      <c r="F279" s="133"/>
      <c r="G279" s="133"/>
      <c r="H279" s="133"/>
      <c r="I279" s="134">
        <f>IF(E278&lt;&gt;0,K279/E278, 0)</f>
        <v>1067.0899999999999</v>
      </c>
      <c r="J279" s="134"/>
      <c r="K279" s="134">
        <f>L278</f>
        <v>1067.0899999999999</v>
      </c>
      <c r="L279" s="134"/>
      <c r="AD279">
        <f>ROUND((Source!AT585/100)*((ROUND(ROUND(Source!AO585,2)*Source!I585, 2)+ROUND(ROUND(Source!AN585,2)*Source!I585, 2))), 2)</f>
        <v>0</v>
      </c>
      <c r="AE279">
        <f>ROUND((Source!AU585/100)*((ROUND(ROUND(Source!AO585,2)*Source!I585, 2)+ROUND(ROUND(Source!AN585,2)*Source!I585, 2))), 2)</f>
        <v>0</v>
      </c>
      <c r="AN279" s="54">
        <f>L278</f>
        <v>1067.0899999999999</v>
      </c>
      <c r="AO279">
        <f>0</f>
        <v>0</v>
      </c>
      <c r="AQ279" t="s">
        <v>779</v>
      </c>
      <c r="AR279">
        <f>0</f>
        <v>0</v>
      </c>
      <c r="AT279">
        <f>0</f>
        <v>0</v>
      </c>
      <c r="AV279" t="s">
        <v>779</v>
      </c>
      <c r="AW279" s="54">
        <f>L278</f>
        <v>1067.0899999999999</v>
      </c>
      <c r="AX279" s="54">
        <f>L278</f>
        <v>1067.0899999999999</v>
      </c>
      <c r="AZ279">
        <f>Source!X585</f>
        <v>0</v>
      </c>
      <c r="BA279">
        <f>Source!Y585</f>
        <v>0</v>
      </c>
      <c r="CD279">
        <v>1</v>
      </c>
    </row>
    <row r="281" spans="1:82" ht="15" x14ac:dyDescent="0.2">
      <c r="A281" s="50"/>
      <c r="B281" s="51"/>
      <c r="C281" s="107" t="s">
        <v>722</v>
      </c>
      <c r="D281" s="107"/>
      <c r="E281" s="107"/>
      <c r="F281" s="107"/>
      <c r="G281" s="107"/>
      <c r="H281" s="107"/>
      <c r="I281" s="52"/>
      <c r="J281" s="50"/>
      <c r="K281" s="53"/>
      <c r="L281" s="52">
        <f>L283+L284+L290+L294</f>
        <v>1067.0899999999999</v>
      </c>
    </row>
    <row r="282" spans="1:82" ht="14.25" x14ac:dyDescent="0.2">
      <c r="A282" s="44"/>
      <c r="B282" s="47"/>
      <c r="C282" s="109" t="s">
        <v>723</v>
      </c>
      <c r="D282" s="106"/>
      <c r="E282" s="106"/>
      <c r="F282" s="106"/>
      <c r="G282" s="106"/>
      <c r="H282" s="106"/>
      <c r="I282" s="49"/>
      <c r="J282" s="44"/>
      <c r="K282" s="48"/>
      <c r="L282" s="49"/>
    </row>
    <row r="283" spans="1:82" ht="14.25" hidden="1" x14ac:dyDescent="0.2">
      <c r="A283" s="44"/>
      <c r="B283" s="47"/>
      <c r="C283" s="106" t="s">
        <v>724</v>
      </c>
      <c r="D283" s="106"/>
      <c r="E283" s="106"/>
      <c r="F283" s="106"/>
      <c r="G283" s="106"/>
      <c r="H283" s="106"/>
      <c r="I283" s="49"/>
      <c r="J283" s="44"/>
      <c r="K283" s="48"/>
      <c r="L283" s="49">
        <f>SUM(AR276:AR279)</f>
        <v>0</v>
      </c>
    </row>
    <row r="284" spans="1:82" ht="14.25" hidden="1" x14ac:dyDescent="0.2">
      <c r="A284" s="44"/>
      <c r="B284" s="47"/>
      <c r="C284" s="106" t="s">
        <v>725</v>
      </c>
      <c r="D284" s="106"/>
      <c r="E284" s="106"/>
      <c r="F284" s="106"/>
      <c r="G284" s="106"/>
      <c r="H284" s="106"/>
      <c r="I284" s="49"/>
      <c r="J284" s="44"/>
      <c r="K284" s="48"/>
      <c r="L284" s="49">
        <f>L286+L289+L288</f>
        <v>0</v>
      </c>
    </row>
    <row r="285" spans="1:82" ht="14.25" hidden="1" x14ac:dyDescent="0.2">
      <c r="A285" s="44"/>
      <c r="B285" s="47"/>
      <c r="C285" s="109" t="s">
        <v>726</v>
      </c>
      <c r="D285" s="106"/>
      <c r="E285" s="106"/>
      <c r="F285" s="106"/>
      <c r="G285" s="106"/>
      <c r="H285" s="106"/>
      <c r="I285" s="49"/>
      <c r="J285" s="44"/>
      <c r="K285" s="48"/>
      <c r="L285" s="49"/>
    </row>
    <row r="286" spans="1:82" ht="14.25" hidden="1" x14ac:dyDescent="0.2">
      <c r="A286" s="44"/>
      <c r="B286" s="47"/>
      <c r="C286" s="106" t="s">
        <v>725</v>
      </c>
      <c r="D286" s="106"/>
      <c r="E286" s="106"/>
      <c r="F286" s="106"/>
      <c r="G286" s="106"/>
      <c r="H286" s="106"/>
      <c r="I286" s="49"/>
      <c r="J286" s="44"/>
      <c r="K286" s="48"/>
      <c r="L286" s="49">
        <f>SUM(AO276:AO279)</f>
        <v>0</v>
      </c>
    </row>
    <row r="287" spans="1:82" ht="14.25" hidden="1" x14ac:dyDescent="0.2">
      <c r="A287" s="44"/>
      <c r="B287" s="47"/>
      <c r="C287" s="109" t="s">
        <v>727</v>
      </c>
      <c r="D287" s="106"/>
      <c r="E287" s="106"/>
      <c r="F287" s="106"/>
      <c r="G287" s="106"/>
      <c r="H287" s="106"/>
      <c r="I287" s="49"/>
      <c r="J287" s="44"/>
      <c r="K287" s="48"/>
      <c r="L287" s="49"/>
    </row>
    <row r="288" spans="1:82" ht="14.25" hidden="1" x14ac:dyDescent="0.2">
      <c r="A288" s="44"/>
      <c r="B288" s="47"/>
      <c r="C288" s="106" t="s">
        <v>747</v>
      </c>
      <c r="D288" s="106"/>
      <c r="E288" s="106"/>
      <c r="F288" s="106"/>
      <c r="G288" s="106"/>
      <c r="H288" s="106"/>
      <c r="I288" s="49"/>
      <c r="J288" s="44"/>
      <c r="K288" s="48"/>
      <c r="L288" s="49">
        <f>SUM(AT276:AT279)</f>
        <v>0</v>
      </c>
    </row>
    <row r="289" spans="1:12" ht="14.25" hidden="1" x14ac:dyDescent="0.2">
      <c r="A289" s="44"/>
      <c r="B289" s="47"/>
      <c r="C289" s="106" t="s">
        <v>728</v>
      </c>
      <c r="D289" s="106"/>
      <c r="E289" s="106"/>
      <c r="F289" s="106"/>
      <c r="G289" s="106"/>
      <c r="H289" s="106"/>
      <c r="I289" s="49"/>
      <c r="J289" s="44"/>
      <c r="K289" s="48"/>
      <c r="L289" s="49">
        <f>SUM(AV276:AV279)</f>
        <v>0</v>
      </c>
    </row>
    <row r="290" spans="1:12" ht="14.25" x14ac:dyDescent="0.2">
      <c r="A290" s="44"/>
      <c r="B290" s="47"/>
      <c r="C290" s="106" t="s">
        <v>729</v>
      </c>
      <c r="D290" s="106"/>
      <c r="E290" s="106"/>
      <c r="F290" s="106"/>
      <c r="G290" s="106"/>
      <c r="H290" s="106"/>
      <c r="I290" s="49"/>
      <c r="J290" s="44"/>
      <c r="K290" s="48"/>
      <c r="L290" s="49">
        <f>L292+L293</f>
        <v>1067.0899999999999</v>
      </c>
    </row>
    <row r="291" spans="1:12" ht="14.25" x14ac:dyDescent="0.2">
      <c r="A291" s="44"/>
      <c r="B291" s="47"/>
      <c r="C291" s="109" t="s">
        <v>726</v>
      </c>
      <c r="D291" s="106"/>
      <c r="E291" s="106"/>
      <c r="F291" s="106"/>
      <c r="G291" s="106"/>
      <c r="H291" s="106"/>
      <c r="I291" s="49"/>
      <c r="J291" s="44"/>
      <c r="K291" s="48"/>
      <c r="L291" s="49"/>
    </row>
    <row r="292" spans="1:12" ht="14.25" x14ac:dyDescent="0.2">
      <c r="A292" s="44"/>
      <c r="B292" s="47"/>
      <c r="C292" s="106" t="s">
        <v>730</v>
      </c>
      <c r="D292" s="106"/>
      <c r="E292" s="106"/>
      <c r="F292" s="106"/>
      <c r="G292" s="106"/>
      <c r="H292" s="106"/>
      <c r="I292" s="49"/>
      <c r="J292" s="44"/>
      <c r="K292" s="48"/>
      <c r="L292" s="49">
        <f>SUM(AW276:AW279)-SUM(BK276:BK279)</f>
        <v>1067.0899999999999</v>
      </c>
    </row>
    <row r="293" spans="1:12" ht="14.25" hidden="1" x14ac:dyDescent="0.2">
      <c r="A293" s="44"/>
      <c r="B293" s="47"/>
      <c r="C293" s="106" t="s">
        <v>731</v>
      </c>
      <c r="D293" s="106"/>
      <c r="E293" s="106"/>
      <c r="F293" s="106"/>
      <c r="G293" s="106"/>
      <c r="H293" s="106"/>
      <c r="I293" s="49"/>
      <c r="J293" s="44"/>
      <c r="K293" s="48"/>
      <c r="L293" s="49">
        <f>SUM(BC276:BC279)</f>
        <v>0</v>
      </c>
    </row>
    <row r="294" spans="1:12" ht="14.25" hidden="1" x14ac:dyDescent="0.2">
      <c r="A294" s="44"/>
      <c r="B294" s="47"/>
      <c r="C294" s="106" t="s">
        <v>732</v>
      </c>
      <c r="D294" s="106"/>
      <c r="E294" s="106"/>
      <c r="F294" s="106"/>
      <c r="G294" s="106"/>
      <c r="H294" s="106"/>
      <c r="I294" s="49"/>
      <c r="J294" s="44"/>
      <c r="K294" s="48"/>
      <c r="L294" s="49">
        <f>SUM(BB276:BB279)</f>
        <v>0</v>
      </c>
    </row>
    <row r="295" spans="1:12" ht="14.25" hidden="1" x14ac:dyDescent="0.2">
      <c r="A295" s="44"/>
      <c r="B295" s="47"/>
      <c r="C295" s="106" t="s">
        <v>733</v>
      </c>
      <c r="D295" s="106"/>
      <c r="E295" s="106"/>
      <c r="F295" s="106"/>
      <c r="G295" s="106"/>
      <c r="H295" s="106"/>
      <c r="I295" s="49"/>
      <c r="J295" s="44"/>
      <c r="K295" s="48"/>
      <c r="L295" s="49">
        <f>SUM(AR276:AR279)+SUM(AT276:AT279)+SUM(AV276:AV279)</f>
        <v>0</v>
      </c>
    </row>
    <row r="296" spans="1:12" ht="14.25" hidden="1" x14ac:dyDescent="0.2">
      <c r="A296" s="44"/>
      <c r="B296" s="47"/>
      <c r="C296" s="106" t="s">
        <v>734</v>
      </c>
      <c r="D296" s="106"/>
      <c r="E296" s="106"/>
      <c r="F296" s="106"/>
      <c r="G296" s="106"/>
      <c r="H296" s="106"/>
      <c r="I296" s="49"/>
      <c r="J296" s="44"/>
      <c r="K296" s="48"/>
      <c r="L296" s="49">
        <f>SUM(AZ276:AZ279)</f>
        <v>0</v>
      </c>
    </row>
    <row r="297" spans="1:12" ht="14.25" hidden="1" x14ac:dyDescent="0.2">
      <c r="A297" s="44"/>
      <c r="B297" s="47"/>
      <c r="C297" s="106" t="s">
        <v>735</v>
      </c>
      <c r="D297" s="106"/>
      <c r="E297" s="106"/>
      <c r="F297" s="106"/>
      <c r="G297" s="106"/>
      <c r="H297" s="106"/>
      <c r="I297" s="49"/>
      <c r="J297" s="44"/>
      <c r="K297" s="48"/>
      <c r="L297" s="49">
        <f>SUM(BA276:BA279)</f>
        <v>0</v>
      </c>
    </row>
    <row r="298" spans="1:12" ht="14.25" hidden="1" x14ac:dyDescent="0.2">
      <c r="A298" s="44"/>
      <c r="B298" s="47"/>
      <c r="C298" s="106" t="s">
        <v>736</v>
      </c>
      <c r="D298" s="106"/>
      <c r="E298" s="106"/>
      <c r="F298" s="106"/>
      <c r="G298" s="106"/>
      <c r="H298" s="106"/>
      <c r="I298" s="49"/>
      <c r="J298" s="44"/>
      <c r="K298" s="48"/>
      <c r="L298" s="49">
        <f>L300+L301</f>
        <v>0</v>
      </c>
    </row>
    <row r="299" spans="1:12" ht="14.25" hidden="1" x14ac:dyDescent="0.2">
      <c r="A299" s="44"/>
      <c r="B299" s="47"/>
      <c r="C299" s="109" t="s">
        <v>723</v>
      </c>
      <c r="D299" s="106"/>
      <c r="E299" s="106"/>
      <c r="F299" s="106"/>
      <c r="G299" s="106"/>
      <c r="H299" s="106"/>
      <c r="I299" s="49"/>
      <c r="J299" s="44"/>
      <c r="K299" s="48"/>
      <c r="L299" s="49"/>
    </row>
    <row r="300" spans="1:12" ht="14.25" hidden="1" x14ac:dyDescent="0.2">
      <c r="A300" s="44"/>
      <c r="B300" s="47"/>
      <c r="C300" s="106" t="s">
        <v>737</v>
      </c>
      <c r="D300" s="106"/>
      <c r="E300" s="106"/>
      <c r="F300" s="106"/>
      <c r="G300" s="106"/>
      <c r="H300" s="106"/>
      <c r="I300" s="49"/>
      <c r="J300" s="44"/>
      <c r="K300" s="48"/>
      <c r="L300" s="49">
        <f>SUM(BK276:BK279)</f>
        <v>0</v>
      </c>
    </row>
    <row r="301" spans="1:12" ht="14.25" hidden="1" x14ac:dyDescent="0.2">
      <c r="A301" s="44"/>
      <c r="B301" s="47"/>
      <c r="C301" s="106" t="s">
        <v>738</v>
      </c>
      <c r="D301" s="106"/>
      <c r="E301" s="106"/>
      <c r="F301" s="106"/>
      <c r="G301" s="106"/>
      <c r="H301" s="106"/>
      <c r="I301" s="49"/>
      <c r="J301" s="44"/>
      <c r="K301" s="48"/>
      <c r="L301" s="49">
        <f>SUM(BD276:BD279)</f>
        <v>0</v>
      </c>
    </row>
    <row r="302" spans="1:12" ht="14.25" hidden="1" x14ac:dyDescent="0.2">
      <c r="A302" s="44"/>
      <c r="B302" s="47"/>
      <c r="C302" s="106" t="s">
        <v>739</v>
      </c>
      <c r="D302" s="106"/>
      <c r="E302" s="106"/>
      <c r="F302" s="106"/>
      <c r="G302" s="106"/>
      <c r="H302" s="106"/>
      <c r="I302" s="49"/>
      <c r="J302" s="44"/>
      <c r="K302" s="48"/>
      <c r="L302" s="49"/>
    </row>
    <row r="303" spans="1:12" ht="14.25" hidden="1" x14ac:dyDescent="0.2">
      <c r="A303" s="44"/>
      <c r="B303" s="47"/>
      <c r="C303" s="106" t="s">
        <v>739</v>
      </c>
      <c r="D303" s="106"/>
      <c r="E303" s="106"/>
      <c r="F303" s="106"/>
      <c r="G303" s="106"/>
      <c r="H303" s="106"/>
      <c r="I303" s="49"/>
      <c r="J303" s="44"/>
      <c r="K303" s="48"/>
      <c r="L303" s="49">
        <f>SUM(BQ276:BQ279)</f>
        <v>0</v>
      </c>
    </row>
    <row r="304" spans="1:12" ht="14.25" hidden="1" x14ac:dyDescent="0.2">
      <c r="A304" s="44"/>
      <c r="B304" s="47"/>
      <c r="C304" s="106" t="s">
        <v>740</v>
      </c>
      <c r="D304" s="106"/>
      <c r="E304" s="106"/>
      <c r="F304" s="106"/>
      <c r="G304" s="106"/>
      <c r="H304" s="106"/>
      <c r="I304" s="49"/>
      <c r="J304" s="44"/>
      <c r="K304" s="48"/>
      <c r="L304" s="49">
        <f>SUM(BO276:BO279)</f>
        <v>0</v>
      </c>
    </row>
    <row r="305" spans="1:12" ht="15" x14ac:dyDescent="0.2">
      <c r="A305" s="50"/>
      <c r="B305" s="51"/>
      <c r="C305" s="107" t="s">
        <v>741</v>
      </c>
      <c r="D305" s="107"/>
      <c r="E305" s="107"/>
      <c r="F305" s="107"/>
      <c r="G305" s="107"/>
      <c r="H305" s="107"/>
      <c r="I305" s="52"/>
      <c r="J305" s="50"/>
      <c r="K305" s="53"/>
      <c r="L305" s="52">
        <f>L281+L296+L297+L298+L303+L304</f>
        <v>1067.0899999999999</v>
      </c>
    </row>
    <row r="306" spans="1:12" ht="14.25" x14ac:dyDescent="0.2">
      <c r="A306" s="44"/>
      <c r="B306" s="47"/>
      <c r="C306" s="109" t="s">
        <v>742</v>
      </c>
      <c r="D306" s="106"/>
      <c r="E306" s="106"/>
      <c r="F306" s="106"/>
      <c r="G306" s="106"/>
      <c r="H306" s="106"/>
      <c r="I306" s="49"/>
      <c r="J306" s="44"/>
      <c r="K306" s="48"/>
      <c r="L306" s="49"/>
    </row>
    <row r="307" spans="1:12" ht="14.25" x14ac:dyDescent="0.2">
      <c r="A307" s="44"/>
      <c r="B307" s="47"/>
      <c r="C307" s="106" t="s">
        <v>743</v>
      </c>
      <c r="D307" s="106"/>
      <c r="E307" s="106"/>
      <c r="F307" s="106"/>
      <c r="G307" s="106"/>
      <c r="H307" s="106"/>
      <c r="I307" s="49"/>
      <c r="J307" s="44"/>
      <c r="K307" s="48"/>
      <c r="L307" s="49">
        <f>SUM(AX276:AX279)</f>
        <v>1067.0899999999999</v>
      </c>
    </row>
    <row r="308" spans="1:12" ht="14.25" hidden="1" x14ac:dyDescent="0.2">
      <c r="A308" s="44"/>
      <c r="B308" s="47"/>
      <c r="C308" s="106" t="s">
        <v>744</v>
      </c>
      <c r="D308" s="106"/>
      <c r="E308" s="106"/>
      <c r="F308" s="106"/>
      <c r="G308" s="106"/>
      <c r="H308" s="106"/>
      <c r="I308" s="49"/>
      <c r="J308" s="44"/>
      <c r="K308" s="48"/>
      <c r="L308" s="49">
        <f>SUM(AY276:AY279)</f>
        <v>0</v>
      </c>
    </row>
    <row r="309" spans="1:12" ht="14.25" hidden="1" customHeight="1" x14ac:dyDescent="0.2">
      <c r="A309" s="44"/>
      <c r="B309" s="47"/>
      <c r="C309" s="106" t="s">
        <v>745</v>
      </c>
      <c r="D309" s="106"/>
      <c r="E309" s="106"/>
      <c r="F309" s="108"/>
      <c r="G309" s="55">
        <f>Source!F612</f>
        <v>0</v>
      </c>
      <c r="H309" s="44"/>
      <c r="I309" s="44"/>
      <c r="J309" s="44"/>
      <c r="K309" s="44"/>
      <c r="L309" s="44"/>
    </row>
    <row r="310" spans="1:12" ht="14.25" hidden="1" customHeight="1" x14ac:dyDescent="0.2">
      <c r="A310" s="44"/>
      <c r="B310" s="47"/>
      <c r="C310" s="106" t="s">
        <v>746</v>
      </c>
      <c r="D310" s="106"/>
      <c r="E310" s="106"/>
      <c r="F310" s="108"/>
      <c r="G310" s="55">
        <f>Source!F613</f>
        <v>0</v>
      </c>
      <c r="H310" s="44"/>
      <c r="I310" s="44"/>
      <c r="J310" s="44"/>
      <c r="K310" s="44"/>
      <c r="L310" s="44"/>
    </row>
    <row r="313" spans="1:12" ht="15" x14ac:dyDescent="0.2">
      <c r="A313" s="56"/>
      <c r="B313" s="57"/>
      <c r="C313" s="110" t="s">
        <v>752</v>
      </c>
      <c r="D313" s="110"/>
      <c r="E313" s="110"/>
      <c r="F313" s="110"/>
      <c r="G313" s="110"/>
      <c r="H313" s="110"/>
      <c r="I313" s="58"/>
      <c r="J313" s="56"/>
      <c r="K313" s="59"/>
      <c r="L313" s="58"/>
    </row>
    <row r="315" spans="1:12" ht="15" x14ac:dyDescent="0.2">
      <c r="A315" s="50"/>
      <c r="B315" s="51"/>
      <c r="C315" s="107" t="s">
        <v>753</v>
      </c>
      <c r="D315" s="107"/>
      <c r="E315" s="107"/>
      <c r="F315" s="107"/>
      <c r="G315" s="107"/>
      <c r="H315" s="107"/>
      <c r="I315" s="52"/>
      <c r="J315" s="50"/>
      <c r="K315" s="53"/>
      <c r="L315" s="52">
        <f>L317+L332+L333</f>
        <v>34918.28</v>
      </c>
    </row>
    <row r="316" spans="1:12" ht="14.25" x14ac:dyDescent="0.2">
      <c r="A316" s="44"/>
      <c r="B316" s="47"/>
      <c r="C316" s="109" t="s">
        <v>723</v>
      </c>
      <c r="D316" s="106"/>
      <c r="E316" s="106"/>
      <c r="F316" s="106"/>
      <c r="G316" s="106"/>
      <c r="H316" s="106"/>
      <c r="I316" s="49"/>
      <c r="J316" s="44"/>
      <c r="K316" s="48"/>
      <c r="L316" s="49"/>
    </row>
    <row r="317" spans="1:12" ht="14.25" x14ac:dyDescent="0.2">
      <c r="A317" s="44"/>
      <c r="B317" s="47"/>
      <c r="C317" s="106" t="s">
        <v>754</v>
      </c>
      <c r="D317" s="106"/>
      <c r="E317" s="106"/>
      <c r="F317" s="106"/>
      <c r="G317" s="106"/>
      <c r="H317" s="106"/>
      <c r="I317" s="49"/>
      <c r="J317" s="44"/>
      <c r="K317" s="48"/>
      <c r="L317" s="49">
        <f>L319+L320+L326+L330</f>
        <v>15232.07</v>
      </c>
    </row>
    <row r="318" spans="1:12" ht="14.25" x14ac:dyDescent="0.2">
      <c r="A318" s="44"/>
      <c r="B318" s="47"/>
      <c r="C318" s="109" t="s">
        <v>723</v>
      </c>
      <c r="D318" s="106"/>
      <c r="E318" s="106"/>
      <c r="F318" s="106"/>
      <c r="G318" s="106"/>
      <c r="H318" s="106"/>
      <c r="I318" s="49"/>
      <c r="J318" s="44"/>
      <c r="K318" s="48"/>
      <c r="L318" s="49"/>
    </row>
    <row r="319" spans="1:12" ht="14.25" x14ac:dyDescent="0.2">
      <c r="A319" s="44"/>
      <c r="B319" s="47"/>
      <c r="C319" s="106" t="s">
        <v>755</v>
      </c>
      <c r="D319" s="106"/>
      <c r="E319" s="106"/>
      <c r="F319" s="106"/>
      <c r="G319" s="106"/>
      <c r="H319" s="106"/>
      <c r="I319" s="49"/>
      <c r="J319" s="44"/>
      <c r="K319" s="48"/>
      <c r="L319" s="49">
        <f>SUMIF(CD52:CD311, 1, AR52:AR311)</f>
        <v>9950.2199999999993</v>
      </c>
    </row>
    <row r="320" spans="1:12" ht="14.25" hidden="1" x14ac:dyDescent="0.2">
      <c r="A320" s="44"/>
      <c r="B320" s="47"/>
      <c r="C320" s="106" t="s">
        <v>725</v>
      </c>
      <c r="D320" s="106"/>
      <c r="E320" s="106"/>
      <c r="F320" s="106"/>
      <c r="G320" s="106"/>
      <c r="H320" s="106"/>
      <c r="I320" s="49"/>
      <c r="J320" s="44"/>
      <c r="K320" s="48"/>
      <c r="L320" s="49">
        <f>L322+L325+L324</f>
        <v>4125.26</v>
      </c>
    </row>
    <row r="321" spans="1:12" ht="14.25" hidden="1" x14ac:dyDescent="0.2">
      <c r="A321" s="44"/>
      <c r="B321" s="47"/>
      <c r="C321" s="109" t="s">
        <v>726</v>
      </c>
      <c r="D321" s="106"/>
      <c r="E321" s="106"/>
      <c r="F321" s="106"/>
      <c r="G321" s="106"/>
      <c r="H321" s="106"/>
      <c r="I321" s="49"/>
      <c r="J321" s="44"/>
      <c r="K321" s="48"/>
      <c r="L321" s="49"/>
    </row>
    <row r="322" spans="1:12" ht="14.25" x14ac:dyDescent="0.2">
      <c r="A322" s="44"/>
      <c r="B322" s="47"/>
      <c r="C322" s="106" t="s">
        <v>725</v>
      </c>
      <c r="D322" s="106"/>
      <c r="E322" s="106"/>
      <c r="F322" s="106"/>
      <c r="G322" s="106"/>
      <c r="H322" s="106"/>
      <c r="I322" s="49"/>
      <c r="J322" s="44"/>
      <c r="K322" s="48"/>
      <c r="L322" s="49">
        <f>SUMIF(CD52:CD311, 1, AO52:AO311)</f>
        <v>1998.0499999999997</v>
      </c>
    </row>
    <row r="323" spans="1:12" ht="14.25" hidden="1" x14ac:dyDescent="0.2">
      <c r="A323" s="44"/>
      <c r="B323" s="47"/>
      <c r="C323" s="109" t="s">
        <v>727</v>
      </c>
      <c r="D323" s="106"/>
      <c r="E323" s="106"/>
      <c r="F323" s="106"/>
      <c r="G323" s="106"/>
      <c r="H323" s="106"/>
      <c r="I323" s="49"/>
      <c r="J323" s="44"/>
      <c r="K323" s="48"/>
      <c r="L323" s="49"/>
    </row>
    <row r="324" spans="1:12" ht="14.25" x14ac:dyDescent="0.2">
      <c r="A324" s="44"/>
      <c r="B324" s="47"/>
      <c r="C324" s="106" t="s">
        <v>747</v>
      </c>
      <c r="D324" s="106"/>
      <c r="E324" s="106"/>
      <c r="F324" s="106"/>
      <c r="G324" s="106"/>
      <c r="H324" s="106"/>
      <c r="I324" s="49"/>
      <c r="J324" s="44"/>
      <c r="K324" s="48"/>
      <c r="L324" s="49">
        <f>SUMIF(CD52:CD311, 1, AT52:AT311)</f>
        <v>2127.21</v>
      </c>
    </row>
    <row r="325" spans="1:12" ht="14.25" hidden="1" x14ac:dyDescent="0.2">
      <c r="A325" s="44"/>
      <c r="B325" s="47"/>
      <c r="C325" s="106" t="s">
        <v>728</v>
      </c>
      <c r="D325" s="106"/>
      <c r="E325" s="106"/>
      <c r="F325" s="106"/>
      <c r="G325" s="106"/>
      <c r="H325" s="106"/>
      <c r="I325" s="49"/>
      <c r="J325" s="44"/>
      <c r="K325" s="48"/>
      <c r="L325" s="49">
        <f>SUMIF(CD52:CD311, 1, AV52:AV311)</f>
        <v>0</v>
      </c>
    </row>
    <row r="326" spans="1:12" ht="14.25" x14ac:dyDescent="0.2">
      <c r="A326" s="44"/>
      <c r="B326" s="47"/>
      <c r="C326" s="106" t="s">
        <v>729</v>
      </c>
      <c r="D326" s="106"/>
      <c r="E326" s="106"/>
      <c r="F326" s="106"/>
      <c r="G326" s="106"/>
      <c r="H326" s="106"/>
      <c r="I326" s="49"/>
      <c r="J326" s="44"/>
      <c r="K326" s="48"/>
      <c r="L326" s="49">
        <f>L328+L329</f>
        <v>1156.5899999999999</v>
      </c>
    </row>
    <row r="327" spans="1:12" ht="14.25" x14ac:dyDescent="0.2">
      <c r="A327" s="44"/>
      <c r="B327" s="47"/>
      <c r="C327" s="109" t="s">
        <v>726</v>
      </c>
      <c r="D327" s="106"/>
      <c r="E327" s="106"/>
      <c r="F327" s="106"/>
      <c r="G327" s="106"/>
      <c r="H327" s="106"/>
      <c r="I327" s="49"/>
      <c r="J327" s="44"/>
      <c r="K327" s="48"/>
      <c r="L327" s="49"/>
    </row>
    <row r="328" spans="1:12" ht="14.25" x14ac:dyDescent="0.2">
      <c r="A328" s="44"/>
      <c r="B328" s="47"/>
      <c r="C328" s="106" t="s">
        <v>730</v>
      </c>
      <c r="D328" s="106"/>
      <c r="E328" s="106"/>
      <c r="F328" s="106"/>
      <c r="G328" s="106"/>
      <c r="H328" s="106"/>
      <c r="I328" s="49"/>
      <c r="J328" s="44"/>
      <c r="K328" s="48"/>
      <c r="L328" s="49">
        <f>SUMIF(CD52:CD311, 1, AW52:AW311)-SUMIF(CD52:CD311, 1, BK52:BK311)</f>
        <v>1156.5899999999999</v>
      </c>
    </row>
    <row r="329" spans="1:12" ht="14.25" hidden="1" x14ac:dyDescent="0.2">
      <c r="A329" s="44"/>
      <c r="B329" s="47"/>
      <c r="C329" s="106" t="s">
        <v>731</v>
      </c>
      <c r="D329" s="106"/>
      <c r="E329" s="106"/>
      <c r="F329" s="106"/>
      <c r="G329" s="106"/>
      <c r="H329" s="106"/>
      <c r="I329" s="49"/>
      <c r="J329" s="44"/>
      <c r="K329" s="48"/>
      <c r="L329" s="49">
        <f>SUMIF(CD52:CD311, 1, BC52:BC311)</f>
        <v>0</v>
      </c>
    </row>
    <row r="330" spans="1:12" ht="14.25" hidden="1" x14ac:dyDescent="0.2">
      <c r="A330" s="44"/>
      <c r="B330" s="47"/>
      <c r="C330" s="106" t="s">
        <v>732</v>
      </c>
      <c r="D330" s="106"/>
      <c r="E330" s="106"/>
      <c r="F330" s="106"/>
      <c r="G330" s="106"/>
      <c r="H330" s="106"/>
      <c r="I330" s="49"/>
      <c r="J330" s="44"/>
      <c r="K330" s="48"/>
      <c r="L330" s="49">
        <f>SUMIF(CD52:CD311, 1, BB52:BB311)</f>
        <v>0</v>
      </c>
    </row>
    <row r="331" spans="1:12" ht="14.25" x14ac:dyDescent="0.2">
      <c r="A331" s="44"/>
      <c r="B331" s="47"/>
      <c r="C331" s="106" t="s">
        <v>756</v>
      </c>
      <c r="D331" s="106"/>
      <c r="E331" s="106"/>
      <c r="F331" s="106"/>
      <c r="G331" s="106"/>
      <c r="H331" s="106"/>
      <c r="I331" s="49"/>
      <c r="J331" s="44"/>
      <c r="K331" s="48"/>
      <c r="L331" s="49">
        <f>SUMIF(CD52:CD311, 1, AR52:AR311)+SUMIF(CD52:CD311, 1, AT52:AT311)+SUMIF(CD52:CD311, 1, AV52:AV311)</f>
        <v>12077.43</v>
      </c>
    </row>
    <row r="332" spans="1:12" ht="14.25" x14ac:dyDescent="0.2">
      <c r="A332" s="44"/>
      <c r="B332" s="47"/>
      <c r="C332" s="106" t="s">
        <v>757</v>
      </c>
      <c r="D332" s="106"/>
      <c r="E332" s="106"/>
      <c r="F332" s="106"/>
      <c r="G332" s="106"/>
      <c r="H332" s="106"/>
      <c r="I332" s="49"/>
      <c r="J332" s="44"/>
      <c r="K332" s="48"/>
      <c r="L332" s="49">
        <f>SUMIF(CD52:CD311, 1, AZ52:AZ311)</f>
        <v>12439.75</v>
      </c>
    </row>
    <row r="333" spans="1:12" ht="14.25" x14ac:dyDescent="0.2">
      <c r="A333" s="44"/>
      <c r="B333" s="47"/>
      <c r="C333" s="106" t="s">
        <v>758</v>
      </c>
      <c r="D333" s="106"/>
      <c r="E333" s="106"/>
      <c r="F333" s="106"/>
      <c r="G333" s="106"/>
      <c r="H333" s="106"/>
      <c r="I333" s="49"/>
      <c r="J333" s="44"/>
      <c r="K333" s="48"/>
      <c r="L333" s="49">
        <f>SUMIF(CD52:CD311, 1, BA52:BA311)</f>
        <v>7246.4600000000009</v>
      </c>
    </row>
    <row r="334" spans="1:12" hidden="1" x14ac:dyDescent="0.2"/>
    <row r="335" spans="1:12" ht="15" hidden="1" x14ac:dyDescent="0.2">
      <c r="A335" s="50"/>
      <c r="B335" s="51"/>
      <c r="C335" s="107" t="s">
        <v>759</v>
      </c>
      <c r="D335" s="107"/>
      <c r="E335" s="107"/>
      <c r="F335" s="107"/>
      <c r="G335" s="107"/>
      <c r="H335" s="107"/>
      <c r="I335" s="52"/>
      <c r="J335" s="50"/>
      <c r="K335" s="53"/>
      <c r="L335" s="52">
        <f>L337+L352+L353</f>
        <v>0</v>
      </c>
    </row>
    <row r="336" spans="1:12" ht="14.25" hidden="1" x14ac:dyDescent="0.2">
      <c r="A336" s="44"/>
      <c r="B336" s="47"/>
      <c r="C336" s="109" t="s">
        <v>723</v>
      </c>
      <c r="D336" s="106"/>
      <c r="E336" s="106"/>
      <c r="F336" s="106"/>
      <c r="G336" s="106"/>
      <c r="H336" s="106"/>
      <c r="I336" s="49"/>
      <c r="J336" s="44"/>
      <c r="K336" s="48"/>
      <c r="L336" s="49"/>
    </row>
    <row r="337" spans="1:12" ht="14.25" hidden="1" x14ac:dyDescent="0.2">
      <c r="A337" s="44"/>
      <c r="B337" s="47"/>
      <c r="C337" s="106" t="s">
        <v>754</v>
      </c>
      <c r="D337" s="106"/>
      <c r="E337" s="106"/>
      <c r="F337" s="106"/>
      <c r="G337" s="106"/>
      <c r="H337" s="106"/>
      <c r="I337" s="49"/>
      <c r="J337" s="44"/>
      <c r="K337" s="48"/>
      <c r="L337" s="49">
        <f>L339+L340+L346+L350</f>
        <v>0</v>
      </c>
    </row>
    <row r="338" spans="1:12" ht="14.25" hidden="1" x14ac:dyDescent="0.2">
      <c r="A338" s="44"/>
      <c r="B338" s="47"/>
      <c r="C338" s="109" t="s">
        <v>723</v>
      </c>
      <c r="D338" s="106"/>
      <c r="E338" s="106"/>
      <c r="F338" s="106"/>
      <c r="G338" s="106"/>
      <c r="H338" s="106"/>
      <c r="I338" s="49"/>
      <c r="J338" s="44"/>
      <c r="K338" s="48"/>
      <c r="L338" s="49"/>
    </row>
    <row r="339" spans="1:12" ht="14.25" hidden="1" x14ac:dyDescent="0.2">
      <c r="A339" s="44"/>
      <c r="B339" s="47"/>
      <c r="C339" s="106" t="s">
        <v>755</v>
      </c>
      <c r="D339" s="106"/>
      <c r="E339" s="106"/>
      <c r="F339" s="106"/>
      <c r="G339" s="106"/>
      <c r="H339" s="106"/>
      <c r="I339" s="49"/>
      <c r="J339" s="44"/>
      <c r="K339" s="48"/>
      <c r="L339" s="49">
        <f>SUMIF(CD52:CD333, 2, AR52:AR333)</f>
        <v>0</v>
      </c>
    </row>
    <row r="340" spans="1:12" ht="14.25" hidden="1" x14ac:dyDescent="0.2">
      <c r="A340" s="44"/>
      <c r="B340" s="47"/>
      <c r="C340" s="106" t="s">
        <v>725</v>
      </c>
      <c r="D340" s="106"/>
      <c r="E340" s="106"/>
      <c r="F340" s="106"/>
      <c r="G340" s="106"/>
      <c r="H340" s="106"/>
      <c r="I340" s="49"/>
      <c r="J340" s="44"/>
      <c r="K340" s="48"/>
      <c r="L340" s="49">
        <f>L342+L345+L344</f>
        <v>0</v>
      </c>
    </row>
    <row r="341" spans="1:12" ht="14.25" hidden="1" x14ac:dyDescent="0.2">
      <c r="A341" s="44"/>
      <c r="B341" s="47"/>
      <c r="C341" s="109" t="s">
        <v>726</v>
      </c>
      <c r="D341" s="106"/>
      <c r="E341" s="106"/>
      <c r="F341" s="106"/>
      <c r="G341" s="106"/>
      <c r="H341" s="106"/>
      <c r="I341" s="49"/>
      <c r="J341" s="44"/>
      <c r="K341" s="48"/>
      <c r="L341" s="49"/>
    </row>
    <row r="342" spans="1:12" ht="14.25" hidden="1" x14ac:dyDescent="0.2">
      <c r="A342" s="44"/>
      <c r="B342" s="47"/>
      <c r="C342" s="106" t="s">
        <v>725</v>
      </c>
      <c r="D342" s="106"/>
      <c r="E342" s="106"/>
      <c r="F342" s="106"/>
      <c r="G342" s="106"/>
      <c r="H342" s="106"/>
      <c r="I342" s="49"/>
      <c r="J342" s="44"/>
      <c r="K342" s="48"/>
      <c r="L342" s="49">
        <f>SUMIF(CD52:CD333, 2, AO52:AO333)</f>
        <v>0</v>
      </c>
    </row>
    <row r="343" spans="1:12" ht="14.25" hidden="1" x14ac:dyDescent="0.2">
      <c r="A343" s="44"/>
      <c r="B343" s="47"/>
      <c r="C343" s="109" t="s">
        <v>727</v>
      </c>
      <c r="D343" s="106"/>
      <c r="E343" s="106"/>
      <c r="F343" s="106"/>
      <c r="G343" s="106"/>
      <c r="H343" s="106"/>
      <c r="I343" s="49"/>
      <c r="J343" s="44"/>
      <c r="K343" s="48"/>
      <c r="L343" s="49"/>
    </row>
    <row r="344" spans="1:12" ht="14.25" hidden="1" x14ac:dyDescent="0.2">
      <c r="A344" s="44"/>
      <c r="B344" s="47"/>
      <c r="C344" s="106" t="s">
        <v>747</v>
      </c>
      <c r="D344" s="106"/>
      <c r="E344" s="106"/>
      <c r="F344" s="106"/>
      <c r="G344" s="106"/>
      <c r="H344" s="106"/>
      <c r="I344" s="49"/>
      <c r="J344" s="44"/>
      <c r="K344" s="48"/>
      <c r="L344" s="49">
        <f>SUMIF(CD52:CD333, 2, AT52:AT333)</f>
        <v>0</v>
      </c>
    </row>
    <row r="345" spans="1:12" ht="14.25" hidden="1" x14ac:dyDescent="0.2">
      <c r="A345" s="44"/>
      <c r="B345" s="47"/>
      <c r="C345" s="106" t="s">
        <v>728</v>
      </c>
      <c r="D345" s="106"/>
      <c r="E345" s="106"/>
      <c r="F345" s="106"/>
      <c r="G345" s="106"/>
      <c r="H345" s="106"/>
      <c r="I345" s="49"/>
      <c r="J345" s="44"/>
      <c r="K345" s="48"/>
      <c r="L345" s="49">
        <f>SUMIF(CD52:CD333, 2, AV52:AV333)</f>
        <v>0</v>
      </c>
    </row>
    <row r="346" spans="1:12" ht="14.25" hidden="1" x14ac:dyDescent="0.2">
      <c r="A346" s="44"/>
      <c r="B346" s="47"/>
      <c r="C346" s="106" t="s">
        <v>729</v>
      </c>
      <c r="D346" s="106"/>
      <c r="E346" s="106"/>
      <c r="F346" s="106"/>
      <c r="G346" s="106"/>
      <c r="H346" s="106"/>
      <c r="I346" s="49"/>
      <c r="J346" s="44"/>
      <c r="K346" s="48"/>
      <c r="L346" s="49">
        <f>L348+L349</f>
        <v>0</v>
      </c>
    </row>
    <row r="347" spans="1:12" ht="14.25" hidden="1" x14ac:dyDescent="0.2">
      <c r="A347" s="44"/>
      <c r="B347" s="47"/>
      <c r="C347" s="109" t="s">
        <v>726</v>
      </c>
      <c r="D347" s="106"/>
      <c r="E347" s="106"/>
      <c r="F347" s="106"/>
      <c r="G347" s="106"/>
      <c r="H347" s="106"/>
      <c r="I347" s="49"/>
      <c r="J347" s="44"/>
      <c r="K347" s="48"/>
      <c r="L347" s="49"/>
    </row>
    <row r="348" spans="1:12" ht="14.25" hidden="1" x14ac:dyDescent="0.2">
      <c r="A348" s="44"/>
      <c r="B348" s="47"/>
      <c r="C348" s="106" t="s">
        <v>730</v>
      </c>
      <c r="D348" s="106"/>
      <c r="E348" s="106"/>
      <c r="F348" s="106"/>
      <c r="G348" s="106"/>
      <c r="H348" s="106"/>
      <c r="I348" s="49"/>
      <c r="J348" s="44"/>
      <c r="K348" s="48"/>
      <c r="L348" s="49">
        <f>SUMIF(CD52:CD333, 2, AW52:AW333)-SUMIF(CD52:CD333, 2, BK52:BK333)</f>
        <v>0</v>
      </c>
    </row>
    <row r="349" spans="1:12" ht="14.25" hidden="1" x14ac:dyDescent="0.2">
      <c r="A349" s="44"/>
      <c r="B349" s="47"/>
      <c r="C349" s="106" t="s">
        <v>731</v>
      </c>
      <c r="D349" s="106"/>
      <c r="E349" s="106"/>
      <c r="F349" s="106"/>
      <c r="G349" s="106"/>
      <c r="H349" s="106"/>
      <c r="I349" s="49"/>
      <c r="J349" s="44"/>
      <c r="K349" s="48"/>
      <c r="L349" s="49">
        <f>SUMIF(CD52:CD333, 2, BC52:BC333)</f>
        <v>0</v>
      </c>
    </row>
    <row r="350" spans="1:12" ht="14.25" hidden="1" x14ac:dyDescent="0.2">
      <c r="A350" s="44"/>
      <c r="B350" s="47"/>
      <c r="C350" s="106" t="s">
        <v>732</v>
      </c>
      <c r="D350" s="106"/>
      <c r="E350" s="106"/>
      <c r="F350" s="106"/>
      <c r="G350" s="106"/>
      <c r="H350" s="106"/>
      <c r="I350" s="49"/>
      <c r="J350" s="44"/>
      <c r="K350" s="48"/>
      <c r="L350" s="49">
        <f>SUMIF(CD52:CD333, 2, BB52:BB333)</f>
        <v>0</v>
      </c>
    </row>
    <row r="351" spans="1:12" ht="14.25" hidden="1" x14ac:dyDescent="0.2">
      <c r="A351" s="44"/>
      <c r="B351" s="47"/>
      <c r="C351" s="106" t="s">
        <v>756</v>
      </c>
      <c r="D351" s="106"/>
      <c r="E351" s="106"/>
      <c r="F351" s="106"/>
      <c r="G351" s="106"/>
      <c r="H351" s="106"/>
      <c r="I351" s="49"/>
      <c r="J351" s="44"/>
      <c r="K351" s="48"/>
      <c r="L351" s="49">
        <f>SUMIF(CD52:CD333, 2, AR52:AR333)+SUMIF(CD52:CD333, 2, AT52:AT333)+SUMIF(CD52:CD333, 2, AV52:AV333)</f>
        <v>0</v>
      </c>
    </row>
    <row r="352" spans="1:12" ht="14.25" hidden="1" x14ac:dyDescent="0.2">
      <c r="A352" s="44"/>
      <c r="B352" s="47"/>
      <c r="C352" s="106" t="s">
        <v>757</v>
      </c>
      <c r="D352" s="106"/>
      <c r="E352" s="106"/>
      <c r="F352" s="106"/>
      <c r="G352" s="106"/>
      <c r="H352" s="106"/>
      <c r="I352" s="49"/>
      <c r="J352" s="44"/>
      <c r="K352" s="48"/>
      <c r="L352" s="49">
        <f>SUMIF(CD52:CD333, 2, AZ52:AZ333)</f>
        <v>0</v>
      </c>
    </row>
    <row r="353" spans="1:12" ht="14.25" hidden="1" x14ac:dyDescent="0.2">
      <c r="A353" s="44"/>
      <c r="B353" s="47"/>
      <c r="C353" s="106" t="s">
        <v>758</v>
      </c>
      <c r="D353" s="106"/>
      <c r="E353" s="106"/>
      <c r="F353" s="106"/>
      <c r="G353" s="106"/>
      <c r="H353" s="106"/>
      <c r="I353" s="49"/>
      <c r="J353" s="44"/>
      <c r="K353" s="48"/>
      <c r="L353" s="49">
        <f>SUMIF(CD52:CD333, 2, BA52:BA333)</f>
        <v>0</v>
      </c>
    </row>
    <row r="355" spans="1:12" ht="15" x14ac:dyDescent="0.2">
      <c r="A355" s="50"/>
      <c r="B355" s="51"/>
      <c r="C355" s="107" t="s">
        <v>760</v>
      </c>
      <c r="D355" s="107"/>
      <c r="E355" s="107"/>
      <c r="F355" s="107"/>
      <c r="G355" s="107"/>
      <c r="H355" s="107"/>
      <c r="I355" s="52"/>
      <c r="J355" s="50"/>
      <c r="K355" s="53"/>
      <c r="L355" s="52">
        <f>L357+L358</f>
        <v>109030.84</v>
      </c>
    </row>
    <row r="356" spans="1:12" ht="14.25" x14ac:dyDescent="0.2">
      <c r="A356" s="44"/>
      <c r="B356" s="47"/>
      <c r="C356" s="109" t="s">
        <v>723</v>
      </c>
      <c r="D356" s="106"/>
      <c r="E356" s="106"/>
      <c r="F356" s="106"/>
      <c r="G356" s="106"/>
      <c r="H356" s="106"/>
      <c r="I356" s="49"/>
      <c r="J356" s="44"/>
      <c r="K356" s="48"/>
      <c r="L356" s="49"/>
    </row>
    <row r="357" spans="1:12" ht="14.25" x14ac:dyDescent="0.2">
      <c r="A357" s="44"/>
      <c r="B357" s="47"/>
      <c r="C357" s="106" t="s">
        <v>737</v>
      </c>
      <c r="D357" s="106"/>
      <c r="E357" s="106"/>
      <c r="F357" s="106"/>
      <c r="G357" s="106"/>
      <c r="H357" s="106"/>
      <c r="I357" s="49"/>
      <c r="J357" s="44"/>
      <c r="K357" s="48"/>
      <c r="L357" s="49">
        <f>SUMIF(CD52:CD353, 3, BK52:BK353)</f>
        <v>109030.84</v>
      </c>
    </row>
    <row r="358" spans="1:12" ht="14.25" hidden="1" x14ac:dyDescent="0.2">
      <c r="A358" s="44"/>
      <c r="B358" s="47"/>
      <c r="C358" s="106" t="s">
        <v>738</v>
      </c>
      <c r="D358" s="106"/>
      <c r="E358" s="106"/>
      <c r="F358" s="106"/>
      <c r="G358" s="106"/>
      <c r="H358" s="106"/>
      <c r="I358" s="49"/>
      <c r="J358" s="44"/>
      <c r="K358" s="48"/>
      <c r="L358" s="49">
        <f>SUMIF(CD52:CD353, 3, BD52:BD353)</f>
        <v>0</v>
      </c>
    </row>
    <row r="359" spans="1:12" hidden="1" x14ac:dyDescent="0.2"/>
    <row r="360" spans="1:12" ht="15" hidden="1" x14ac:dyDescent="0.2">
      <c r="A360" s="50"/>
      <c r="B360" s="51"/>
      <c r="C360" s="107" t="s">
        <v>761</v>
      </c>
      <c r="D360" s="107"/>
      <c r="E360" s="107"/>
      <c r="F360" s="107"/>
      <c r="G360" s="107"/>
      <c r="H360" s="107"/>
      <c r="I360" s="52"/>
      <c r="J360" s="50"/>
      <c r="K360" s="53"/>
      <c r="L360" s="52">
        <f>L368+L383+L384+L362+L363+L364+L365</f>
        <v>0</v>
      </c>
    </row>
    <row r="361" spans="1:12" ht="14.25" hidden="1" x14ac:dyDescent="0.2">
      <c r="A361" s="44"/>
      <c r="B361" s="47"/>
      <c r="C361" s="109" t="s">
        <v>723</v>
      </c>
      <c r="D361" s="106"/>
      <c r="E361" s="106"/>
      <c r="F361" s="106"/>
      <c r="G361" s="106"/>
      <c r="H361" s="106"/>
      <c r="I361" s="49"/>
      <c r="J361" s="44"/>
      <c r="K361" s="48"/>
      <c r="L361" s="49"/>
    </row>
    <row r="362" spans="1:12" ht="14.25" hidden="1" x14ac:dyDescent="0.2">
      <c r="A362" s="44"/>
      <c r="B362" s="47"/>
      <c r="C362" s="106" t="s">
        <v>762</v>
      </c>
      <c r="D362" s="106"/>
      <c r="E362" s="106"/>
      <c r="F362" s="106"/>
      <c r="G362" s="106"/>
      <c r="H362" s="106"/>
      <c r="I362" s="49"/>
      <c r="J362" s="44"/>
      <c r="K362" s="48"/>
      <c r="L362" s="49"/>
    </row>
    <row r="363" spans="1:12" ht="14.25" hidden="1" x14ac:dyDescent="0.2">
      <c r="A363" s="44"/>
      <c r="B363" s="47"/>
      <c r="C363" s="106" t="s">
        <v>762</v>
      </c>
      <c r="D363" s="106"/>
      <c r="E363" s="106"/>
      <c r="F363" s="106"/>
      <c r="G363" s="106"/>
      <c r="H363" s="106"/>
      <c r="I363" s="49"/>
      <c r="J363" s="44"/>
      <c r="K363" s="48"/>
      <c r="L363" s="49">
        <f>SUM(BQ52:BQ358)</f>
        <v>0</v>
      </c>
    </row>
    <row r="364" spans="1:12" ht="14.25" hidden="1" x14ac:dyDescent="0.2">
      <c r="A364" s="44"/>
      <c r="B364" s="47"/>
      <c r="C364" s="106" t="s">
        <v>763</v>
      </c>
      <c r="D364" s="106"/>
      <c r="E364" s="106"/>
      <c r="F364" s="106"/>
      <c r="G364" s="106"/>
      <c r="H364" s="106"/>
      <c r="I364" s="49"/>
      <c r="J364" s="44"/>
      <c r="K364" s="48"/>
      <c r="L364" s="49">
        <f>SUMIF(CD52:CD358, 4, BB52:BB358)+SUMIF(CD52:CD358, 4, BC52:BC358)+SUMIF(CD52:CD358, 4, BD52:BD358)</f>
        <v>0</v>
      </c>
    </row>
    <row r="365" spans="1:12" ht="14.25" hidden="1" x14ac:dyDescent="0.2">
      <c r="A365" s="44"/>
      <c r="B365" s="47"/>
      <c r="C365" s="106" t="s">
        <v>764</v>
      </c>
      <c r="D365" s="106"/>
      <c r="E365" s="106"/>
      <c r="F365" s="106"/>
      <c r="G365" s="106"/>
      <c r="H365" s="106"/>
      <c r="I365" s="49"/>
      <c r="J365" s="44"/>
      <c r="K365" s="48"/>
      <c r="L365" s="49">
        <f>SUM(BO52:BO358)</f>
        <v>0</v>
      </c>
    </row>
    <row r="366" spans="1:12" ht="14.25" hidden="1" x14ac:dyDescent="0.2">
      <c r="A366" s="44"/>
      <c r="B366" s="47"/>
      <c r="C366" s="106" t="s">
        <v>207</v>
      </c>
      <c r="D366" s="106"/>
      <c r="E366" s="106"/>
      <c r="F366" s="106"/>
      <c r="G366" s="106"/>
      <c r="H366" s="106"/>
      <c r="I366" s="49"/>
      <c r="J366" s="44"/>
      <c r="K366" s="48"/>
      <c r="L366" s="49">
        <f>L368+L383+L384</f>
        <v>0</v>
      </c>
    </row>
    <row r="367" spans="1:12" ht="14.25" hidden="1" x14ac:dyDescent="0.2">
      <c r="A367" s="44"/>
      <c r="B367" s="47"/>
      <c r="C367" s="109" t="s">
        <v>723</v>
      </c>
      <c r="D367" s="106"/>
      <c r="E367" s="106"/>
      <c r="F367" s="106"/>
      <c r="G367" s="106"/>
      <c r="H367" s="106"/>
      <c r="I367" s="49"/>
      <c r="J367" s="44"/>
      <c r="K367" s="48"/>
      <c r="L367" s="49"/>
    </row>
    <row r="368" spans="1:12" ht="14.25" hidden="1" x14ac:dyDescent="0.2">
      <c r="A368" s="44"/>
      <c r="B368" s="47"/>
      <c r="C368" s="106" t="s">
        <v>754</v>
      </c>
      <c r="D368" s="106"/>
      <c r="E368" s="106"/>
      <c r="F368" s="106"/>
      <c r="G368" s="106"/>
      <c r="H368" s="106"/>
      <c r="I368" s="49"/>
      <c r="J368" s="44"/>
      <c r="K368" s="48"/>
      <c r="L368" s="49">
        <f>L370+L371+L377+L381</f>
        <v>0</v>
      </c>
    </row>
    <row r="369" spans="1:12" ht="14.25" hidden="1" x14ac:dyDescent="0.2">
      <c r="A369" s="44"/>
      <c r="B369" s="47"/>
      <c r="C369" s="109" t="s">
        <v>723</v>
      </c>
      <c r="D369" s="106"/>
      <c r="E369" s="106"/>
      <c r="F369" s="106"/>
      <c r="G369" s="106"/>
      <c r="H369" s="106"/>
      <c r="I369" s="49"/>
      <c r="J369" s="44"/>
      <c r="K369" s="48"/>
      <c r="L369" s="49"/>
    </row>
    <row r="370" spans="1:12" ht="14.25" hidden="1" x14ac:dyDescent="0.2">
      <c r="A370" s="44"/>
      <c r="B370" s="47"/>
      <c r="C370" s="106" t="s">
        <v>755</v>
      </c>
      <c r="D370" s="106"/>
      <c r="E370" s="106"/>
      <c r="F370" s="106"/>
      <c r="G370" s="106"/>
      <c r="H370" s="106"/>
      <c r="I370" s="49"/>
      <c r="J370" s="44"/>
      <c r="K370" s="48"/>
      <c r="L370" s="49">
        <f>SUMIF(CD52:CD358, 4, AR52:AR358)</f>
        <v>0</v>
      </c>
    </row>
    <row r="371" spans="1:12" ht="14.25" hidden="1" x14ac:dyDescent="0.2">
      <c r="A371" s="44"/>
      <c r="B371" s="47"/>
      <c r="C371" s="106" t="s">
        <v>725</v>
      </c>
      <c r="D371" s="106"/>
      <c r="E371" s="106"/>
      <c r="F371" s="106"/>
      <c r="G371" s="106"/>
      <c r="H371" s="106"/>
      <c r="I371" s="49"/>
      <c r="J371" s="44"/>
      <c r="K371" s="48"/>
      <c r="L371" s="49">
        <f>L373+L376+L375</f>
        <v>0</v>
      </c>
    </row>
    <row r="372" spans="1:12" ht="14.25" hidden="1" x14ac:dyDescent="0.2">
      <c r="A372" s="44"/>
      <c r="B372" s="47"/>
      <c r="C372" s="109" t="s">
        <v>726</v>
      </c>
      <c r="D372" s="106"/>
      <c r="E372" s="106"/>
      <c r="F372" s="106"/>
      <c r="G372" s="106"/>
      <c r="H372" s="106"/>
      <c r="I372" s="49"/>
      <c r="J372" s="44"/>
      <c r="K372" s="48"/>
      <c r="L372" s="49"/>
    </row>
    <row r="373" spans="1:12" ht="14.25" hidden="1" x14ac:dyDescent="0.2">
      <c r="A373" s="44"/>
      <c r="B373" s="47"/>
      <c r="C373" s="106" t="s">
        <v>725</v>
      </c>
      <c r="D373" s="106"/>
      <c r="E373" s="106"/>
      <c r="F373" s="106"/>
      <c r="G373" s="106"/>
      <c r="H373" s="106"/>
      <c r="I373" s="49"/>
      <c r="J373" s="44"/>
      <c r="K373" s="48"/>
      <c r="L373" s="49">
        <f>SUMIF(CD52:CD358, 4, AO52:AO358)</f>
        <v>0</v>
      </c>
    </row>
    <row r="374" spans="1:12" ht="14.25" hidden="1" x14ac:dyDescent="0.2">
      <c r="A374" s="44"/>
      <c r="B374" s="47"/>
      <c r="C374" s="109" t="s">
        <v>727</v>
      </c>
      <c r="D374" s="106"/>
      <c r="E374" s="106"/>
      <c r="F374" s="106"/>
      <c r="G374" s="106"/>
      <c r="H374" s="106"/>
      <c r="I374" s="49"/>
      <c r="J374" s="44"/>
      <c r="K374" s="48"/>
      <c r="L374" s="49"/>
    </row>
    <row r="375" spans="1:12" ht="14.25" hidden="1" x14ac:dyDescent="0.2">
      <c r="A375" s="44"/>
      <c r="B375" s="47"/>
      <c r="C375" s="106" t="s">
        <v>747</v>
      </c>
      <c r="D375" s="106"/>
      <c r="E375" s="106"/>
      <c r="F375" s="106"/>
      <c r="G375" s="106"/>
      <c r="H375" s="106"/>
      <c r="I375" s="49"/>
      <c r="J375" s="44"/>
      <c r="K375" s="48"/>
      <c r="L375" s="49">
        <f>SUMIF(CD52:CD358, 4, AT52:AT358)</f>
        <v>0</v>
      </c>
    </row>
    <row r="376" spans="1:12" ht="14.25" hidden="1" x14ac:dyDescent="0.2">
      <c r="A376" s="44"/>
      <c r="B376" s="47"/>
      <c r="C376" s="106" t="s">
        <v>728</v>
      </c>
      <c r="D376" s="106"/>
      <c r="E376" s="106"/>
      <c r="F376" s="106"/>
      <c r="G376" s="106"/>
      <c r="H376" s="106"/>
      <c r="I376" s="49"/>
      <c r="J376" s="44"/>
      <c r="K376" s="48"/>
      <c r="L376" s="49">
        <f>SUMIF(CD52:CD358, 4, AV52:AV358)</f>
        <v>0</v>
      </c>
    </row>
    <row r="377" spans="1:12" ht="14.25" hidden="1" x14ac:dyDescent="0.2">
      <c r="A377" s="44"/>
      <c r="B377" s="47"/>
      <c r="C377" s="106" t="s">
        <v>729</v>
      </c>
      <c r="D377" s="106"/>
      <c r="E377" s="106"/>
      <c r="F377" s="106"/>
      <c r="G377" s="106"/>
      <c r="H377" s="106"/>
      <c r="I377" s="49"/>
      <c r="J377" s="44"/>
      <c r="K377" s="48"/>
      <c r="L377" s="49">
        <f>L379+L380</f>
        <v>0</v>
      </c>
    </row>
    <row r="378" spans="1:12" ht="14.25" hidden="1" x14ac:dyDescent="0.2">
      <c r="A378" s="44"/>
      <c r="B378" s="47"/>
      <c r="C378" s="109" t="s">
        <v>726</v>
      </c>
      <c r="D378" s="106"/>
      <c r="E378" s="106"/>
      <c r="F378" s="106"/>
      <c r="G378" s="106"/>
      <c r="H378" s="106"/>
      <c r="I378" s="49"/>
      <c r="J378" s="44"/>
      <c r="K378" s="48"/>
      <c r="L378" s="49"/>
    </row>
    <row r="379" spans="1:12" ht="14.25" hidden="1" x14ac:dyDescent="0.2">
      <c r="A379" s="44"/>
      <c r="B379" s="47"/>
      <c r="C379" s="106" t="s">
        <v>730</v>
      </c>
      <c r="D379" s="106"/>
      <c r="E379" s="106"/>
      <c r="F379" s="106"/>
      <c r="G379" s="106"/>
      <c r="H379" s="106"/>
      <c r="I379" s="49"/>
      <c r="J379" s="44"/>
      <c r="K379" s="48"/>
      <c r="L379" s="49">
        <f>SUMIF(CD52:CD358, 4, AW52:AW358)-SUMIF(CD52:CD358, 4, BK52:BK358)</f>
        <v>0</v>
      </c>
    </row>
    <row r="380" spans="1:12" ht="14.25" hidden="1" x14ac:dyDescent="0.2">
      <c r="A380" s="44"/>
      <c r="B380" s="47"/>
      <c r="C380" s="106" t="s">
        <v>731</v>
      </c>
      <c r="D380" s="106"/>
      <c r="E380" s="106"/>
      <c r="F380" s="106"/>
      <c r="G380" s="106"/>
      <c r="H380" s="106"/>
      <c r="I380" s="49"/>
      <c r="J380" s="44"/>
      <c r="K380" s="48"/>
      <c r="L380" s="49">
        <f>SUMIF(CD52:CD358, 4, BC52:BC358)</f>
        <v>0</v>
      </c>
    </row>
    <row r="381" spans="1:12" ht="14.25" hidden="1" x14ac:dyDescent="0.2">
      <c r="A381" s="44"/>
      <c r="B381" s="47"/>
      <c r="C381" s="106" t="s">
        <v>732</v>
      </c>
      <c r="D381" s="106"/>
      <c r="E381" s="106"/>
      <c r="F381" s="106"/>
      <c r="G381" s="106"/>
      <c r="H381" s="106"/>
      <c r="I381" s="49"/>
      <c r="J381" s="44"/>
      <c r="K381" s="48"/>
      <c r="L381" s="49">
        <f>SUMIF(CD52:CD358, 4, BB52:BB358)</f>
        <v>0</v>
      </c>
    </row>
    <row r="382" spans="1:12" ht="14.25" hidden="1" x14ac:dyDescent="0.2">
      <c r="A382" s="44"/>
      <c r="B382" s="47"/>
      <c r="C382" s="106" t="s">
        <v>756</v>
      </c>
      <c r="D382" s="106"/>
      <c r="E382" s="106"/>
      <c r="F382" s="106"/>
      <c r="G382" s="106"/>
      <c r="H382" s="106"/>
      <c r="I382" s="49"/>
      <c r="J382" s="44"/>
      <c r="K382" s="48"/>
      <c r="L382" s="49">
        <f>SUMIF(CD52:CD358, 4, AR52:AR358)+SUMIF(CD52:CD358, 4, AT52:AT358)+SUMIF(CD52:CD358, 4, AV52:AV358)</f>
        <v>0</v>
      </c>
    </row>
    <row r="383" spans="1:12" ht="14.25" hidden="1" x14ac:dyDescent="0.2">
      <c r="A383" s="44"/>
      <c r="B383" s="47"/>
      <c r="C383" s="106" t="s">
        <v>757</v>
      </c>
      <c r="D383" s="106"/>
      <c r="E383" s="106"/>
      <c r="F383" s="106"/>
      <c r="G383" s="106"/>
      <c r="H383" s="106"/>
      <c r="I383" s="49"/>
      <c r="J383" s="44"/>
      <c r="K383" s="48"/>
      <c r="L383" s="49">
        <f>SUMIF(CD52:CD358, 4, AZ52:AZ358)</f>
        <v>0</v>
      </c>
    </row>
    <row r="384" spans="1:12" ht="14.25" hidden="1" x14ac:dyDescent="0.2">
      <c r="A384" s="44"/>
      <c r="B384" s="47"/>
      <c r="C384" s="106" t="s">
        <v>758</v>
      </c>
      <c r="D384" s="106"/>
      <c r="E384" s="106"/>
      <c r="F384" s="106"/>
      <c r="G384" s="106"/>
      <c r="H384" s="106"/>
      <c r="I384" s="49"/>
      <c r="J384" s="44"/>
      <c r="K384" s="48"/>
      <c r="L384" s="49">
        <f>SUMIF(CD52:CD358, 4, BA52:BA358)</f>
        <v>0</v>
      </c>
    </row>
    <row r="386" spans="1:12" ht="15" x14ac:dyDescent="0.2">
      <c r="A386" s="50"/>
      <c r="B386" s="51"/>
      <c r="C386" s="107" t="s">
        <v>765</v>
      </c>
      <c r="D386" s="107"/>
      <c r="E386" s="107"/>
      <c r="F386" s="107"/>
      <c r="G386" s="107"/>
      <c r="H386" s="107"/>
      <c r="I386" s="52"/>
      <c r="J386" s="50"/>
      <c r="K386" s="53"/>
      <c r="L386" s="52">
        <f>L315+L335+L355+L360</f>
        <v>143949.12</v>
      </c>
    </row>
    <row r="387" spans="1:12" ht="14.25" x14ac:dyDescent="0.2">
      <c r="A387" s="44"/>
      <c r="B387" s="47"/>
      <c r="C387" s="109" t="s">
        <v>723</v>
      </c>
      <c r="D387" s="106"/>
      <c r="E387" s="106"/>
      <c r="F387" s="106"/>
      <c r="G387" s="106"/>
      <c r="H387" s="106"/>
      <c r="I387" s="49"/>
      <c r="J387" s="44"/>
      <c r="K387" s="48"/>
      <c r="L387" s="49"/>
    </row>
    <row r="388" spans="1:12" ht="14.25" x14ac:dyDescent="0.2">
      <c r="A388" s="44"/>
      <c r="B388" s="47"/>
      <c r="C388" s="106" t="s">
        <v>754</v>
      </c>
      <c r="D388" s="106"/>
      <c r="E388" s="106"/>
      <c r="F388" s="106"/>
      <c r="G388" s="106"/>
      <c r="H388" s="106"/>
      <c r="I388" s="49"/>
      <c r="J388" s="44"/>
      <c r="K388" s="48"/>
      <c r="L388" s="49">
        <f>L390+L391+L397+L401</f>
        <v>15232.069999999996</v>
      </c>
    </row>
    <row r="389" spans="1:12" ht="14.25" x14ac:dyDescent="0.2">
      <c r="A389" s="44"/>
      <c r="B389" s="47"/>
      <c r="C389" s="109" t="s">
        <v>723</v>
      </c>
      <c r="D389" s="106"/>
      <c r="E389" s="106"/>
      <c r="F389" s="106"/>
      <c r="G389" s="106"/>
      <c r="H389" s="106"/>
      <c r="I389" s="49"/>
      <c r="J389" s="44"/>
      <c r="K389" s="48"/>
      <c r="L389" s="49"/>
    </row>
    <row r="390" spans="1:12" ht="14.25" x14ac:dyDescent="0.2">
      <c r="A390" s="44"/>
      <c r="B390" s="47"/>
      <c r="C390" s="106" t="s">
        <v>755</v>
      </c>
      <c r="D390" s="106"/>
      <c r="E390" s="106"/>
      <c r="F390" s="106"/>
      <c r="G390" s="106"/>
      <c r="H390" s="106"/>
      <c r="I390" s="49"/>
      <c r="J390" s="44"/>
      <c r="K390" s="48"/>
      <c r="L390" s="49">
        <f>SUM(AR52:AR384)</f>
        <v>9950.2199999999993</v>
      </c>
    </row>
    <row r="391" spans="1:12" ht="14.25" hidden="1" x14ac:dyDescent="0.2">
      <c r="A391" s="44"/>
      <c r="B391" s="47"/>
      <c r="C391" s="106" t="s">
        <v>725</v>
      </c>
      <c r="D391" s="106"/>
      <c r="E391" s="106"/>
      <c r="F391" s="106"/>
      <c r="G391" s="106"/>
      <c r="H391" s="106"/>
      <c r="I391" s="49"/>
      <c r="J391" s="44"/>
      <c r="K391" s="48"/>
      <c r="L391" s="49">
        <f>L393+L396+L395</f>
        <v>4125.26</v>
      </c>
    </row>
    <row r="392" spans="1:12" ht="14.25" hidden="1" x14ac:dyDescent="0.2">
      <c r="A392" s="44"/>
      <c r="B392" s="47"/>
      <c r="C392" s="109" t="s">
        <v>726</v>
      </c>
      <c r="D392" s="106"/>
      <c r="E392" s="106"/>
      <c r="F392" s="106"/>
      <c r="G392" s="106"/>
      <c r="H392" s="106"/>
      <c r="I392" s="49"/>
      <c r="J392" s="44"/>
      <c r="K392" s="48"/>
      <c r="L392" s="49"/>
    </row>
    <row r="393" spans="1:12" ht="14.25" x14ac:dyDescent="0.2">
      <c r="A393" s="44"/>
      <c r="B393" s="47"/>
      <c r="C393" s="106" t="s">
        <v>725</v>
      </c>
      <c r="D393" s="106"/>
      <c r="E393" s="106"/>
      <c r="F393" s="106"/>
      <c r="G393" s="106"/>
      <c r="H393" s="106"/>
      <c r="I393" s="49"/>
      <c r="J393" s="44"/>
      <c r="K393" s="48"/>
      <c r="L393" s="49">
        <f>SUM(AO52:AO384)</f>
        <v>1998.0499999999997</v>
      </c>
    </row>
    <row r="394" spans="1:12" ht="14.25" hidden="1" x14ac:dyDescent="0.2">
      <c r="A394" s="44"/>
      <c r="B394" s="47"/>
      <c r="C394" s="109" t="s">
        <v>727</v>
      </c>
      <c r="D394" s="106"/>
      <c r="E394" s="106"/>
      <c r="F394" s="106"/>
      <c r="G394" s="106"/>
      <c r="H394" s="106"/>
      <c r="I394" s="49"/>
      <c r="J394" s="44"/>
      <c r="K394" s="48"/>
      <c r="L394" s="49"/>
    </row>
    <row r="395" spans="1:12" ht="14.25" x14ac:dyDescent="0.2">
      <c r="A395" s="44"/>
      <c r="B395" s="47"/>
      <c r="C395" s="106" t="s">
        <v>747</v>
      </c>
      <c r="D395" s="106"/>
      <c r="E395" s="106"/>
      <c r="F395" s="106"/>
      <c r="G395" s="106"/>
      <c r="H395" s="106"/>
      <c r="I395" s="49"/>
      <c r="J395" s="44"/>
      <c r="K395" s="48"/>
      <c r="L395" s="49">
        <f>SUM(AT52:AT384)</f>
        <v>2127.21</v>
      </c>
    </row>
    <row r="396" spans="1:12" ht="14.25" hidden="1" x14ac:dyDescent="0.2">
      <c r="A396" s="44"/>
      <c r="B396" s="47"/>
      <c r="C396" s="106" t="s">
        <v>728</v>
      </c>
      <c r="D396" s="106"/>
      <c r="E396" s="106"/>
      <c r="F396" s="106"/>
      <c r="G396" s="106"/>
      <c r="H396" s="106"/>
      <c r="I396" s="49"/>
      <c r="J396" s="44"/>
      <c r="K396" s="48"/>
      <c r="L396" s="49">
        <f>SUM(AV52:AV384)</f>
        <v>0</v>
      </c>
    </row>
    <row r="397" spans="1:12" ht="14.25" x14ac:dyDescent="0.2">
      <c r="A397" s="44"/>
      <c r="B397" s="47"/>
      <c r="C397" s="106" t="s">
        <v>729</v>
      </c>
      <c r="D397" s="106"/>
      <c r="E397" s="106"/>
      <c r="F397" s="106"/>
      <c r="G397" s="106"/>
      <c r="H397" s="106"/>
      <c r="I397" s="49"/>
      <c r="J397" s="44"/>
      <c r="K397" s="48"/>
      <c r="L397" s="49">
        <f>L399+L400</f>
        <v>1156.5899999999965</v>
      </c>
    </row>
    <row r="398" spans="1:12" ht="14.25" x14ac:dyDescent="0.2">
      <c r="A398" s="44"/>
      <c r="B398" s="47"/>
      <c r="C398" s="109" t="s">
        <v>726</v>
      </c>
      <c r="D398" s="106"/>
      <c r="E398" s="106"/>
      <c r="F398" s="106"/>
      <c r="G398" s="106"/>
      <c r="H398" s="106"/>
      <c r="I398" s="49"/>
      <c r="J398" s="44"/>
      <c r="K398" s="48"/>
      <c r="L398" s="49"/>
    </row>
    <row r="399" spans="1:12" ht="14.25" x14ac:dyDescent="0.2">
      <c r="A399" s="44"/>
      <c r="B399" s="47"/>
      <c r="C399" s="106" t="s">
        <v>730</v>
      </c>
      <c r="D399" s="106"/>
      <c r="E399" s="106"/>
      <c r="F399" s="106"/>
      <c r="G399" s="106"/>
      <c r="H399" s="106"/>
      <c r="I399" s="49"/>
      <c r="J399" s="44"/>
      <c r="K399" s="48"/>
      <c r="L399" s="49">
        <f>SUM(AW52:AW384)-SUM(BK52:BK384)</f>
        <v>1156.5899999999965</v>
      </c>
    </row>
    <row r="400" spans="1:12" ht="14.25" hidden="1" x14ac:dyDescent="0.2">
      <c r="A400" s="44"/>
      <c r="B400" s="47"/>
      <c r="C400" s="106" t="s">
        <v>731</v>
      </c>
      <c r="D400" s="106"/>
      <c r="E400" s="106"/>
      <c r="F400" s="106"/>
      <c r="G400" s="106"/>
      <c r="H400" s="106"/>
      <c r="I400" s="49"/>
      <c r="J400" s="44"/>
      <c r="K400" s="48"/>
      <c r="L400" s="49">
        <f>SUM(BC52:BC384)</f>
        <v>0</v>
      </c>
    </row>
    <row r="401" spans="1:12" ht="14.25" hidden="1" x14ac:dyDescent="0.2">
      <c r="A401" s="44"/>
      <c r="B401" s="47"/>
      <c r="C401" s="106" t="s">
        <v>732</v>
      </c>
      <c r="D401" s="106"/>
      <c r="E401" s="106"/>
      <c r="F401" s="106"/>
      <c r="G401" s="106"/>
      <c r="H401" s="106"/>
      <c r="I401" s="49"/>
      <c r="J401" s="44"/>
      <c r="K401" s="48"/>
      <c r="L401" s="49">
        <f>SUM(BB52:BB384)</f>
        <v>0</v>
      </c>
    </row>
    <row r="402" spans="1:12" ht="14.25" x14ac:dyDescent="0.2">
      <c r="A402" s="44"/>
      <c r="B402" s="47"/>
      <c r="C402" s="106" t="s">
        <v>733</v>
      </c>
      <c r="D402" s="106"/>
      <c r="E402" s="106"/>
      <c r="F402" s="106"/>
      <c r="G402" s="106"/>
      <c r="H402" s="106"/>
      <c r="I402" s="49"/>
      <c r="J402" s="44"/>
      <c r="K402" s="48"/>
      <c r="L402" s="49">
        <f>SUM(AR52:AR384)+SUM(AT52:AT384)+SUM(AV52:AV384)</f>
        <v>12077.43</v>
      </c>
    </row>
    <row r="403" spans="1:12" ht="14.25" x14ac:dyDescent="0.2">
      <c r="A403" s="44"/>
      <c r="B403" s="47"/>
      <c r="C403" s="106" t="s">
        <v>734</v>
      </c>
      <c r="D403" s="106"/>
      <c r="E403" s="106"/>
      <c r="F403" s="106"/>
      <c r="G403" s="106"/>
      <c r="H403" s="106"/>
      <c r="I403" s="49"/>
      <c r="J403" s="44"/>
      <c r="K403" s="48"/>
      <c r="L403" s="49">
        <f>SUM(AZ52:AZ384)</f>
        <v>12439.75</v>
      </c>
    </row>
    <row r="404" spans="1:12" ht="14.25" x14ac:dyDescent="0.2">
      <c r="A404" s="44"/>
      <c r="B404" s="47"/>
      <c r="C404" s="106" t="s">
        <v>735</v>
      </c>
      <c r="D404" s="106"/>
      <c r="E404" s="106"/>
      <c r="F404" s="106"/>
      <c r="G404" s="106"/>
      <c r="H404" s="106"/>
      <c r="I404" s="49"/>
      <c r="J404" s="44"/>
      <c r="K404" s="48"/>
      <c r="L404" s="49">
        <f>SUM(BA52:BA384)</f>
        <v>7246.4600000000009</v>
      </c>
    </row>
    <row r="405" spans="1:12" ht="14.25" x14ac:dyDescent="0.2">
      <c r="A405" s="44"/>
      <c r="B405" s="47"/>
      <c r="C405" s="106" t="s">
        <v>766</v>
      </c>
      <c r="D405" s="106"/>
      <c r="E405" s="106"/>
      <c r="F405" s="106"/>
      <c r="G405" s="106"/>
      <c r="H405" s="106"/>
      <c r="I405" s="49"/>
      <c r="J405" s="44"/>
      <c r="K405" s="48"/>
      <c r="L405" s="49">
        <f>L407+L408</f>
        <v>109030.84</v>
      </c>
    </row>
    <row r="406" spans="1:12" ht="14.25" x14ac:dyDescent="0.2">
      <c r="A406" s="44"/>
      <c r="B406" s="47"/>
      <c r="C406" s="109" t="s">
        <v>723</v>
      </c>
      <c r="D406" s="106"/>
      <c r="E406" s="106"/>
      <c r="F406" s="106"/>
      <c r="G406" s="106"/>
      <c r="H406" s="106"/>
      <c r="I406" s="49"/>
      <c r="J406" s="44"/>
      <c r="K406" s="48"/>
      <c r="L406" s="49"/>
    </row>
    <row r="407" spans="1:12" ht="14.25" x14ac:dyDescent="0.2">
      <c r="A407" s="44"/>
      <c r="B407" s="47"/>
      <c r="C407" s="106" t="s">
        <v>737</v>
      </c>
      <c r="D407" s="106"/>
      <c r="E407" s="106"/>
      <c r="F407" s="106"/>
      <c r="G407" s="106"/>
      <c r="H407" s="106"/>
      <c r="I407" s="49"/>
      <c r="J407" s="44"/>
      <c r="K407" s="48"/>
      <c r="L407" s="49">
        <f>SUM(BK52:BK384)</f>
        <v>109030.84</v>
      </c>
    </row>
    <row r="408" spans="1:12" ht="14.25" hidden="1" x14ac:dyDescent="0.2">
      <c r="A408" s="44"/>
      <c r="B408" s="47"/>
      <c r="C408" s="106" t="s">
        <v>738</v>
      </c>
      <c r="D408" s="106"/>
      <c r="E408" s="106"/>
      <c r="F408" s="106"/>
      <c r="G408" s="106"/>
      <c r="H408" s="106"/>
      <c r="I408" s="49"/>
      <c r="J408" s="44"/>
      <c r="K408" s="48"/>
      <c r="L408" s="49">
        <f>SUM(BD52:BD384)</f>
        <v>0</v>
      </c>
    </row>
    <row r="409" spans="1:12" ht="14.25" hidden="1" x14ac:dyDescent="0.2">
      <c r="A409" s="44"/>
      <c r="B409" s="47"/>
      <c r="C409" s="106" t="s">
        <v>767</v>
      </c>
      <c r="D409" s="106"/>
      <c r="E409" s="106"/>
      <c r="F409" s="106"/>
      <c r="G409" s="106"/>
      <c r="H409" s="106"/>
      <c r="I409" s="49"/>
      <c r="J409" s="44"/>
      <c r="K409" s="48"/>
      <c r="L409" s="49">
        <f>L360</f>
        <v>0</v>
      </c>
    </row>
    <row r="410" spans="1:12" ht="14.25" x14ac:dyDescent="0.2">
      <c r="A410" s="44"/>
      <c r="B410" s="47"/>
      <c r="C410" s="107" t="s">
        <v>742</v>
      </c>
      <c r="D410" s="106"/>
      <c r="E410" s="106"/>
      <c r="F410" s="106"/>
      <c r="G410" s="106"/>
      <c r="H410" s="106"/>
      <c r="I410" s="49"/>
      <c r="J410" s="44"/>
      <c r="K410" s="48"/>
      <c r="L410" s="49"/>
    </row>
    <row r="411" spans="1:12" ht="14.25" x14ac:dyDescent="0.2">
      <c r="A411" s="44"/>
      <c r="B411" s="47"/>
      <c r="C411" s="106" t="s">
        <v>743</v>
      </c>
      <c r="D411" s="106"/>
      <c r="E411" s="106"/>
      <c r="F411" s="106"/>
      <c r="G411" s="106"/>
      <c r="H411" s="106"/>
      <c r="I411" s="49"/>
      <c r="J411" s="44"/>
      <c r="K411" s="48"/>
      <c r="L411" s="49">
        <f>SUM(AX52:AX384)</f>
        <v>1067.0899999999999</v>
      </c>
    </row>
    <row r="412" spans="1:12" ht="14.25" x14ac:dyDescent="0.2">
      <c r="A412" s="44"/>
      <c r="B412" s="47"/>
      <c r="C412" s="106" t="s">
        <v>744</v>
      </c>
      <c r="D412" s="106"/>
      <c r="E412" s="106"/>
      <c r="F412" s="106"/>
      <c r="G412" s="106"/>
      <c r="H412" s="106"/>
      <c r="I412" s="49"/>
      <c r="J412" s="44"/>
      <c r="K412" s="48"/>
      <c r="L412" s="49">
        <f>SUM(AY52:AY384)</f>
        <v>109030.84</v>
      </c>
    </row>
    <row r="413" spans="1:12" ht="14.25" x14ac:dyDescent="0.2">
      <c r="A413" s="44"/>
      <c r="B413" s="47"/>
      <c r="C413" s="106" t="s">
        <v>745</v>
      </c>
      <c r="D413" s="106"/>
      <c r="E413" s="106"/>
      <c r="F413" s="108"/>
      <c r="G413" s="55">
        <f>Source!F642</f>
        <v>12.308</v>
      </c>
      <c r="H413" s="44"/>
      <c r="I413" s="44"/>
      <c r="J413" s="44"/>
      <c r="K413" s="44"/>
      <c r="L413" s="44"/>
    </row>
    <row r="414" spans="1:12" ht="14.25" x14ac:dyDescent="0.2">
      <c r="A414" s="44"/>
      <c r="B414" s="47"/>
      <c r="C414" s="106" t="s">
        <v>746</v>
      </c>
      <c r="D414" s="106"/>
      <c r="E414" s="106"/>
      <c r="F414" s="108"/>
      <c r="G414" s="55">
        <f>Source!F643</f>
        <v>2.411</v>
      </c>
      <c r="H414" s="44"/>
      <c r="I414" s="44"/>
      <c r="J414" s="44"/>
      <c r="K414" s="44"/>
      <c r="L414" s="44"/>
    </row>
    <row r="418" spans="1:12" ht="14.25" customHeight="1" x14ac:dyDescent="0.2">
      <c r="A418" s="64"/>
      <c r="B418" s="65" t="s">
        <v>768</v>
      </c>
      <c r="C418" s="67" t="str">
        <f>IF(Source!AC12&lt;&gt;"", Source!AC12," ")</f>
        <v xml:space="preserve"> </v>
      </c>
      <c r="D418" s="36"/>
      <c r="E418" s="36"/>
      <c r="F418" s="36"/>
      <c r="G418" s="36"/>
      <c r="H418" s="66" t="str">
        <f>IF(Source!AB12&lt;&gt;"", Source!AB12," ")</f>
        <v xml:space="preserve"> </v>
      </c>
      <c r="I418" s="26"/>
      <c r="J418" s="26"/>
      <c r="K418" s="40"/>
      <c r="L418" s="40"/>
    </row>
    <row r="419" spans="1:12" ht="14.25" customHeight="1" x14ac:dyDescent="0.2">
      <c r="A419" s="64"/>
      <c r="B419" s="68"/>
      <c r="C419" s="105" t="s">
        <v>769</v>
      </c>
      <c r="D419" s="105"/>
      <c r="E419" s="105"/>
      <c r="F419" s="105"/>
      <c r="G419" s="105"/>
      <c r="H419" s="26"/>
      <c r="I419" s="26"/>
      <c r="J419" s="26"/>
      <c r="K419" s="40"/>
      <c r="L419" s="40"/>
    </row>
    <row r="420" spans="1:12" ht="14.25" customHeight="1" x14ac:dyDescent="0.2">
      <c r="A420" s="64"/>
      <c r="B420" s="68"/>
      <c r="C420" s="22"/>
      <c r="D420" s="22"/>
      <c r="E420" s="22"/>
      <c r="F420" s="22"/>
      <c r="G420" s="22"/>
      <c r="H420" s="26"/>
      <c r="I420" s="26"/>
      <c r="J420" s="26"/>
      <c r="K420" s="40"/>
      <c r="L420" s="40"/>
    </row>
    <row r="421" spans="1:12" ht="14.25" customHeight="1" x14ac:dyDescent="0.2">
      <c r="A421" s="64"/>
      <c r="B421" s="65" t="s">
        <v>770</v>
      </c>
      <c r="C421" s="67" t="str">
        <f>IF(Source!AE12&lt;&gt;"", Source!AE12," ")</f>
        <v xml:space="preserve"> </v>
      </c>
      <c r="D421" s="36"/>
      <c r="E421" s="36"/>
      <c r="F421" s="36"/>
      <c r="G421" s="36"/>
      <c r="H421" s="66" t="str">
        <f>IF(Source!AD12&lt;&gt;"", Source!AD12," ")</f>
        <v xml:space="preserve"> </v>
      </c>
      <c r="I421" s="26"/>
      <c r="J421" s="26"/>
      <c r="K421" s="40"/>
      <c r="L421" s="40"/>
    </row>
    <row r="422" spans="1:12" ht="14.25" customHeight="1" x14ac:dyDescent="0.2">
      <c r="A422" s="22"/>
      <c r="B422" s="22"/>
      <c r="C422" s="105" t="s">
        <v>769</v>
      </c>
      <c r="D422" s="105"/>
      <c r="E422" s="105"/>
      <c r="F422" s="105"/>
      <c r="G422" s="105"/>
      <c r="H422" s="26"/>
      <c r="I422" s="26"/>
      <c r="J422" s="26"/>
      <c r="K422" s="40"/>
      <c r="L422" s="40"/>
    </row>
  </sheetData>
  <mergeCells count="336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60:H60"/>
    <mergeCell ref="C61:H61"/>
    <mergeCell ref="C62:H62"/>
    <mergeCell ref="C63:H63"/>
    <mergeCell ref="C64:H64"/>
    <mergeCell ref="C65:H65"/>
    <mergeCell ref="A53:L53"/>
    <mergeCell ref="C55:H55"/>
    <mergeCell ref="C56:H56"/>
    <mergeCell ref="C57:H57"/>
    <mergeCell ref="C58:H58"/>
    <mergeCell ref="C59:H59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84:F84"/>
    <mergeCell ref="A87:L87"/>
    <mergeCell ref="C89:H89"/>
    <mergeCell ref="C90:H90"/>
    <mergeCell ref="C91:H91"/>
    <mergeCell ref="C92:H92"/>
    <mergeCell ref="C78:H78"/>
    <mergeCell ref="C79:H79"/>
    <mergeCell ref="C80:H80"/>
    <mergeCell ref="C81:H81"/>
    <mergeCell ref="C82:H82"/>
    <mergeCell ref="C83:F83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26:H126"/>
    <mergeCell ref="C127:H127"/>
    <mergeCell ref="C128:H128"/>
    <mergeCell ref="C129:H129"/>
    <mergeCell ref="C130:H130"/>
    <mergeCell ref="C131:H131"/>
    <mergeCell ref="C117:F117"/>
    <mergeCell ref="C118:F118"/>
    <mergeCell ref="A121:L121"/>
    <mergeCell ref="C123:H123"/>
    <mergeCell ref="C124:H124"/>
    <mergeCell ref="C125:H125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50:H150"/>
    <mergeCell ref="C151:F151"/>
    <mergeCell ref="C152:F152"/>
    <mergeCell ref="A155:L155"/>
    <mergeCell ref="C180:H180"/>
    <mergeCell ref="I180:J180"/>
    <mergeCell ref="K180:L180"/>
    <mergeCell ref="C144:H144"/>
    <mergeCell ref="C145:H145"/>
    <mergeCell ref="C146:H146"/>
    <mergeCell ref="C147:H147"/>
    <mergeCell ref="C148:H148"/>
    <mergeCell ref="C149:H149"/>
    <mergeCell ref="C209:H209"/>
    <mergeCell ref="C210:H210"/>
    <mergeCell ref="C211:H211"/>
    <mergeCell ref="C212:H212"/>
    <mergeCell ref="C213:H213"/>
    <mergeCell ref="C214:H214"/>
    <mergeCell ref="C204:H204"/>
    <mergeCell ref="I204:J204"/>
    <mergeCell ref="K204:L204"/>
    <mergeCell ref="C206:H206"/>
    <mergeCell ref="C207:H207"/>
    <mergeCell ref="C208:H208"/>
    <mergeCell ref="C221:H221"/>
    <mergeCell ref="C222:H222"/>
    <mergeCell ref="C223:H223"/>
    <mergeCell ref="C224:H224"/>
    <mergeCell ref="C225:H225"/>
    <mergeCell ref="C226:H226"/>
    <mergeCell ref="C215:H215"/>
    <mergeCell ref="C216:H216"/>
    <mergeCell ref="C217:H217"/>
    <mergeCell ref="C218:H218"/>
    <mergeCell ref="C219:H219"/>
    <mergeCell ref="C220:H220"/>
    <mergeCell ref="C233:H233"/>
    <mergeCell ref="C234:F234"/>
    <mergeCell ref="C235:F235"/>
    <mergeCell ref="A238:L238"/>
    <mergeCell ref="C240:H240"/>
    <mergeCell ref="I240:J240"/>
    <mergeCell ref="K240:L240"/>
    <mergeCell ref="C227:H227"/>
    <mergeCell ref="C228:H228"/>
    <mergeCell ref="C229:H229"/>
    <mergeCell ref="C230:H230"/>
    <mergeCell ref="C231:H231"/>
    <mergeCell ref="C232:H232"/>
    <mergeCell ref="C247:H247"/>
    <mergeCell ref="C248:H248"/>
    <mergeCell ref="C249:H249"/>
    <mergeCell ref="C250:H250"/>
    <mergeCell ref="C251:H251"/>
    <mergeCell ref="C252:H252"/>
    <mergeCell ref="C242:H242"/>
    <mergeCell ref="I242:J242"/>
    <mergeCell ref="K242:L242"/>
    <mergeCell ref="C244:H244"/>
    <mergeCell ref="C245:H245"/>
    <mergeCell ref="C246:H246"/>
    <mergeCell ref="C259:H259"/>
    <mergeCell ref="C260:H260"/>
    <mergeCell ref="C261:H261"/>
    <mergeCell ref="C262:H262"/>
    <mergeCell ref="C263:H263"/>
    <mergeCell ref="C264:H264"/>
    <mergeCell ref="C253:H253"/>
    <mergeCell ref="C254:H254"/>
    <mergeCell ref="C255:H255"/>
    <mergeCell ref="C256:H256"/>
    <mergeCell ref="C257:H257"/>
    <mergeCell ref="C258:H258"/>
    <mergeCell ref="C271:H271"/>
    <mergeCell ref="C272:F272"/>
    <mergeCell ref="C273:F273"/>
    <mergeCell ref="A276:L276"/>
    <mergeCell ref="C279:H279"/>
    <mergeCell ref="I279:J279"/>
    <mergeCell ref="K279:L279"/>
    <mergeCell ref="C265:H265"/>
    <mergeCell ref="C266:H266"/>
    <mergeCell ref="C267:H267"/>
    <mergeCell ref="C268:H268"/>
    <mergeCell ref="C269:H269"/>
    <mergeCell ref="C270:H270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299:H299"/>
    <mergeCell ref="C300:H300"/>
    <mergeCell ref="C301:H301"/>
    <mergeCell ref="C302:H302"/>
    <mergeCell ref="C303:H303"/>
    <mergeCell ref="C304:H304"/>
    <mergeCell ref="C293:H293"/>
    <mergeCell ref="C294:H294"/>
    <mergeCell ref="C295:H295"/>
    <mergeCell ref="C296:H296"/>
    <mergeCell ref="C297:H297"/>
    <mergeCell ref="C298:H298"/>
    <mergeCell ref="C313:H313"/>
    <mergeCell ref="C315:H315"/>
    <mergeCell ref="C316:H316"/>
    <mergeCell ref="C317:H317"/>
    <mergeCell ref="C318:H318"/>
    <mergeCell ref="C319:H319"/>
    <mergeCell ref="C305:H305"/>
    <mergeCell ref="C306:H306"/>
    <mergeCell ref="C307:H307"/>
    <mergeCell ref="C308:H308"/>
    <mergeCell ref="C309:F309"/>
    <mergeCell ref="C310:F310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39:H339"/>
    <mergeCell ref="C340:H340"/>
    <mergeCell ref="C341:H341"/>
    <mergeCell ref="C342:H342"/>
    <mergeCell ref="C343:H343"/>
    <mergeCell ref="C344:H344"/>
    <mergeCell ref="C332:H332"/>
    <mergeCell ref="C333:H333"/>
    <mergeCell ref="C335:H335"/>
    <mergeCell ref="C336:H336"/>
    <mergeCell ref="C337:H337"/>
    <mergeCell ref="C338:H338"/>
    <mergeCell ref="C351:H351"/>
    <mergeCell ref="C352:H352"/>
    <mergeCell ref="C353:H353"/>
    <mergeCell ref="C355:H355"/>
    <mergeCell ref="C356:H356"/>
    <mergeCell ref="C357:H357"/>
    <mergeCell ref="C345:H345"/>
    <mergeCell ref="C346:H346"/>
    <mergeCell ref="C347:H347"/>
    <mergeCell ref="C348:H348"/>
    <mergeCell ref="C349:H349"/>
    <mergeCell ref="C350:H350"/>
    <mergeCell ref="C365:H365"/>
    <mergeCell ref="C366:H366"/>
    <mergeCell ref="C367:H367"/>
    <mergeCell ref="C368:H368"/>
    <mergeCell ref="C369:H369"/>
    <mergeCell ref="C370:H370"/>
    <mergeCell ref="C358:H358"/>
    <mergeCell ref="C360:H360"/>
    <mergeCell ref="C361:H361"/>
    <mergeCell ref="C362:H362"/>
    <mergeCell ref="C363:H363"/>
    <mergeCell ref="C364:H364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90:H390"/>
    <mergeCell ref="C391:H391"/>
    <mergeCell ref="C392:H392"/>
    <mergeCell ref="C393:H393"/>
    <mergeCell ref="C394:H394"/>
    <mergeCell ref="C395:H395"/>
    <mergeCell ref="C383:H383"/>
    <mergeCell ref="C384:H384"/>
    <mergeCell ref="C386:H386"/>
    <mergeCell ref="C387:H387"/>
    <mergeCell ref="C388:H388"/>
    <mergeCell ref="C389:H389"/>
    <mergeCell ref="C402:H402"/>
    <mergeCell ref="C403:H403"/>
    <mergeCell ref="C404:H404"/>
    <mergeCell ref="C405:H405"/>
    <mergeCell ref="C406:H406"/>
    <mergeCell ref="C407:H407"/>
    <mergeCell ref="C396:H396"/>
    <mergeCell ref="C397:H397"/>
    <mergeCell ref="C398:H398"/>
    <mergeCell ref="C399:H399"/>
    <mergeCell ref="C400:H400"/>
    <mergeCell ref="C401:H401"/>
    <mergeCell ref="C414:F414"/>
    <mergeCell ref="C419:G419"/>
    <mergeCell ref="C422:G422"/>
    <mergeCell ref="C408:H408"/>
    <mergeCell ref="C409:H409"/>
    <mergeCell ref="C410:H410"/>
    <mergeCell ref="C411:H411"/>
    <mergeCell ref="C412:H412"/>
    <mergeCell ref="C413:F413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D5AD-05E5-40D5-B9A7-116951A17130}">
  <sheetPr>
    <pageSetUpPr fitToPage="1"/>
  </sheetPr>
  <dimension ref="A1:CO242"/>
  <sheetViews>
    <sheetView zoomScaleNormal="100" workbookViewId="0">
      <selection activeCell="A98" sqref="A9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3" t="str">
        <f>Source!B1</f>
        <v>Smeta.RU  (495) 974-1589</v>
      </c>
    </row>
    <row r="2" spans="1:93" ht="12.75" customHeight="1" x14ac:dyDescent="0.2">
      <c r="A2" s="131" t="s">
        <v>678</v>
      </c>
      <c r="B2" s="131"/>
      <c r="C2" s="131"/>
      <c r="D2" s="131"/>
      <c r="E2" s="131"/>
      <c r="F2" s="132" t="s">
        <v>717</v>
      </c>
      <c r="G2" s="132"/>
      <c r="H2" s="132"/>
      <c r="I2" s="132"/>
      <c r="J2" s="132"/>
      <c r="K2" s="132"/>
      <c r="L2" s="132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5.5" x14ac:dyDescent="0.2">
      <c r="A4" s="131" t="s">
        <v>679</v>
      </c>
      <c r="B4" s="131"/>
      <c r="C4" s="131"/>
      <c r="D4" s="131"/>
      <c r="E4" s="131"/>
      <c r="F4" s="13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32"/>
      <c r="H4" s="132"/>
      <c r="I4" s="132"/>
      <c r="J4" s="132"/>
      <c r="K4" s="132"/>
      <c r="L4" s="132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40.25" x14ac:dyDescent="0.2">
      <c r="A6" s="131" t="s">
        <v>680</v>
      </c>
      <c r="B6" s="131"/>
      <c r="C6" s="131"/>
      <c r="D6" s="131"/>
      <c r="E6" s="131"/>
      <c r="F6" s="13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32"/>
      <c r="H6" s="132"/>
      <c r="I6" s="132"/>
      <c r="J6" s="132"/>
      <c r="K6" s="132"/>
      <c r="L6" s="132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31" t="s">
        <v>681</v>
      </c>
      <c r="B8" s="131"/>
      <c r="C8" s="131"/>
      <c r="D8" s="131"/>
      <c r="E8" s="131"/>
      <c r="F8" s="132" t="s">
        <v>448</v>
      </c>
      <c r="G8" s="132"/>
      <c r="H8" s="132"/>
      <c r="I8" s="132"/>
      <c r="J8" s="132"/>
      <c r="K8" s="132"/>
      <c r="L8" s="132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31" t="s">
        <v>682</v>
      </c>
      <c r="B10" s="131"/>
      <c r="C10" s="131"/>
      <c r="D10" s="131"/>
      <c r="E10" s="131"/>
      <c r="F10" s="132" t="s">
        <v>450</v>
      </c>
      <c r="G10" s="132"/>
      <c r="H10" s="132"/>
      <c r="I10" s="132"/>
      <c r="J10" s="132"/>
      <c r="K10" s="132"/>
      <c r="L10" s="132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31" t="s">
        <v>683</v>
      </c>
      <c r="B12" s="131"/>
      <c r="C12" s="131"/>
      <c r="D12" s="131"/>
      <c r="E12" s="131"/>
      <c r="F12" s="132" t="s">
        <v>718</v>
      </c>
      <c r="G12" s="132"/>
      <c r="H12" s="132"/>
      <c r="I12" s="132"/>
      <c r="J12" s="132"/>
      <c r="K12" s="132"/>
      <c r="L12" s="132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31" t="s">
        <v>684</v>
      </c>
      <c r="B14" s="131"/>
      <c r="C14" s="131"/>
      <c r="D14" s="131"/>
      <c r="E14" s="131"/>
      <c r="F14" s="132" t="str">
        <f>IF(Source!CZ12 &lt;&gt; "", Source!CZ12, "")</f>
        <v/>
      </c>
      <c r="G14" s="132"/>
      <c r="H14" s="132"/>
      <c r="I14" s="132"/>
      <c r="J14" s="132"/>
      <c r="K14" s="132"/>
      <c r="L14" s="132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6"/>
    </row>
    <row r="16" spans="1:93" ht="12.75" customHeight="1" x14ac:dyDescent="0.2">
      <c r="A16" s="131" t="s">
        <v>685</v>
      </c>
      <c r="B16" s="131"/>
      <c r="C16" s="131"/>
      <c r="D16" s="131"/>
      <c r="E16" s="131"/>
      <c r="F16" s="132" t="str">
        <f>IF(Source!DA12 &lt;&gt; "", Source!DA12, "")</f>
        <v/>
      </c>
      <c r="G16" s="132"/>
      <c r="H16" s="132"/>
      <c r="I16" s="132"/>
      <c r="J16" s="132"/>
      <c r="K16" s="132"/>
      <c r="L16" s="132"/>
    </row>
    <row r="17" spans="1:9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</row>
    <row r="20" spans="1:92" ht="14.25" customHeight="1" x14ac:dyDescent="0.2">
      <c r="A20" s="124" t="s">
        <v>686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9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31.5" x14ac:dyDescent="0.25">
      <c r="A22" s="127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CN22" s="43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</row>
    <row r="23" spans="1:92" ht="14.25" customHeight="1" x14ac:dyDescent="0.2">
      <c r="A23" s="124" t="s">
        <v>687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</row>
    <row r="24" spans="1:9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25">
      <c r="A25" s="128" t="str">
        <f>CONCATENATE( "ЛОКАЛЬНАЯ СМЕТА № ", Source!L271, " ",Source!CM271)</f>
        <v xml:space="preserve">ЛОКАЛЬНАЯ СМЕТА № 09-01-01 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</row>
    <row r="26" spans="1:9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25">
      <c r="A27" s="129" t="str">
        <f>IF(Source!G271&lt;&gt;"Новая локальная смета", Source!G271, "")</f>
        <v>Пусконаладочные работы  ВЛИ-0,4 кВ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</row>
    <row r="28" spans="1:92" ht="14.25" customHeight="1" x14ac:dyDescent="0.2">
      <c r="A28" s="124" t="s">
        <v>688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9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2.75" customHeight="1" x14ac:dyDescent="0.2">
      <c r="A31" s="14" t="s">
        <v>689</v>
      </c>
      <c r="B31" s="14"/>
      <c r="C31" s="27" t="s">
        <v>719</v>
      </c>
      <c r="D31" s="14" t="s">
        <v>690</v>
      </c>
      <c r="E31" s="14"/>
      <c r="F31" s="14"/>
      <c r="G31" s="14"/>
      <c r="H31" s="14"/>
      <c r="I31" s="14"/>
      <c r="J31" s="14"/>
      <c r="K31" s="14"/>
      <c r="L31" s="14"/>
    </row>
    <row r="32" spans="1:92" ht="12.75" customHeight="1" x14ac:dyDescent="0.2">
      <c r="A32" s="14"/>
      <c r="B32" s="14"/>
      <c r="C32" s="28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2.75" customHeight="1" x14ac:dyDescent="0.2">
      <c r="A33" s="14" t="s">
        <v>691</v>
      </c>
      <c r="B33" s="14"/>
      <c r="C33" s="130"/>
      <c r="D33" s="130"/>
      <c r="E33" s="130"/>
      <c r="F33" s="130"/>
      <c r="G33" s="130"/>
      <c r="H33" s="130"/>
      <c r="I33" s="130"/>
      <c r="J33" s="130"/>
      <c r="K33" s="130"/>
      <c r="L33" s="130"/>
    </row>
    <row r="34" spans="1:12" ht="12.75" customHeight="1" x14ac:dyDescent="0.2">
      <c r="A34" s="29"/>
      <c r="B34" s="30"/>
      <c r="C34" s="124" t="s">
        <v>692</v>
      </c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720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693</v>
      </c>
      <c r="B38" s="22"/>
      <c r="C38" s="125">
        <f>C41+C42+C43+C44</f>
        <v>17.64</v>
      </c>
      <c r="D38" s="126"/>
      <c r="E38" s="14" t="s">
        <v>694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60"/>
      <c r="D39" s="33"/>
      <c r="E39" s="14"/>
      <c r="F39" s="20"/>
      <c r="G39" s="14" t="s">
        <v>695</v>
      </c>
      <c r="H39" s="22"/>
      <c r="I39" s="14"/>
      <c r="J39" s="14"/>
      <c r="K39" s="62">
        <f>ROUND(SUM(AR52:AR235)/1000, 2)</f>
        <v>8.4</v>
      </c>
      <c r="L39" s="14" t="s">
        <v>694</v>
      </c>
    </row>
    <row r="40" spans="1:12" ht="14.25" customHeight="1" x14ac:dyDescent="0.2">
      <c r="A40" s="22"/>
      <c r="B40" s="34" t="s">
        <v>696</v>
      </c>
      <c r="C40" s="61"/>
      <c r="D40" s="22"/>
      <c r="E40" s="14"/>
      <c r="F40" s="20"/>
      <c r="G40" s="14" t="s">
        <v>697</v>
      </c>
      <c r="H40" s="22"/>
      <c r="I40" s="14"/>
      <c r="J40" s="14"/>
      <c r="K40" s="62">
        <f>ROUND(SUM(AT52:AT235)/1000, 2)</f>
        <v>0</v>
      </c>
      <c r="L40" s="14" t="s">
        <v>694</v>
      </c>
    </row>
    <row r="41" spans="1:12" ht="14.25" customHeight="1" x14ac:dyDescent="0.2">
      <c r="A41" s="22"/>
      <c r="B41" s="31" t="s">
        <v>698</v>
      </c>
      <c r="C41" s="125">
        <f>ROUND((Source!F332)/1000, 2)</f>
        <v>0</v>
      </c>
      <c r="D41" s="126"/>
      <c r="E41" s="14" t="s">
        <v>694</v>
      </c>
      <c r="F41" s="20"/>
      <c r="G41" s="14" t="s">
        <v>699</v>
      </c>
      <c r="H41" s="22"/>
      <c r="I41" s="14"/>
      <c r="J41" s="33"/>
      <c r="K41" s="63">
        <f>Source!F337</f>
        <v>7.7880000000000003</v>
      </c>
      <c r="L41" s="14" t="s">
        <v>454</v>
      </c>
    </row>
    <row r="42" spans="1:12" ht="14.25" customHeight="1" x14ac:dyDescent="0.2">
      <c r="A42" s="22"/>
      <c r="B42" s="31" t="s">
        <v>700</v>
      </c>
      <c r="C42" s="125">
        <f>ROUND((Source!F333)/1000, 2)</f>
        <v>0</v>
      </c>
      <c r="D42" s="126"/>
      <c r="E42" s="14" t="s">
        <v>694</v>
      </c>
      <c r="F42" s="20"/>
      <c r="G42" s="14" t="s">
        <v>701</v>
      </c>
      <c r="H42" s="22"/>
      <c r="I42" s="14"/>
      <c r="J42" s="35"/>
      <c r="K42" s="63">
        <f>Source!F338</f>
        <v>0</v>
      </c>
      <c r="L42" s="14" t="s">
        <v>454</v>
      </c>
    </row>
    <row r="43" spans="1:12" ht="14.25" customHeight="1" x14ac:dyDescent="0.2">
      <c r="A43" s="22"/>
      <c r="B43" s="31" t="s">
        <v>702</v>
      </c>
      <c r="C43" s="125">
        <f>ROUND((Source!F324)/1000, 2)</f>
        <v>0</v>
      </c>
      <c r="D43" s="126"/>
      <c r="E43" s="14" t="s">
        <v>694</v>
      </c>
      <c r="F43" s="20"/>
      <c r="G43" s="14"/>
      <c r="H43" s="14"/>
      <c r="I43" s="14"/>
      <c r="J43" s="14"/>
      <c r="K43" s="20"/>
      <c r="L43" s="14"/>
    </row>
    <row r="44" spans="1:12" ht="14.25" customHeight="1" x14ac:dyDescent="0.2">
      <c r="A44" s="22"/>
      <c r="B44" s="31" t="s">
        <v>703</v>
      </c>
      <c r="C44" s="125">
        <f>ROUND((Source!F334)/1000, 2)</f>
        <v>17.64</v>
      </c>
      <c r="D44" s="126"/>
      <c r="E44" s="14" t="s">
        <v>694</v>
      </c>
      <c r="F44" s="20"/>
      <c r="G44" s="14"/>
      <c r="H44" s="14"/>
      <c r="I44" s="14"/>
      <c r="J44" s="14"/>
      <c r="K44" s="20"/>
      <c r="L44" s="14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112" t="s">
        <v>704</v>
      </c>
      <c r="B46" s="112" t="s">
        <v>705</v>
      </c>
      <c r="C46" s="112" t="s">
        <v>706</v>
      </c>
      <c r="D46" s="112" t="s">
        <v>707</v>
      </c>
      <c r="E46" s="115" t="s">
        <v>708</v>
      </c>
      <c r="F46" s="116"/>
      <c r="G46" s="117"/>
      <c r="H46" s="115" t="s">
        <v>709</v>
      </c>
      <c r="I46" s="116"/>
      <c r="J46" s="116"/>
      <c r="K46" s="116"/>
      <c r="L46" s="117"/>
    </row>
    <row r="47" spans="1:12" ht="12.75" customHeight="1" x14ac:dyDescent="0.2">
      <c r="A47" s="113"/>
      <c r="B47" s="113"/>
      <c r="C47" s="113"/>
      <c r="D47" s="113"/>
      <c r="E47" s="118"/>
      <c r="F47" s="119"/>
      <c r="G47" s="120"/>
      <c r="H47" s="118"/>
      <c r="I47" s="119"/>
      <c r="J47" s="119"/>
      <c r="K47" s="119"/>
      <c r="L47" s="120"/>
    </row>
    <row r="48" spans="1:12" ht="12.75" customHeight="1" x14ac:dyDescent="0.2">
      <c r="A48" s="113"/>
      <c r="B48" s="113"/>
      <c r="C48" s="113"/>
      <c r="D48" s="113"/>
      <c r="E48" s="118"/>
      <c r="F48" s="119"/>
      <c r="G48" s="120"/>
      <c r="H48" s="118"/>
      <c r="I48" s="119"/>
      <c r="J48" s="119"/>
      <c r="K48" s="119"/>
      <c r="L48" s="120"/>
    </row>
    <row r="49" spans="1:82" ht="12.75" customHeight="1" x14ac:dyDescent="0.2">
      <c r="A49" s="113"/>
      <c r="B49" s="113"/>
      <c r="C49" s="113"/>
      <c r="D49" s="113"/>
      <c r="E49" s="121"/>
      <c r="F49" s="122"/>
      <c r="G49" s="123"/>
      <c r="H49" s="121"/>
      <c r="I49" s="122"/>
      <c r="J49" s="122"/>
      <c r="K49" s="122"/>
      <c r="L49" s="123"/>
    </row>
    <row r="50" spans="1:82" ht="51" customHeight="1" x14ac:dyDescent="0.2">
      <c r="A50" s="114"/>
      <c r="B50" s="114"/>
      <c r="C50" s="114"/>
      <c r="D50" s="114"/>
      <c r="E50" s="37" t="s">
        <v>710</v>
      </c>
      <c r="F50" s="37" t="s">
        <v>711</v>
      </c>
      <c r="G50" s="38" t="s">
        <v>712</v>
      </c>
      <c r="H50" s="37" t="s">
        <v>713</v>
      </c>
      <c r="I50" s="37" t="s">
        <v>714</v>
      </c>
      <c r="J50" s="37" t="s">
        <v>715</v>
      </c>
      <c r="K50" s="37" t="s">
        <v>711</v>
      </c>
      <c r="L50" s="37" t="s">
        <v>716</v>
      </c>
    </row>
    <row r="51" spans="1:82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82" ht="16.5" x14ac:dyDescent="0.2">
      <c r="A53" s="111" t="s">
        <v>771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4" spans="1:82" ht="28.5" x14ac:dyDescent="0.2">
      <c r="A54" s="69" t="s">
        <v>203</v>
      </c>
      <c r="B54" s="46" t="s">
        <v>772</v>
      </c>
      <c r="C54" s="46" t="str">
        <f>Source!G279</f>
        <v>Замер полного сопротивления цепи "фаза-нуль"</v>
      </c>
      <c r="D54" s="70" t="str">
        <f>Source!H279</f>
        <v>ШТ</v>
      </c>
      <c r="E54" s="48">
        <f>Source!K279</f>
        <v>1</v>
      </c>
      <c r="F54" s="48"/>
      <c r="G54" s="48">
        <f>Source!I279</f>
        <v>1</v>
      </c>
      <c r="H54" s="49"/>
      <c r="I54" s="71"/>
      <c r="J54" s="49"/>
      <c r="K54" s="71"/>
      <c r="L54" s="49"/>
    </row>
    <row r="55" spans="1:82" ht="15" x14ac:dyDescent="0.2">
      <c r="A55" s="45"/>
      <c r="B55" s="48">
        <v>1</v>
      </c>
      <c r="C55" s="45" t="s">
        <v>773</v>
      </c>
      <c r="D55" s="70" t="s">
        <v>454</v>
      </c>
      <c r="E55" s="55"/>
      <c r="F55" s="48"/>
      <c r="G55" s="48">
        <f>Source!U279</f>
        <v>1</v>
      </c>
      <c r="H55" s="48"/>
      <c r="I55" s="48"/>
      <c r="J55" s="48"/>
      <c r="K55" s="48"/>
      <c r="L55" s="52">
        <f>SUM(L56:L57)-SUMIF(CE56:CE57, 1, L56:L57)</f>
        <v>1078.3499999999999</v>
      </c>
    </row>
    <row r="56" spans="1:82" ht="14.25" x14ac:dyDescent="0.2">
      <c r="A56" s="46"/>
      <c r="B56" s="46" t="s">
        <v>561</v>
      </c>
      <c r="C56" s="46" t="s">
        <v>562</v>
      </c>
      <c r="D56" s="70" t="s">
        <v>496</v>
      </c>
      <c r="E56" s="48">
        <v>0.5</v>
      </c>
      <c r="F56" s="48"/>
      <c r="G56" s="48">
        <f>SmtRes!CX88</f>
        <v>0.5</v>
      </c>
      <c r="H56" s="49"/>
      <c r="I56" s="71"/>
      <c r="J56" s="49">
        <f>SmtRes!CZ88</f>
        <v>1090.46</v>
      </c>
      <c r="K56" s="71"/>
      <c r="L56" s="49">
        <f>SmtRes!DI88</f>
        <v>545.23</v>
      </c>
    </row>
    <row r="57" spans="1:82" ht="14.25" x14ac:dyDescent="0.2">
      <c r="A57" s="46"/>
      <c r="B57" s="46" t="s">
        <v>563</v>
      </c>
      <c r="C57" s="72" t="s">
        <v>564</v>
      </c>
      <c r="D57" s="73" t="s">
        <v>496</v>
      </c>
      <c r="E57" s="74">
        <v>0.5</v>
      </c>
      <c r="F57" s="74"/>
      <c r="G57" s="74">
        <f>SmtRes!CX89</f>
        <v>0.5</v>
      </c>
      <c r="H57" s="75"/>
      <c r="I57" s="76"/>
      <c r="J57" s="75">
        <f>SmtRes!CZ89</f>
        <v>1066.23</v>
      </c>
      <c r="K57" s="76"/>
      <c r="L57" s="75">
        <f>SmtRes!DI89</f>
        <v>533.12</v>
      </c>
    </row>
    <row r="58" spans="1:82" ht="15" x14ac:dyDescent="0.2">
      <c r="A58" s="46"/>
      <c r="B58" s="46"/>
      <c r="C58" s="77" t="s">
        <v>774</v>
      </c>
      <c r="D58" s="70"/>
      <c r="E58" s="48"/>
      <c r="F58" s="48"/>
      <c r="G58" s="48"/>
      <c r="H58" s="49"/>
      <c r="I58" s="71"/>
      <c r="J58" s="49"/>
      <c r="K58" s="71"/>
      <c r="L58" s="49">
        <f>L55</f>
        <v>1078.3499999999999</v>
      </c>
    </row>
    <row r="59" spans="1:82" ht="14.25" x14ac:dyDescent="0.2">
      <c r="A59" s="46"/>
      <c r="B59" s="46"/>
      <c r="C59" s="46" t="s">
        <v>775</v>
      </c>
      <c r="D59" s="70"/>
      <c r="E59" s="48"/>
      <c r="F59" s="48"/>
      <c r="G59" s="48"/>
      <c r="H59" s="49"/>
      <c r="I59" s="71"/>
      <c r="J59" s="49"/>
      <c r="K59" s="71"/>
      <c r="L59" s="49">
        <f>SUM(AR54:AR62)+SUM(AS54:AS62)+SUM(AT54:AT62)+SUM(AU54:AU62)+SUM(AV54:AV62)</f>
        <v>1078.3499999999999</v>
      </c>
    </row>
    <row r="60" spans="1:82" ht="14.25" x14ac:dyDescent="0.2">
      <c r="A60" s="46"/>
      <c r="B60" s="46" t="s">
        <v>210</v>
      </c>
      <c r="C60" s="46" t="s">
        <v>776</v>
      </c>
      <c r="D60" s="70" t="s">
        <v>53</v>
      </c>
      <c r="E60" s="48">
        <f>Source!BZ279</f>
        <v>74</v>
      </c>
      <c r="F60" s="48"/>
      <c r="G60" s="48">
        <f>Source!AT279</f>
        <v>74</v>
      </c>
      <c r="H60" s="49"/>
      <c r="I60" s="71"/>
      <c r="J60" s="49"/>
      <c r="K60" s="71"/>
      <c r="L60" s="49">
        <f>SUM(AZ54:AZ62)</f>
        <v>797.98</v>
      </c>
    </row>
    <row r="61" spans="1:82" ht="14.25" x14ac:dyDescent="0.2">
      <c r="A61" s="72"/>
      <c r="B61" s="72" t="s">
        <v>211</v>
      </c>
      <c r="C61" s="72" t="s">
        <v>777</v>
      </c>
      <c r="D61" s="73" t="s">
        <v>53</v>
      </c>
      <c r="E61" s="74">
        <f>Source!CA279</f>
        <v>36</v>
      </c>
      <c r="F61" s="74"/>
      <c r="G61" s="74">
        <f>Source!AU279</f>
        <v>36</v>
      </c>
      <c r="H61" s="75"/>
      <c r="I61" s="76"/>
      <c r="J61" s="75"/>
      <c r="K61" s="76"/>
      <c r="L61" s="75">
        <f>SUM(BA54:BA62)</f>
        <v>388.21</v>
      </c>
    </row>
    <row r="62" spans="1:82" ht="15" x14ac:dyDescent="0.2">
      <c r="C62" s="133" t="s">
        <v>778</v>
      </c>
      <c r="D62" s="133"/>
      <c r="E62" s="133"/>
      <c r="F62" s="133"/>
      <c r="G62" s="133"/>
      <c r="H62" s="133"/>
      <c r="I62" s="134">
        <f>IF(E54&lt;&gt;0,K62/E54, 0)</f>
        <v>2264.54</v>
      </c>
      <c r="J62" s="134"/>
      <c r="K62" s="134">
        <f>L55+L60+L61</f>
        <v>2264.54</v>
      </c>
      <c r="L62" s="134"/>
      <c r="AD62">
        <f>ROUND((Source!AT279/100)*((ROUND(SUMIF(SmtRes!AQ88:'SmtRes'!AQ89,"=1",SmtRes!AD88:'SmtRes'!AD89)*Source!I279, 2)+ROUND(SUMIF(SmtRes!AQ88:'SmtRes'!AQ89,"=1",SmtRes!AC88:'SmtRes'!AC89)*Source!I279, 2))), 2)</f>
        <v>1595.95</v>
      </c>
      <c r="AE62">
        <f>ROUND((Source!AU279/100)*((ROUND(SUMIF(SmtRes!AQ88:'SmtRes'!AQ89,"=1",SmtRes!AD88:'SmtRes'!AD89)*Source!I279, 2)+ROUND(SUMIF(SmtRes!AQ88:'SmtRes'!AQ89,"=1",SmtRes!AC88:'SmtRes'!AC89)*Source!I279, 2))), 2)</f>
        <v>776.41</v>
      </c>
      <c r="AN62" s="54">
        <f>L55+L60+L61</f>
        <v>2264.54</v>
      </c>
      <c r="AO62">
        <f>0</f>
        <v>0</v>
      </c>
      <c r="AQ62" t="s">
        <v>779</v>
      </c>
      <c r="AR62" s="54">
        <f>L55</f>
        <v>1078.3499999999999</v>
      </c>
      <c r="AT62">
        <f>0</f>
        <v>0</v>
      </c>
      <c r="AV62" t="s">
        <v>779</v>
      </c>
      <c r="AW62">
        <f>0</f>
        <v>0</v>
      </c>
      <c r="AZ62">
        <f>Source!X279</f>
        <v>797.98</v>
      </c>
      <c r="BA62">
        <f>Source!Y279</f>
        <v>388.21</v>
      </c>
      <c r="BT62" s="54">
        <f>K62</f>
        <v>2264.54</v>
      </c>
      <c r="BW62">
        <f>ROUND(K62*80/100, 2)</f>
        <v>1811.63</v>
      </c>
      <c r="BX62" s="54">
        <f>K62-BW62</f>
        <v>452.90999999999985</v>
      </c>
      <c r="CB62">
        <f>Source!BM279</f>
        <v>200001</v>
      </c>
      <c r="CC62" t="str">
        <f>Source!E279</f>
        <v>1</v>
      </c>
      <c r="CD62">
        <v>4</v>
      </c>
    </row>
    <row r="63" spans="1:82" ht="28.5" x14ac:dyDescent="0.2">
      <c r="A63" s="69" t="s">
        <v>212</v>
      </c>
      <c r="B63" s="46" t="s">
        <v>780</v>
      </c>
      <c r="C63" s="46" t="str">
        <f>Source!G280</f>
        <v>Измерение сопротивления растеканию тока: заземлителя</v>
      </c>
      <c r="D63" s="70" t="str">
        <f>Source!H280</f>
        <v>измерение</v>
      </c>
      <c r="E63" s="48">
        <f>Source!K280</f>
        <v>5</v>
      </c>
      <c r="F63" s="48"/>
      <c r="G63" s="48">
        <f>Source!I280</f>
        <v>5</v>
      </c>
      <c r="H63" s="49"/>
      <c r="I63" s="71"/>
      <c r="J63" s="49"/>
      <c r="K63" s="71"/>
      <c r="L63" s="49"/>
    </row>
    <row r="64" spans="1:82" ht="15" x14ac:dyDescent="0.2">
      <c r="A64" s="45"/>
      <c r="B64" s="48">
        <v>1</v>
      </c>
      <c r="C64" s="45" t="s">
        <v>773</v>
      </c>
      <c r="D64" s="70" t="s">
        <v>454</v>
      </c>
      <c r="E64" s="55"/>
      <c r="F64" s="48"/>
      <c r="G64" s="48">
        <f>Source!U280</f>
        <v>5</v>
      </c>
      <c r="H64" s="48"/>
      <c r="I64" s="48"/>
      <c r="J64" s="48"/>
      <c r="K64" s="48"/>
      <c r="L64" s="52">
        <f>SUM(L65:L66)-SUMIF(CE65:CE66, 1, L65:L66)</f>
        <v>5391.73</v>
      </c>
    </row>
    <row r="65" spans="1:82" ht="14.25" x14ac:dyDescent="0.2">
      <c r="A65" s="46"/>
      <c r="B65" s="46" t="s">
        <v>561</v>
      </c>
      <c r="C65" s="46" t="s">
        <v>562</v>
      </c>
      <c r="D65" s="70" t="s">
        <v>496</v>
      </c>
      <c r="E65" s="48">
        <v>0.5</v>
      </c>
      <c r="F65" s="48"/>
      <c r="G65" s="48">
        <f>SmtRes!CX90</f>
        <v>2.5</v>
      </c>
      <c r="H65" s="49"/>
      <c r="I65" s="71"/>
      <c r="J65" s="49">
        <f>SmtRes!CZ90</f>
        <v>1090.46</v>
      </c>
      <c r="K65" s="71"/>
      <c r="L65" s="49">
        <f>SmtRes!DI90</f>
        <v>2726.15</v>
      </c>
    </row>
    <row r="66" spans="1:82" ht="14.25" x14ac:dyDescent="0.2">
      <c r="A66" s="46"/>
      <c r="B66" s="46" t="s">
        <v>563</v>
      </c>
      <c r="C66" s="72" t="s">
        <v>564</v>
      </c>
      <c r="D66" s="73" t="s">
        <v>496</v>
      </c>
      <c r="E66" s="74">
        <v>0.5</v>
      </c>
      <c r="F66" s="74"/>
      <c r="G66" s="74">
        <f>SmtRes!CX91</f>
        <v>2.5</v>
      </c>
      <c r="H66" s="75"/>
      <c r="I66" s="76"/>
      <c r="J66" s="75">
        <f>SmtRes!CZ91</f>
        <v>1066.23</v>
      </c>
      <c r="K66" s="76"/>
      <c r="L66" s="75">
        <f>SmtRes!DI91</f>
        <v>2665.58</v>
      </c>
    </row>
    <row r="67" spans="1:82" ht="15" x14ac:dyDescent="0.2">
      <c r="A67" s="46"/>
      <c r="B67" s="46"/>
      <c r="C67" s="77" t="s">
        <v>774</v>
      </c>
      <c r="D67" s="70"/>
      <c r="E67" s="48"/>
      <c r="F67" s="48"/>
      <c r="G67" s="48"/>
      <c r="H67" s="49"/>
      <c r="I67" s="71"/>
      <c r="J67" s="49"/>
      <c r="K67" s="71"/>
      <c r="L67" s="49">
        <f>L64</f>
        <v>5391.73</v>
      </c>
    </row>
    <row r="68" spans="1:82" ht="14.25" x14ac:dyDescent="0.2">
      <c r="A68" s="46"/>
      <c r="B68" s="46"/>
      <c r="C68" s="46" t="s">
        <v>775</v>
      </c>
      <c r="D68" s="70"/>
      <c r="E68" s="48"/>
      <c r="F68" s="48"/>
      <c r="G68" s="48"/>
      <c r="H68" s="49"/>
      <c r="I68" s="71"/>
      <c r="J68" s="49"/>
      <c r="K68" s="71"/>
      <c r="L68" s="49">
        <f>SUM(AR63:AR71)+SUM(AS63:AS71)+SUM(AT63:AT71)+SUM(AU63:AU71)+SUM(AV63:AV71)</f>
        <v>5391.73</v>
      </c>
    </row>
    <row r="69" spans="1:82" ht="14.25" x14ac:dyDescent="0.2">
      <c r="A69" s="46"/>
      <c r="B69" s="46" t="s">
        <v>210</v>
      </c>
      <c r="C69" s="46" t="s">
        <v>776</v>
      </c>
      <c r="D69" s="70" t="s">
        <v>53</v>
      </c>
      <c r="E69" s="48">
        <f>Source!BZ280</f>
        <v>74</v>
      </c>
      <c r="F69" s="48"/>
      <c r="G69" s="48">
        <f>Source!AT280</f>
        <v>74</v>
      </c>
      <c r="H69" s="49"/>
      <c r="I69" s="71"/>
      <c r="J69" s="49"/>
      <c r="K69" s="71"/>
      <c r="L69" s="49">
        <f>SUM(AZ63:AZ71)</f>
        <v>3989.88</v>
      </c>
    </row>
    <row r="70" spans="1:82" ht="14.25" x14ac:dyDescent="0.2">
      <c r="A70" s="72"/>
      <c r="B70" s="72" t="s">
        <v>211</v>
      </c>
      <c r="C70" s="72" t="s">
        <v>777</v>
      </c>
      <c r="D70" s="73" t="s">
        <v>53</v>
      </c>
      <c r="E70" s="74">
        <f>Source!CA280</f>
        <v>36</v>
      </c>
      <c r="F70" s="74"/>
      <c r="G70" s="74">
        <f>Source!AU280</f>
        <v>36</v>
      </c>
      <c r="H70" s="75"/>
      <c r="I70" s="76"/>
      <c r="J70" s="75"/>
      <c r="K70" s="76"/>
      <c r="L70" s="75">
        <f>SUM(BA63:BA71)</f>
        <v>1941.02</v>
      </c>
    </row>
    <row r="71" spans="1:82" ht="15" x14ac:dyDescent="0.2">
      <c r="C71" s="133" t="s">
        <v>778</v>
      </c>
      <c r="D71" s="133"/>
      <c r="E71" s="133"/>
      <c r="F71" s="133"/>
      <c r="G71" s="133"/>
      <c r="H71" s="133"/>
      <c r="I71" s="134">
        <f>IF(E63&lt;&gt;0,K71/E63, 0)</f>
        <v>2264.5260000000003</v>
      </c>
      <c r="J71" s="134"/>
      <c r="K71" s="134">
        <f>L64+L69+L70</f>
        <v>11322.630000000001</v>
      </c>
      <c r="L71" s="134"/>
      <c r="AD71">
        <f>ROUND((Source!AT280/100)*((ROUND(SUMIF(SmtRes!AQ90:'SmtRes'!AQ91,"=1",SmtRes!AD90:'SmtRes'!AD91)*Source!I280, 2)+ROUND(SUMIF(SmtRes!AQ90:'SmtRes'!AQ91,"=1",SmtRes!AC90:'SmtRes'!AC91)*Source!I280, 2))), 2)</f>
        <v>7979.75</v>
      </c>
      <c r="AE71">
        <f>ROUND((Source!AU280/100)*((ROUND(SUMIF(SmtRes!AQ90:'SmtRes'!AQ91,"=1",SmtRes!AD90:'SmtRes'!AD91)*Source!I280, 2)+ROUND(SUMIF(SmtRes!AQ90:'SmtRes'!AQ91,"=1",SmtRes!AC90:'SmtRes'!AC91)*Source!I280, 2))), 2)</f>
        <v>3882.04</v>
      </c>
      <c r="AN71" s="54">
        <f>L64+L69+L70</f>
        <v>11322.630000000001</v>
      </c>
      <c r="AO71">
        <f>0</f>
        <v>0</v>
      </c>
      <c r="AQ71" t="s">
        <v>779</v>
      </c>
      <c r="AR71" s="54">
        <f>L64</f>
        <v>5391.73</v>
      </c>
      <c r="AT71">
        <f>0</f>
        <v>0</v>
      </c>
      <c r="AV71" t="s">
        <v>779</v>
      </c>
      <c r="AW71">
        <f>0</f>
        <v>0</v>
      </c>
      <c r="AZ71">
        <f>Source!X280</f>
        <v>3989.88</v>
      </c>
      <c r="BA71">
        <f>Source!Y280</f>
        <v>1941.02</v>
      </c>
      <c r="BT71" s="54">
        <f>K71</f>
        <v>11322.630000000001</v>
      </c>
      <c r="BW71">
        <f>ROUND(K71*80/100, 2)</f>
        <v>9058.1</v>
      </c>
      <c r="BX71" s="54">
        <f>K71-BW71</f>
        <v>2264.5300000000007</v>
      </c>
      <c r="CB71">
        <f>Source!BM280</f>
        <v>200001</v>
      </c>
      <c r="CC71" t="str">
        <f>Source!E280</f>
        <v>2</v>
      </c>
      <c r="CD71">
        <v>4</v>
      </c>
    </row>
    <row r="72" spans="1:82" ht="42.75" x14ac:dyDescent="0.2">
      <c r="A72" s="69" t="s">
        <v>217</v>
      </c>
      <c r="B72" s="46" t="s">
        <v>781</v>
      </c>
      <c r="C72" s="46" t="str">
        <f>Source!G281</f>
        <v>Проверка наличия цепи между заземлителями и заземленными элементами</v>
      </c>
      <c r="D72" s="70" t="str">
        <f>Source!H281</f>
        <v>100 измерений</v>
      </c>
      <c r="E72" s="48">
        <f>Source!K281</f>
        <v>0.05</v>
      </c>
      <c r="F72" s="48"/>
      <c r="G72" s="48">
        <f>Source!I281</f>
        <v>0.05</v>
      </c>
      <c r="H72" s="49"/>
      <c r="I72" s="71"/>
      <c r="J72" s="49"/>
      <c r="K72" s="71"/>
      <c r="L72" s="49"/>
    </row>
    <row r="73" spans="1:82" x14ac:dyDescent="0.2">
      <c r="C73" s="78" t="str">
        <f>"Объем: "&amp;Source!I281&amp;"=5/"&amp;"100"</f>
        <v>Объем: 0,05=5/100</v>
      </c>
    </row>
    <row r="74" spans="1:82" ht="15" x14ac:dyDescent="0.2">
      <c r="A74" s="45"/>
      <c r="B74" s="48">
        <v>1</v>
      </c>
      <c r="C74" s="45" t="s">
        <v>773</v>
      </c>
      <c r="D74" s="70" t="s">
        <v>454</v>
      </c>
      <c r="E74" s="55"/>
      <c r="F74" s="48"/>
      <c r="G74" s="48">
        <f>Source!U281</f>
        <v>0.64800000000000002</v>
      </c>
      <c r="H74" s="48"/>
      <c r="I74" s="48"/>
      <c r="J74" s="48"/>
      <c r="K74" s="48"/>
      <c r="L74" s="52">
        <f>SUM(L75:L76)-SUMIF(CE75:CE76, 1, L75:L76)</f>
        <v>698.77</v>
      </c>
    </row>
    <row r="75" spans="1:82" ht="14.25" x14ac:dyDescent="0.2">
      <c r="A75" s="46"/>
      <c r="B75" s="46" t="s">
        <v>561</v>
      </c>
      <c r="C75" s="46" t="s">
        <v>562</v>
      </c>
      <c r="D75" s="70" t="s">
        <v>496</v>
      </c>
      <c r="E75" s="48">
        <v>6.48</v>
      </c>
      <c r="F75" s="48"/>
      <c r="G75" s="48">
        <f>SmtRes!CX92</f>
        <v>0.32400000000000001</v>
      </c>
      <c r="H75" s="49"/>
      <c r="I75" s="71"/>
      <c r="J75" s="49">
        <f>SmtRes!CZ92</f>
        <v>1090.46</v>
      </c>
      <c r="K75" s="71"/>
      <c r="L75" s="49">
        <f>SmtRes!DI92</f>
        <v>353.31</v>
      </c>
    </row>
    <row r="76" spans="1:82" ht="14.25" x14ac:dyDescent="0.2">
      <c r="A76" s="46"/>
      <c r="B76" s="46" t="s">
        <v>563</v>
      </c>
      <c r="C76" s="72" t="s">
        <v>564</v>
      </c>
      <c r="D76" s="73" t="s">
        <v>496</v>
      </c>
      <c r="E76" s="74">
        <v>6.48</v>
      </c>
      <c r="F76" s="74"/>
      <c r="G76" s="74">
        <f>SmtRes!CX93</f>
        <v>0.32400000000000001</v>
      </c>
      <c r="H76" s="75"/>
      <c r="I76" s="76"/>
      <c r="J76" s="75">
        <f>SmtRes!CZ93</f>
        <v>1066.23</v>
      </c>
      <c r="K76" s="76"/>
      <c r="L76" s="75">
        <f>SmtRes!DI93</f>
        <v>345.46</v>
      </c>
    </row>
    <row r="77" spans="1:82" ht="15" x14ac:dyDescent="0.2">
      <c r="A77" s="46"/>
      <c r="B77" s="46"/>
      <c r="C77" s="77" t="s">
        <v>774</v>
      </c>
      <c r="D77" s="70"/>
      <c r="E77" s="48"/>
      <c r="F77" s="48"/>
      <c r="G77" s="48"/>
      <c r="H77" s="49"/>
      <c r="I77" s="71"/>
      <c r="J77" s="49"/>
      <c r="K77" s="71"/>
      <c r="L77" s="49">
        <f>L74</f>
        <v>698.77</v>
      </c>
    </row>
    <row r="78" spans="1:82" ht="14.25" x14ac:dyDescent="0.2">
      <c r="A78" s="46"/>
      <c r="B78" s="46"/>
      <c r="C78" s="46" t="s">
        <v>775</v>
      </c>
      <c r="D78" s="70"/>
      <c r="E78" s="48"/>
      <c r="F78" s="48"/>
      <c r="G78" s="48"/>
      <c r="H78" s="49"/>
      <c r="I78" s="71"/>
      <c r="J78" s="49"/>
      <c r="K78" s="71"/>
      <c r="L78" s="49">
        <f>SUM(AR72:AR81)+SUM(AS72:AS81)+SUM(AT72:AT81)+SUM(AU72:AU81)+SUM(AV72:AV81)</f>
        <v>698.77</v>
      </c>
    </row>
    <row r="79" spans="1:82" ht="14.25" x14ac:dyDescent="0.2">
      <c r="A79" s="46"/>
      <c r="B79" s="46" t="s">
        <v>210</v>
      </c>
      <c r="C79" s="46" t="s">
        <v>776</v>
      </c>
      <c r="D79" s="70" t="s">
        <v>53</v>
      </c>
      <c r="E79" s="48">
        <f>Source!BZ281</f>
        <v>74</v>
      </c>
      <c r="F79" s="48"/>
      <c r="G79" s="48">
        <f>Source!AT281</f>
        <v>74</v>
      </c>
      <c r="H79" s="49"/>
      <c r="I79" s="71"/>
      <c r="J79" s="49"/>
      <c r="K79" s="71"/>
      <c r="L79" s="49">
        <f>SUM(AZ72:AZ81)</f>
        <v>517.09</v>
      </c>
    </row>
    <row r="80" spans="1:82" ht="14.25" x14ac:dyDescent="0.2">
      <c r="A80" s="72"/>
      <c r="B80" s="72" t="s">
        <v>211</v>
      </c>
      <c r="C80" s="72" t="s">
        <v>777</v>
      </c>
      <c r="D80" s="73" t="s">
        <v>53</v>
      </c>
      <c r="E80" s="74">
        <f>Source!CA281</f>
        <v>36</v>
      </c>
      <c r="F80" s="74"/>
      <c r="G80" s="74">
        <f>Source!AU281</f>
        <v>36</v>
      </c>
      <c r="H80" s="75"/>
      <c r="I80" s="76"/>
      <c r="J80" s="75"/>
      <c r="K80" s="76"/>
      <c r="L80" s="75">
        <f>SUM(BA72:BA81)</f>
        <v>251.56</v>
      </c>
    </row>
    <row r="81" spans="1:82" ht="15" x14ac:dyDescent="0.2">
      <c r="C81" s="133" t="s">
        <v>778</v>
      </c>
      <c r="D81" s="133"/>
      <c r="E81" s="133"/>
      <c r="F81" s="133"/>
      <c r="G81" s="133"/>
      <c r="H81" s="133"/>
      <c r="I81" s="134">
        <f>IF(E72&lt;&gt;0,K81/E72, 0)</f>
        <v>29348.400000000001</v>
      </c>
      <c r="J81" s="134"/>
      <c r="K81" s="134">
        <f>L74+L79+L80</f>
        <v>1467.42</v>
      </c>
      <c r="L81" s="134"/>
      <c r="AD81">
        <f>ROUND((Source!AT281/100)*((ROUND(SUMIF(SmtRes!AQ92:'SmtRes'!AQ93,"=1",SmtRes!AD92:'SmtRes'!AD93)*Source!I281, 2)+ROUND(SUMIF(SmtRes!AQ92:'SmtRes'!AQ93,"=1",SmtRes!AC92:'SmtRes'!AC93)*Source!I281, 2))), 2)</f>
        <v>79.790000000000006</v>
      </c>
      <c r="AE81">
        <f>ROUND((Source!AU281/100)*((ROUND(SUMIF(SmtRes!AQ92:'SmtRes'!AQ93,"=1",SmtRes!AD92:'SmtRes'!AD93)*Source!I281, 2)+ROUND(SUMIF(SmtRes!AQ92:'SmtRes'!AQ93,"=1",SmtRes!AC92:'SmtRes'!AC93)*Source!I281, 2))), 2)</f>
        <v>38.82</v>
      </c>
      <c r="AN81" s="54">
        <f>L74+L79+L80</f>
        <v>1467.42</v>
      </c>
      <c r="AO81">
        <f>0</f>
        <v>0</v>
      </c>
      <c r="AQ81" t="s">
        <v>779</v>
      </c>
      <c r="AR81" s="54">
        <f>L74</f>
        <v>698.77</v>
      </c>
      <c r="AT81">
        <f>0</f>
        <v>0</v>
      </c>
      <c r="AV81" t="s">
        <v>779</v>
      </c>
      <c r="AW81">
        <f>0</f>
        <v>0</v>
      </c>
      <c r="AZ81">
        <f>Source!X281</f>
        <v>517.09</v>
      </c>
      <c r="BA81">
        <f>Source!Y281</f>
        <v>251.56</v>
      </c>
      <c r="BT81" s="54">
        <f>K81</f>
        <v>1467.42</v>
      </c>
      <c r="BW81">
        <f>ROUND(K81*80/100, 2)</f>
        <v>1173.94</v>
      </c>
      <c r="BX81" s="54">
        <f>K81-BW81</f>
        <v>293.48</v>
      </c>
      <c r="CB81">
        <f>Source!BM281</f>
        <v>200001</v>
      </c>
      <c r="CC81" t="str">
        <f>Source!E281</f>
        <v>3</v>
      </c>
      <c r="CD81">
        <v>4</v>
      </c>
    </row>
    <row r="82" spans="1:82" ht="42.75" x14ac:dyDescent="0.2">
      <c r="A82" s="69" t="s">
        <v>222</v>
      </c>
      <c r="B82" s="46" t="s">
        <v>782</v>
      </c>
      <c r="C82" s="46" t="str">
        <f>Source!G282</f>
        <v>Фазировка электрической линии или трансформатора с сетью напряжением: до 1 кВ</v>
      </c>
      <c r="D82" s="70" t="str">
        <f>Source!H282</f>
        <v>ШТ</v>
      </c>
      <c r="E82" s="48">
        <f>Source!K282</f>
        <v>1</v>
      </c>
      <c r="F82" s="48"/>
      <c r="G82" s="48">
        <f>Source!I282</f>
        <v>1</v>
      </c>
      <c r="H82" s="49"/>
      <c r="I82" s="71"/>
      <c r="J82" s="49"/>
      <c r="K82" s="71"/>
      <c r="L82" s="49"/>
    </row>
    <row r="83" spans="1:82" ht="15" x14ac:dyDescent="0.2">
      <c r="A83" s="45"/>
      <c r="B83" s="48">
        <v>1</v>
      </c>
      <c r="C83" s="45" t="s">
        <v>773</v>
      </c>
      <c r="D83" s="70" t="s">
        <v>454</v>
      </c>
      <c r="E83" s="55"/>
      <c r="F83" s="48"/>
      <c r="G83" s="48">
        <f>Source!U282</f>
        <v>0.82</v>
      </c>
      <c r="H83" s="48"/>
      <c r="I83" s="48"/>
      <c r="J83" s="48"/>
      <c r="K83" s="48"/>
      <c r="L83" s="52">
        <f>SUM(L84:L85)-SUMIF(CE84:CE85, 1, L84:L85)</f>
        <v>884.24</v>
      </c>
    </row>
    <row r="84" spans="1:82" ht="14.25" x14ac:dyDescent="0.2">
      <c r="A84" s="46"/>
      <c r="B84" s="46" t="s">
        <v>561</v>
      </c>
      <c r="C84" s="46" t="s">
        <v>562</v>
      </c>
      <c r="D84" s="70" t="s">
        <v>496</v>
      </c>
      <c r="E84" s="48">
        <v>0.41</v>
      </c>
      <c r="F84" s="48"/>
      <c r="G84" s="48">
        <f>SmtRes!CX94</f>
        <v>0.41</v>
      </c>
      <c r="H84" s="49"/>
      <c r="I84" s="71"/>
      <c r="J84" s="49">
        <f>SmtRes!CZ94</f>
        <v>1090.46</v>
      </c>
      <c r="K84" s="71"/>
      <c r="L84" s="49">
        <f>SmtRes!DI94</f>
        <v>447.09</v>
      </c>
    </row>
    <row r="85" spans="1:82" ht="14.25" x14ac:dyDescent="0.2">
      <c r="A85" s="46"/>
      <c r="B85" s="46" t="s">
        <v>563</v>
      </c>
      <c r="C85" s="72" t="s">
        <v>564</v>
      </c>
      <c r="D85" s="73" t="s">
        <v>496</v>
      </c>
      <c r="E85" s="74">
        <v>0.41</v>
      </c>
      <c r="F85" s="74"/>
      <c r="G85" s="74">
        <f>SmtRes!CX95</f>
        <v>0.41</v>
      </c>
      <c r="H85" s="75"/>
      <c r="I85" s="76"/>
      <c r="J85" s="75">
        <f>SmtRes!CZ95</f>
        <v>1066.23</v>
      </c>
      <c r="K85" s="76"/>
      <c r="L85" s="75">
        <f>SmtRes!DI95</f>
        <v>437.15</v>
      </c>
    </row>
    <row r="86" spans="1:82" ht="15" x14ac:dyDescent="0.2">
      <c r="A86" s="46"/>
      <c r="B86" s="46"/>
      <c r="C86" s="77" t="s">
        <v>774</v>
      </c>
      <c r="D86" s="70"/>
      <c r="E86" s="48"/>
      <c r="F86" s="48"/>
      <c r="G86" s="48"/>
      <c r="H86" s="49"/>
      <c r="I86" s="71"/>
      <c r="J86" s="49"/>
      <c r="K86" s="71"/>
      <c r="L86" s="49">
        <f>L83</f>
        <v>884.24</v>
      </c>
    </row>
    <row r="87" spans="1:82" ht="14.25" x14ac:dyDescent="0.2">
      <c r="A87" s="46"/>
      <c r="B87" s="46"/>
      <c r="C87" s="46" t="s">
        <v>775</v>
      </c>
      <c r="D87" s="70"/>
      <c r="E87" s="48"/>
      <c r="F87" s="48"/>
      <c r="G87" s="48"/>
      <c r="H87" s="49"/>
      <c r="I87" s="71"/>
      <c r="J87" s="49"/>
      <c r="K87" s="71"/>
      <c r="L87" s="49">
        <f>SUM(AR82:AR90)+SUM(AS82:AS90)+SUM(AT82:AT90)+SUM(AU82:AU90)+SUM(AV82:AV90)</f>
        <v>884.24</v>
      </c>
    </row>
    <row r="88" spans="1:82" ht="14.25" x14ac:dyDescent="0.2">
      <c r="A88" s="46"/>
      <c r="B88" s="46" t="s">
        <v>210</v>
      </c>
      <c r="C88" s="46" t="s">
        <v>776</v>
      </c>
      <c r="D88" s="70" t="s">
        <v>53</v>
      </c>
      <c r="E88" s="48">
        <f>Source!BZ282</f>
        <v>74</v>
      </c>
      <c r="F88" s="48"/>
      <c r="G88" s="48">
        <f>Source!AT282</f>
        <v>74</v>
      </c>
      <c r="H88" s="49"/>
      <c r="I88" s="71"/>
      <c r="J88" s="49"/>
      <c r="K88" s="71"/>
      <c r="L88" s="49">
        <f>SUM(AZ82:AZ90)</f>
        <v>654.34</v>
      </c>
    </row>
    <row r="89" spans="1:82" ht="14.25" x14ac:dyDescent="0.2">
      <c r="A89" s="72"/>
      <c r="B89" s="72" t="s">
        <v>211</v>
      </c>
      <c r="C89" s="72" t="s">
        <v>777</v>
      </c>
      <c r="D89" s="73" t="s">
        <v>53</v>
      </c>
      <c r="E89" s="74">
        <f>Source!CA282</f>
        <v>36</v>
      </c>
      <c r="F89" s="74"/>
      <c r="G89" s="74">
        <f>Source!AU282</f>
        <v>36</v>
      </c>
      <c r="H89" s="75"/>
      <c r="I89" s="76"/>
      <c r="J89" s="75"/>
      <c r="K89" s="76"/>
      <c r="L89" s="75">
        <f>SUM(BA82:BA90)</f>
        <v>318.33</v>
      </c>
    </row>
    <row r="90" spans="1:82" ht="15" x14ac:dyDescent="0.2">
      <c r="C90" s="133" t="s">
        <v>778</v>
      </c>
      <c r="D90" s="133"/>
      <c r="E90" s="133"/>
      <c r="F90" s="133"/>
      <c r="G90" s="133"/>
      <c r="H90" s="133"/>
      <c r="I90" s="134">
        <f>IF(E82&lt;&gt;0,K90/E82, 0)</f>
        <v>1856.9099999999999</v>
      </c>
      <c r="J90" s="134"/>
      <c r="K90" s="134">
        <f>L83+L88+L89</f>
        <v>1856.9099999999999</v>
      </c>
      <c r="L90" s="134"/>
      <c r="AD90">
        <f>ROUND((Source!AT282/100)*((ROUND(SUMIF(SmtRes!AQ94:'SmtRes'!AQ95,"=1",SmtRes!AD94:'SmtRes'!AD95)*Source!I282, 2)+ROUND(SUMIF(SmtRes!AQ94:'SmtRes'!AQ95,"=1",SmtRes!AC94:'SmtRes'!AC95)*Source!I282, 2))), 2)</f>
        <v>1595.95</v>
      </c>
      <c r="AE90">
        <f>ROUND((Source!AU282/100)*((ROUND(SUMIF(SmtRes!AQ94:'SmtRes'!AQ95,"=1",SmtRes!AD94:'SmtRes'!AD95)*Source!I282, 2)+ROUND(SUMIF(SmtRes!AQ94:'SmtRes'!AQ95,"=1",SmtRes!AC94:'SmtRes'!AC95)*Source!I282, 2))), 2)</f>
        <v>776.41</v>
      </c>
      <c r="AN90" s="54">
        <f>L83+L88+L89</f>
        <v>1856.9099999999999</v>
      </c>
      <c r="AO90">
        <f>0</f>
        <v>0</v>
      </c>
      <c r="AQ90" t="s">
        <v>779</v>
      </c>
      <c r="AR90" s="54">
        <f>L83</f>
        <v>884.24</v>
      </c>
      <c r="AT90">
        <f>0</f>
        <v>0</v>
      </c>
      <c r="AV90" t="s">
        <v>779</v>
      </c>
      <c r="AW90">
        <f>0</f>
        <v>0</v>
      </c>
      <c r="AZ90">
        <f>Source!X282</f>
        <v>654.34</v>
      </c>
      <c r="BA90">
        <f>Source!Y282</f>
        <v>318.33</v>
      </c>
      <c r="BT90" s="54">
        <f>K90</f>
        <v>1856.9099999999999</v>
      </c>
      <c r="BW90">
        <f>ROUND(K90*80/100, 2)</f>
        <v>1485.53</v>
      </c>
      <c r="BX90" s="54">
        <f>K90-BW90</f>
        <v>371.37999999999988</v>
      </c>
      <c r="CB90">
        <f>Source!BM282</f>
        <v>200001</v>
      </c>
      <c r="CC90" t="str">
        <f>Source!E282</f>
        <v>4</v>
      </c>
      <c r="CD90">
        <v>4</v>
      </c>
    </row>
    <row r="91" spans="1:82" ht="114" x14ac:dyDescent="0.2">
      <c r="A91" s="69" t="s">
        <v>226</v>
      </c>
      <c r="B91" s="46" t="s">
        <v>783</v>
      </c>
      <c r="C91" s="46" t="str">
        <f>Source!G283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1" s="70" t="str">
        <f>Source!H283</f>
        <v>ШТ</v>
      </c>
      <c r="E91" s="48">
        <f>Source!K283</f>
        <v>1</v>
      </c>
      <c r="F91" s="48"/>
      <c r="G91" s="48">
        <f>Source!I283</f>
        <v>1</v>
      </c>
      <c r="H91" s="49"/>
      <c r="I91" s="71"/>
      <c r="J91" s="49"/>
      <c r="K91" s="71"/>
      <c r="L91" s="49"/>
    </row>
    <row r="92" spans="1:82" ht="15" x14ac:dyDescent="0.2">
      <c r="A92" s="45"/>
      <c r="B92" s="48">
        <v>1</v>
      </c>
      <c r="C92" s="45" t="s">
        <v>773</v>
      </c>
      <c r="D92" s="70" t="s">
        <v>454</v>
      </c>
      <c r="E92" s="55"/>
      <c r="F92" s="48"/>
      <c r="G92" s="48">
        <f>Source!U283</f>
        <v>0.32</v>
      </c>
      <c r="H92" s="48"/>
      <c r="I92" s="48"/>
      <c r="J92" s="48"/>
      <c r="K92" s="48"/>
      <c r="L92" s="52">
        <f>SUM(L93:L94)-SUMIF(CE93:CE94, 1, L93:L94)</f>
        <v>345.07</v>
      </c>
    </row>
    <row r="93" spans="1:82" ht="14.25" x14ac:dyDescent="0.2">
      <c r="A93" s="46"/>
      <c r="B93" s="46" t="s">
        <v>561</v>
      </c>
      <c r="C93" s="46" t="s">
        <v>562</v>
      </c>
      <c r="D93" s="70" t="s">
        <v>496</v>
      </c>
      <c r="E93" s="48">
        <v>0.16</v>
      </c>
      <c r="F93" s="48"/>
      <c r="G93" s="48">
        <f>SmtRes!CX96</f>
        <v>0.16</v>
      </c>
      <c r="H93" s="49"/>
      <c r="I93" s="71"/>
      <c r="J93" s="49">
        <f>SmtRes!CZ96</f>
        <v>1090.46</v>
      </c>
      <c r="K93" s="71"/>
      <c r="L93" s="49">
        <f>SmtRes!DI96</f>
        <v>174.47</v>
      </c>
    </row>
    <row r="94" spans="1:82" ht="14.25" x14ac:dyDescent="0.2">
      <c r="A94" s="46"/>
      <c r="B94" s="46" t="s">
        <v>563</v>
      </c>
      <c r="C94" s="72" t="s">
        <v>564</v>
      </c>
      <c r="D94" s="73" t="s">
        <v>496</v>
      </c>
      <c r="E94" s="74">
        <v>0.16</v>
      </c>
      <c r="F94" s="74"/>
      <c r="G94" s="74">
        <f>SmtRes!CX97</f>
        <v>0.16</v>
      </c>
      <c r="H94" s="75"/>
      <c r="I94" s="76"/>
      <c r="J94" s="75">
        <f>SmtRes!CZ97</f>
        <v>1066.23</v>
      </c>
      <c r="K94" s="76"/>
      <c r="L94" s="75">
        <f>SmtRes!DI97</f>
        <v>170.6</v>
      </c>
    </row>
    <row r="95" spans="1:82" ht="15" x14ac:dyDescent="0.2">
      <c r="A95" s="46"/>
      <c r="B95" s="46"/>
      <c r="C95" s="77" t="s">
        <v>774</v>
      </c>
      <c r="D95" s="70"/>
      <c r="E95" s="48"/>
      <c r="F95" s="48"/>
      <c r="G95" s="48"/>
      <c r="H95" s="49"/>
      <c r="I95" s="71"/>
      <c r="J95" s="49"/>
      <c r="K95" s="71"/>
      <c r="L95" s="49">
        <f>L92</f>
        <v>345.07</v>
      </c>
    </row>
    <row r="96" spans="1:82" ht="14.25" x14ac:dyDescent="0.2">
      <c r="A96" s="46"/>
      <c r="B96" s="46"/>
      <c r="C96" s="46" t="s">
        <v>775</v>
      </c>
      <c r="D96" s="70"/>
      <c r="E96" s="48"/>
      <c r="F96" s="48"/>
      <c r="G96" s="48"/>
      <c r="H96" s="49"/>
      <c r="I96" s="71"/>
      <c r="J96" s="49"/>
      <c r="K96" s="71"/>
      <c r="L96" s="49">
        <f>SUM(AR91:AR99)+SUM(AS91:AS99)+SUM(AT91:AT99)+SUM(AU91:AU99)+SUM(AV91:AV99)</f>
        <v>345.07</v>
      </c>
    </row>
    <row r="97" spans="1:82" ht="14.25" x14ac:dyDescent="0.2">
      <c r="A97" s="46"/>
      <c r="B97" s="46" t="s">
        <v>210</v>
      </c>
      <c r="C97" s="46" t="s">
        <v>776</v>
      </c>
      <c r="D97" s="70" t="s">
        <v>53</v>
      </c>
      <c r="E97" s="48">
        <f>Source!BZ283</f>
        <v>74</v>
      </c>
      <c r="F97" s="48"/>
      <c r="G97" s="48">
        <f>Source!AT283</f>
        <v>74</v>
      </c>
      <c r="H97" s="49"/>
      <c r="I97" s="71"/>
      <c r="J97" s="49"/>
      <c r="K97" s="71"/>
      <c r="L97" s="49">
        <f>SUM(AZ91:AZ99)</f>
        <v>255.35</v>
      </c>
    </row>
    <row r="98" spans="1:82" ht="14.25" x14ac:dyDescent="0.2">
      <c r="A98" s="72"/>
      <c r="B98" s="72" t="s">
        <v>211</v>
      </c>
      <c r="C98" s="72" t="s">
        <v>777</v>
      </c>
      <c r="D98" s="73" t="s">
        <v>53</v>
      </c>
      <c r="E98" s="74">
        <f>Source!CA283</f>
        <v>36</v>
      </c>
      <c r="F98" s="74"/>
      <c r="G98" s="74">
        <f>Source!AU283</f>
        <v>36</v>
      </c>
      <c r="H98" s="75"/>
      <c r="I98" s="76"/>
      <c r="J98" s="75"/>
      <c r="K98" s="76"/>
      <c r="L98" s="75">
        <f>SUM(BA91:BA99)</f>
        <v>124.23</v>
      </c>
    </row>
    <row r="99" spans="1:82" ht="15" x14ac:dyDescent="0.2">
      <c r="C99" s="133" t="s">
        <v>778</v>
      </c>
      <c r="D99" s="133"/>
      <c r="E99" s="133"/>
      <c r="F99" s="133"/>
      <c r="G99" s="133"/>
      <c r="H99" s="133"/>
      <c r="I99" s="134">
        <f>IF(E91&lt;&gt;0,K99/E91, 0)</f>
        <v>724.65</v>
      </c>
      <c r="J99" s="134"/>
      <c r="K99" s="134">
        <f>L92+L97+L98</f>
        <v>724.65</v>
      </c>
      <c r="L99" s="134"/>
      <c r="AD99">
        <f>ROUND((Source!AT283/100)*((ROUND(SUMIF(SmtRes!AQ96:'SmtRes'!AQ97,"=1",SmtRes!AD96:'SmtRes'!AD97)*Source!I283, 2)+ROUND(SUMIF(SmtRes!AQ96:'SmtRes'!AQ97,"=1",SmtRes!AC96:'SmtRes'!AC97)*Source!I283, 2))), 2)</f>
        <v>1595.95</v>
      </c>
      <c r="AE99">
        <f>ROUND((Source!AU283/100)*((ROUND(SUMIF(SmtRes!AQ96:'SmtRes'!AQ97,"=1",SmtRes!AD96:'SmtRes'!AD97)*Source!I283, 2)+ROUND(SUMIF(SmtRes!AQ96:'SmtRes'!AQ97,"=1",SmtRes!AC96:'SmtRes'!AC97)*Source!I283, 2))), 2)</f>
        <v>776.41</v>
      </c>
      <c r="AN99" s="54">
        <f>L92+L97+L98</f>
        <v>724.65</v>
      </c>
      <c r="AO99">
        <f>0</f>
        <v>0</v>
      </c>
      <c r="AQ99" t="s">
        <v>779</v>
      </c>
      <c r="AR99" s="54">
        <f>L92</f>
        <v>345.07</v>
      </c>
      <c r="AT99">
        <f>0</f>
        <v>0</v>
      </c>
      <c r="AV99" t="s">
        <v>779</v>
      </c>
      <c r="AW99">
        <f>0</f>
        <v>0</v>
      </c>
      <c r="AZ99">
        <f>Source!X283</f>
        <v>255.35</v>
      </c>
      <c r="BA99">
        <f>Source!Y283</f>
        <v>124.23</v>
      </c>
      <c r="BT99" s="54">
        <f>K99</f>
        <v>724.65</v>
      </c>
      <c r="BW99">
        <f>ROUND(K99*80/100, 2)</f>
        <v>579.72</v>
      </c>
      <c r="BX99" s="54">
        <f>K99-BW99</f>
        <v>144.92999999999995</v>
      </c>
      <c r="CB99">
        <f>Source!BM283</f>
        <v>200001</v>
      </c>
      <c r="CC99" t="str">
        <f>Source!E283</f>
        <v>5</v>
      </c>
      <c r="CD99">
        <v>4</v>
      </c>
    </row>
    <row r="101" spans="1:82" ht="15" x14ac:dyDescent="0.2">
      <c r="A101" s="50"/>
      <c r="B101" s="51"/>
      <c r="C101" s="107" t="s">
        <v>722</v>
      </c>
      <c r="D101" s="107"/>
      <c r="E101" s="107"/>
      <c r="F101" s="107"/>
      <c r="G101" s="107"/>
      <c r="H101" s="107"/>
      <c r="I101" s="52"/>
      <c r="J101" s="50"/>
      <c r="K101" s="53"/>
      <c r="L101" s="52">
        <f>L103+L104+L110+L114</f>
        <v>8398.16</v>
      </c>
    </row>
    <row r="102" spans="1:82" ht="14.25" x14ac:dyDescent="0.2">
      <c r="A102" s="44"/>
      <c r="B102" s="47"/>
      <c r="C102" s="109" t="s">
        <v>723</v>
      </c>
      <c r="D102" s="106"/>
      <c r="E102" s="106"/>
      <c r="F102" s="106"/>
      <c r="G102" s="106"/>
      <c r="H102" s="106"/>
      <c r="I102" s="49"/>
      <c r="J102" s="44"/>
      <c r="K102" s="48"/>
      <c r="L102" s="49"/>
    </row>
    <row r="103" spans="1:82" ht="14.25" x14ac:dyDescent="0.2">
      <c r="A103" s="44"/>
      <c r="B103" s="47"/>
      <c r="C103" s="106" t="s">
        <v>724</v>
      </c>
      <c r="D103" s="106"/>
      <c r="E103" s="106"/>
      <c r="F103" s="106"/>
      <c r="G103" s="106"/>
      <c r="H103" s="106"/>
      <c r="I103" s="49"/>
      <c r="J103" s="44"/>
      <c r="K103" s="48"/>
      <c r="L103" s="49">
        <f>SUM(AR53:AR99)</f>
        <v>8398.16</v>
      </c>
    </row>
    <row r="104" spans="1:82" ht="14.25" hidden="1" x14ac:dyDescent="0.2">
      <c r="A104" s="44"/>
      <c r="B104" s="47"/>
      <c r="C104" s="106" t="s">
        <v>725</v>
      </c>
      <c r="D104" s="106"/>
      <c r="E104" s="106"/>
      <c r="F104" s="106"/>
      <c r="G104" s="106"/>
      <c r="H104" s="106"/>
      <c r="I104" s="49"/>
      <c r="J104" s="44"/>
      <c r="K104" s="48"/>
      <c r="L104" s="49">
        <f>L106+L109+L108</f>
        <v>0</v>
      </c>
    </row>
    <row r="105" spans="1:82" ht="14.25" hidden="1" x14ac:dyDescent="0.2">
      <c r="A105" s="44"/>
      <c r="B105" s="47"/>
      <c r="C105" s="109" t="s">
        <v>726</v>
      </c>
      <c r="D105" s="106"/>
      <c r="E105" s="106"/>
      <c r="F105" s="106"/>
      <c r="G105" s="106"/>
      <c r="H105" s="106"/>
      <c r="I105" s="49"/>
      <c r="J105" s="44"/>
      <c r="K105" s="48"/>
      <c r="L105" s="49"/>
    </row>
    <row r="106" spans="1:82" ht="14.25" hidden="1" x14ac:dyDescent="0.2">
      <c r="A106" s="44"/>
      <c r="B106" s="47"/>
      <c r="C106" s="106" t="s">
        <v>725</v>
      </c>
      <c r="D106" s="106"/>
      <c r="E106" s="106"/>
      <c r="F106" s="106"/>
      <c r="G106" s="106"/>
      <c r="H106" s="106"/>
      <c r="I106" s="49"/>
      <c r="J106" s="44"/>
      <c r="K106" s="48"/>
      <c r="L106" s="49">
        <f>SUM(AO53:AO99)</f>
        <v>0</v>
      </c>
    </row>
    <row r="107" spans="1:82" ht="14.25" hidden="1" x14ac:dyDescent="0.2">
      <c r="A107" s="44"/>
      <c r="B107" s="47"/>
      <c r="C107" s="109" t="s">
        <v>727</v>
      </c>
      <c r="D107" s="106"/>
      <c r="E107" s="106"/>
      <c r="F107" s="106"/>
      <c r="G107" s="106"/>
      <c r="H107" s="106"/>
      <c r="I107" s="49"/>
      <c r="J107" s="44"/>
      <c r="K107" s="48"/>
      <c r="L107" s="49"/>
    </row>
    <row r="108" spans="1:82" ht="14.25" hidden="1" x14ac:dyDescent="0.2">
      <c r="A108" s="44"/>
      <c r="B108" s="47"/>
      <c r="C108" s="106" t="s">
        <v>747</v>
      </c>
      <c r="D108" s="106"/>
      <c r="E108" s="106"/>
      <c r="F108" s="106"/>
      <c r="G108" s="106"/>
      <c r="H108" s="106"/>
      <c r="I108" s="49"/>
      <c r="J108" s="44"/>
      <c r="K108" s="48"/>
      <c r="L108" s="49">
        <f>SUM(AT53:AT99)</f>
        <v>0</v>
      </c>
    </row>
    <row r="109" spans="1:82" ht="14.25" hidden="1" x14ac:dyDescent="0.2">
      <c r="A109" s="44"/>
      <c r="B109" s="47"/>
      <c r="C109" s="106" t="s">
        <v>728</v>
      </c>
      <c r="D109" s="106"/>
      <c r="E109" s="106"/>
      <c r="F109" s="106"/>
      <c r="G109" s="106"/>
      <c r="H109" s="106"/>
      <c r="I109" s="49"/>
      <c r="J109" s="44"/>
      <c r="K109" s="48"/>
      <c r="L109" s="49">
        <f>SUM(AV53:AV99)</f>
        <v>0</v>
      </c>
    </row>
    <row r="110" spans="1:82" ht="14.25" hidden="1" x14ac:dyDescent="0.2">
      <c r="A110" s="44"/>
      <c r="B110" s="47"/>
      <c r="C110" s="106" t="s">
        <v>729</v>
      </c>
      <c r="D110" s="106"/>
      <c r="E110" s="106"/>
      <c r="F110" s="106"/>
      <c r="G110" s="106"/>
      <c r="H110" s="106"/>
      <c r="I110" s="49"/>
      <c r="J110" s="44"/>
      <c r="K110" s="48"/>
      <c r="L110" s="49">
        <f>L112+L113</f>
        <v>0</v>
      </c>
    </row>
    <row r="111" spans="1:82" ht="14.25" hidden="1" x14ac:dyDescent="0.2">
      <c r="A111" s="44"/>
      <c r="B111" s="47"/>
      <c r="C111" s="109" t="s">
        <v>726</v>
      </c>
      <c r="D111" s="106"/>
      <c r="E111" s="106"/>
      <c r="F111" s="106"/>
      <c r="G111" s="106"/>
      <c r="H111" s="106"/>
      <c r="I111" s="49"/>
      <c r="J111" s="44"/>
      <c r="K111" s="48"/>
      <c r="L111" s="49"/>
    </row>
    <row r="112" spans="1:82" ht="14.25" hidden="1" x14ac:dyDescent="0.2">
      <c r="A112" s="44"/>
      <c r="B112" s="47"/>
      <c r="C112" s="106" t="s">
        <v>730</v>
      </c>
      <c r="D112" s="106"/>
      <c r="E112" s="106"/>
      <c r="F112" s="106"/>
      <c r="G112" s="106"/>
      <c r="H112" s="106"/>
      <c r="I112" s="49"/>
      <c r="J112" s="44"/>
      <c r="K112" s="48"/>
      <c r="L112" s="49">
        <f>SUM(AW53:AW99)-SUM(BK53:BK99)</f>
        <v>0</v>
      </c>
    </row>
    <row r="113" spans="1:12" ht="14.25" hidden="1" x14ac:dyDescent="0.2">
      <c r="A113" s="44"/>
      <c r="B113" s="47"/>
      <c r="C113" s="106" t="s">
        <v>731</v>
      </c>
      <c r="D113" s="106"/>
      <c r="E113" s="106"/>
      <c r="F113" s="106"/>
      <c r="G113" s="106"/>
      <c r="H113" s="106"/>
      <c r="I113" s="49"/>
      <c r="J113" s="44"/>
      <c r="K113" s="48"/>
      <c r="L113" s="49">
        <f>SUM(BC53:BC99)</f>
        <v>0</v>
      </c>
    </row>
    <row r="114" spans="1:12" ht="14.25" hidden="1" x14ac:dyDescent="0.2">
      <c r="A114" s="44"/>
      <c r="B114" s="47"/>
      <c r="C114" s="106" t="s">
        <v>732</v>
      </c>
      <c r="D114" s="106"/>
      <c r="E114" s="106"/>
      <c r="F114" s="106"/>
      <c r="G114" s="106"/>
      <c r="H114" s="106"/>
      <c r="I114" s="49"/>
      <c r="J114" s="44"/>
      <c r="K114" s="48"/>
      <c r="L114" s="49">
        <f>SUM(BB53:BB99)</f>
        <v>0</v>
      </c>
    </row>
    <row r="115" spans="1:12" ht="14.25" x14ac:dyDescent="0.2">
      <c r="A115" s="44"/>
      <c r="B115" s="47"/>
      <c r="C115" s="106" t="s">
        <v>733</v>
      </c>
      <c r="D115" s="106"/>
      <c r="E115" s="106"/>
      <c r="F115" s="106"/>
      <c r="G115" s="106"/>
      <c r="H115" s="106"/>
      <c r="I115" s="49"/>
      <c r="J115" s="44"/>
      <c r="K115" s="48"/>
      <c r="L115" s="49">
        <f>SUM(AR53:AR99)+SUM(AT53:AT99)+SUM(AV53:AV99)</f>
        <v>8398.16</v>
      </c>
    </row>
    <row r="116" spans="1:12" ht="14.25" x14ac:dyDescent="0.2">
      <c r="A116" s="44"/>
      <c r="B116" s="47"/>
      <c r="C116" s="106" t="s">
        <v>734</v>
      </c>
      <c r="D116" s="106"/>
      <c r="E116" s="106"/>
      <c r="F116" s="106"/>
      <c r="G116" s="106"/>
      <c r="H116" s="106"/>
      <c r="I116" s="49"/>
      <c r="J116" s="44"/>
      <c r="K116" s="48"/>
      <c r="L116" s="49">
        <f>SUM(AZ53:AZ99)</f>
        <v>6214.6400000000012</v>
      </c>
    </row>
    <row r="117" spans="1:12" ht="14.25" x14ac:dyDescent="0.2">
      <c r="A117" s="44"/>
      <c r="B117" s="47"/>
      <c r="C117" s="106" t="s">
        <v>735</v>
      </c>
      <c r="D117" s="106"/>
      <c r="E117" s="106"/>
      <c r="F117" s="106"/>
      <c r="G117" s="106"/>
      <c r="H117" s="106"/>
      <c r="I117" s="49"/>
      <c r="J117" s="44"/>
      <c r="K117" s="48"/>
      <c r="L117" s="49">
        <f>SUM(BA53:BA99)</f>
        <v>3023.35</v>
      </c>
    </row>
    <row r="118" spans="1:12" ht="14.25" hidden="1" x14ac:dyDescent="0.2">
      <c r="A118" s="44"/>
      <c r="B118" s="47"/>
      <c r="C118" s="106" t="s">
        <v>736</v>
      </c>
      <c r="D118" s="106"/>
      <c r="E118" s="106"/>
      <c r="F118" s="106"/>
      <c r="G118" s="106"/>
      <c r="H118" s="106"/>
      <c r="I118" s="49"/>
      <c r="J118" s="44"/>
      <c r="K118" s="48"/>
      <c r="L118" s="49">
        <f>L120+L121</f>
        <v>0</v>
      </c>
    </row>
    <row r="119" spans="1:12" ht="14.25" hidden="1" x14ac:dyDescent="0.2">
      <c r="A119" s="44"/>
      <c r="B119" s="47"/>
      <c r="C119" s="109" t="s">
        <v>723</v>
      </c>
      <c r="D119" s="106"/>
      <c r="E119" s="106"/>
      <c r="F119" s="106"/>
      <c r="G119" s="106"/>
      <c r="H119" s="106"/>
      <c r="I119" s="49"/>
      <c r="J119" s="44"/>
      <c r="K119" s="48"/>
      <c r="L119" s="49"/>
    </row>
    <row r="120" spans="1:12" ht="14.25" hidden="1" x14ac:dyDescent="0.2">
      <c r="A120" s="44"/>
      <c r="B120" s="47"/>
      <c r="C120" s="106" t="s">
        <v>737</v>
      </c>
      <c r="D120" s="106"/>
      <c r="E120" s="106"/>
      <c r="F120" s="106"/>
      <c r="G120" s="106"/>
      <c r="H120" s="106"/>
      <c r="I120" s="49"/>
      <c r="J120" s="44"/>
      <c r="K120" s="48"/>
      <c r="L120" s="49">
        <f>SUM(BK53:BK99)</f>
        <v>0</v>
      </c>
    </row>
    <row r="121" spans="1:12" ht="14.25" hidden="1" x14ac:dyDescent="0.2">
      <c r="A121" s="44"/>
      <c r="B121" s="47"/>
      <c r="C121" s="106" t="s">
        <v>738</v>
      </c>
      <c r="D121" s="106"/>
      <c r="E121" s="106"/>
      <c r="F121" s="106"/>
      <c r="G121" s="106"/>
      <c r="H121" s="106"/>
      <c r="I121" s="49"/>
      <c r="J121" s="44"/>
      <c r="K121" s="48"/>
      <c r="L121" s="49">
        <f>SUM(BD53:BD99)</f>
        <v>0</v>
      </c>
    </row>
    <row r="122" spans="1:12" ht="14.25" hidden="1" x14ac:dyDescent="0.2">
      <c r="A122" s="44"/>
      <c r="B122" s="47"/>
      <c r="C122" s="106" t="s">
        <v>739</v>
      </c>
      <c r="D122" s="106"/>
      <c r="E122" s="106"/>
      <c r="F122" s="106"/>
      <c r="G122" s="106"/>
      <c r="H122" s="106"/>
      <c r="I122" s="49"/>
      <c r="J122" s="44"/>
      <c r="K122" s="48"/>
      <c r="L122" s="49"/>
    </row>
    <row r="123" spans="1:12" ht="14.25" hidden="1" x14ac:dyDescent="0.2">
      <c r="A123" s="44"/>
      <c r="B123" s="47"/>
      <c r="C123" s="106" t="s">
        <v>739</v>
      </c>
      <c r="D123" s="106"/>
      <c r="E123" s="106"/>
      <c r="F123" s="106"/>
      <c r="G123" s="106"/>
      <c r="H123" s="106"/>
      <c r="I123" s="49"/>
      <c r="J123" s="44"/>
      <c r="K123" s="48"/>
      <c r="L123" s="49">
        <f>SUM(BQ53:BQ99)</f>
        <v>0</v>
      </c>
    </row>
    <row r="124" spans="1:12" ht="14.25" hidden="1" x14ac:dyDescent="0.2">
      <c r="A124" s="44"/>
      <c r="B124" s="47"/>
      <c r="C124" s="106" t="s">
        <v>740</v>
      </c>
      <c r="D124" s="106"/>
      <c r="E124" s="106"/>
      <c r="F124" s="106"/>
      <c r="G124" s="106"/>
      <c r="H124" s="106"/>
      <c r="I124" s="49"/>
      <c r="J124" s="44"/>
      <c r="K124" s="48"/>
      <c r="L124" s="49">
        <f>SUM(BO53:BO99)</f>
        <v>0</v>
      </c>
    </row>
    <row r="125" spans="1:12" ht="15" x14ac:dyDescent="0.2">
      <c r="A125" s="50"/>
      <c r="B125" s="51"/>
      <c r="C125" s="107" t="s">
        <v>741</v>
      </c>
      <c r="D125" s="107"/>
      <c r="E125" s="107"/>
      <c r="F125" s="107"/>
      <c r="G125" s="107"/>
      <c r="H125" s="107"/>
      <c r="I125" s="52"/>
      <c r="J125" s="50"/>
      <c r="K125" s="53"/>
      <c r="L125" s="52">
        <f>L101+L116+L117+L118+L123+L124</f>
        <v>17636.150000000001</v>
      </c>
    </row>
    <row r="126" spans="1:12" ht="14.25" x14ac:dyDescent="0.2">
      <c r="A126" s="44"/>
      <c r="B126" s="47"/>
      <c r="C126" s="109" t="s">
        <v>742</v>
      </c>
      <c r="D126" s="106"/>
      <c r="E126" s="106"/>
      <c r="F126" s="106"/>
      <c r="G126" s="106"/>
      <c r="H126" s="106"/>
      <c r="I126" s="49"/>
      <c r="J126" s="44"/>
      <c r="K126" s="48"/>
      <c r="L126" s="49"/>
    </row>
    <row r="127" spans="1:12" ht="14.25" hidden="1" x14ac:dyDescent="0.2">
      <c r="A127" s="44"/>
      <c r="B127" s="47"/>
      <c r="C127" s="106" t="s">
        <v>743</v>
      </c>
      <c r="D127" s="106"/>
      <c r="E127" s="106"/>
      <c r="F127" s="106"/>
      <c r="G127" s="106"/>
      <c r="H127" s="106"/>
      <c r="I127" s="49"/>
      <c r="J127" s="44"/>
      <c r="K127" s="48"/>
      <c r="L127" s="49">
        <f>SUM(AX53:AX99)</f>
        <v>0</v>
      </c>
    </row>
    <row r="128" spans="1:12" ht="14.25" hidden="1" x14ac:dyDescent="0.2">
      <c r="A128" s="44"/>
      <c r="B128" s="47"/>
      <c r="C128" s="106" t="s">
        <v>744</v>
      </c>
      <c r="D128" s="106"/>
      <c r="E128" s="106"/>
      <c r="F128" s="106"/>
      <c r="G128" s="106"/>
      <c r="H128" s="106"/>
      <c r="I128" s="49"/>
      <c r="J128" s="44"/>
      <c r="K128" s="48"/>
      <c r="L128" s="49">
        <f>SUM(AY53:AY99)</f>
        <v>0</v>
      </c>
    </row>
    <row r="129" spans="1:12" ht="14.25" x14ac:dyDescent="0.2">
      <c r="A129" s="44"/>
      <c r="B129" s="47"/>
      <c r="C129" s="106" t="s">
        <v>745</v>
      </c>
      <c r="D129" s="106"/>
      <c r="E129" s="106"/>
      <c r="F129" s="108"/>
      <c r="G129" s="55">
        <f>Source!F307</f>
        <v>7.7880000000000003</v>
      </c>
      <c r="H129" s="44"/>
      <c r="I129" s="44"/>
      <c r="J129" s="44"/>
      <c r="K129" s="44"/>
      <c r="L129" s="44"/>
    </row>
    <row r="130" spans="1:12" ht="14.25" hidden="1" customHeight="1" x14ac:dyDescent="0.2">
      <c r="A130" s="44"/>
      <c r="B130" s="47"/>
      <c r="C130" s="106" t="s">
        <v>746</v>
      </c>
      <c r="D130" s="106"/>
      <c r="E130" s="106"/>
      <c r="F130" s="108"/>
      <c r="G130" s="55">
        <f>Source!F308</f>
        <v>0</v>
      </c>
      <c r="H130" s="44"/>
      <c r="I130" s="44"/>
      <c r="J130" s="44"/>
      <c r="K130" s="44"/>
      <c r="L130" s="44"/>
    </row>
    <row r="133" spans="1:12" ht="15" x14ac:dyDescent="0.2">
      <c r="A133" s="56"/>
      <c r="B133" s="57"/>
      <c r="C133" s="110" t="s">
        <v>752</v>
      </c>
      <c r="D133" s="110"/>
      <c r="E133" s="110"/>
      <c r="F133" s="110"/>
      <c r="G133" s="110"/>
      <c r="H133" s="110"/>
      <c r="I133" s="58"/>
      <c r="J133" s="56"/>
      <c r="K133" s="59"/>
      <c r="L133" s="58"/>
    </row>
    <row r="135" spans="1:12" ht="15" hidden="1" x14ac:dyDescent="0.2">
      <c r="A135" s="50"/>
      <c r="B135" s="51"/>
      <c r="C135" s="107" t="s">
        <v>753</v>
      </c>
      <c r="D135" s="107"/>
      <c r="E135" s="107"/>
      <c r="F135" s="107"/>
      <c r="G135" s="107"/>
      <c r="H135" s="107"/>
      <c r="I135" s="52"/>
      <c r="J135" s="50"/>
      <c r="K135" s="53"/>
      <c r="L135" s="52">
        <f>L137+L152+L153</f>
        <v>0</v>
      </c>
    </row>
    <row r="136" spans="1:12" ht="14.25" hidden="1" x14ac:dyDescent="0.2">
      <c r="A136" s="44"/>
      <c r="B136" s="47"/>
      <c r="C136" s="109" t="s">
        <v>723</v>
      </c>
      <c r="D136" s="106"/>
      <c r="E136" s="106"/>
      <c r="F136" s="106"/>
      <c r="G136" s="106"/>
      <c r="H136" s="106"/>
      <c r="I136" s="49"/>
      <c r="J136" s="44"/>
      <c r="K136" s="48"/>
      <c r="L136" s="49"/>
    </row>
    <row r="137" spans="1:12" ht="14.25" hidden="1" x14ac:dyDescent="0.2">
      <c r="A137" s="44"/>
      <c r="B137" s="47"/>
      <c r="C137" s="106" t="s">
        <v>754</v>
      </c>
      <c r="D137" s="106"/>
      <c r="E137" s="106"/>
      <c r="F137" s="106"/>
      <c r="G137" s="106"/>
      <c r="H137" s="106"/>
      <c r="I137" s="49"/>
      <c r="J137" s="44"/>
      <c r="K137" s="48"/>
      <c r="L137" s="49">
        <f>L139+L140+L146+L150</f>
        <v>0</v>
      </c>
    </row>
    <row r="138" spans="1:12" ht="14.25" hidden="1" x14ac:dyDescent="0.2">
      <c r="A138" s="44"/>
      <c r="B138" s="47"/>
      <c r="C138" s="109" t="s">
        <v>723</v>
      </c>
      <c r="D138" s="106"/>
      <c r="E138" s="106"/>
      <c r="F138" s="106"/>
      <c r="G138" s="106"/>
      <c r="H138" s="106"/>
      <c r="I138" s="49"/>
      <c r="J138" s="44"/>
      <c r="K138" s="48"/>
      <c r="L138" s="49"/>
    </row>
    <row r="139" spans="1:12" ht="14.25" hidden="1" x14ac:dyDescent="0.2">
      <c r="A139" s="44"/>
      <c r="B139" s="47"/>
      <c r="C139" s="106" t="s">
        <v>755</v>
      </c>
      <c r="D139" s="106"/>
      <c r="E139" s="106"/>
      <c r="F139" s="106"/>
      <c r="G139" s="106"/>
      <c r="H139" s="106"/>
      <c r="I139" s="49"/>
      <c r="J139" s="44"/>
      <c r="K139" s="48"/>
      <c r="L139" s="49">
        <f>SUMIF(CD52:CD131, 1, AR52:AR131)</f>
        <v>0</v>
      </c>
    </row>
    <row r="140" spans="1:12" ht="14.25" hidden="1" x14ac:dyDescent="0.2">
      <c r="A140" s="44"/>
      <c r="B140" s="47"/>
      <c r="C140" s="106" t="s">
        <v>725</v>
      </c>
      <c r="D140" s="106"/>
      <c r="E140" s="106"/>
      <c r="F140" s="106"/>
      <c r="G140" s="106"/>
      <c r="H140" s="106"/>
      <c r="I140" s="49"/>
      <c r="J140" s="44"/>
      <c r="K140" s="48"/>
      <c r="L140" s="49">
        <f>L142+L145+L144</f>
        <v>0</v>
      </c>
    </row>
    <row r="141" spans="1:12" ht="14.25" hidden="1" x14ac:dyDescent="0.2">
      <c r="A141" s="44"/>
      <c r="B141" s="47"/>
      <c r="C141" s="109" t="s">
        <v>726</v>
      </c>
      <c r="D141" s="106"/>
      <c r="E141" s="106"/>
      <c r="F141" s="106"/>
      <c r="G141" s="106"/>
      <c r="H141" s="106"/>
      <c r="I141" s="49"/>
      <c r="J141" s="44"/>
      <c r="K141" s="48"/>
      <c r="L141" s="49"/>
    </row>
    <row r="142" spans="1:12" ht="14.25" hidden="1" x14ac:dyDescent="0.2">
      <c r="A142" s="44"/>
      <c r="B142" s="47"/>
      <c r="C142" s="106" t="s">
        <v>725</v>
      </c>
      <c r="D142" s="106"/>
      <c r="E142" s="106"/>
      <c r="F142" s="106"/>
      <c r="G142" s="106"/>
      <c r="H142" s="106"/>
      <c r="I142" s="49"/>
      <c r="J142" s="44"/>
      <c r="K142" s="48"/>
      <c r="L142" s="49">
        <f>SUMIF(CD52:CD131, 1, AO52:AO131)</f>
        <v>0</v>
      </c>
    </row>
    <row r="143" spans="1:12" ht="14.25" hidden="1" x14ac:dyDescent="0.2">
      <c r="A143" s="44"/>
      <c r="B143" s="47"/>
      <c r="C143" s="109" t="s">
        <v>727</v>
      </c>
      <c r="D143" s="106"/>
      <c r="E143" s="106"/>
      <c r="F143" s="106"/>
      <c r="G143" s="106"/>
      <c r="H143" s="106"/>
      <c r="I143" s="49"/>
      <c r="J143" s="44"/>
      <c r="K143" s="48"/>
      <c r="L143" s="49"/>
    </row>
    <row r="144" spans="1:12" ht="14.25" hidden="1" x14ac:dyDescent="0.2">
      <c r="A144" s="44"/>
      <c r="B144" s="47"/>
      <c r="C144" s="106" t="s">
        <v>747</v>
      </c>
      <c r="D144" s="106"/>
      <c r="E144" s="106"/>
      <c r="F144" s="106"/>
      <c r="G144" s="106"/>
      <c r="H144" s="106"/>
      <c r="I144" s="49"/>
      <c r="J144" s="44"/>
      <c r="K144" s="48"/>
      <c r="L144" s="49">
        <f>SUMIF(CD52:CD131, 1, AT52:AT131)</f>
        <v>0</v>
      </c>
    </row>
    <row r="145" spans="1:12" ht="14.25" hidden="1" x14ac:dyDescent="0.2">
      <c r="A145" s="44"/>
      <c r="B145" s="47"/>
      <c r="C145" s="106" t="s">
        <v>728</v>
      </c>
      <c r="D145" s="106"/>
      <c r="E145" s="106"/>
      <c r="F145" s="106"/>
      <c r="G145" s="106"/>
      <c r="H145" s="106"/>
      <c r="I145" s="49"/>
      <c r="J145" s="44"/>
      <c r="K145" s="48"/>
      <c r="L145" s="49">
        <f>SUMIF(CD52:CD131, 1, AV52:AV131)</f>
        <v>0</v>
      </c>
    </row>
    <row r="146" spans="1:12" ht="14.25" hidden="1" x14ac:dyDescent="0.2">
      <c r="A146" s="44"/>
      <c r="B146" s="47"/>
      <c r="C146" s="106" t="s">
        <v>729</v>
      </c>
      <c r="D146" s="106"/>
      <c r="E146" s="106"/>
      <c r="F146" s="106"/>
      <c r="G146" s="106"/>
      <c r="H146" s="106"/>
      <c r="I146" s="49"/>
      <c r="J146" s="44"/>
      <c r="K146" s="48"/>
      <c r="L146" s="49">
        <f>L148+L149</f>
        <v>0</v>
      </c>
    </row>
    <row r="147" spans="1:12" ht="14.25" hidden="1" x14ac:dyDescent="0.2">
      <c r="A147" s="44"/>
      <c r="B147" s="47"/>
      <c r="C147" s="109" t="s">
        <v>726</v>
      </c>
      <c r="D147" s="106"/>
      <c r="E147" s="106"/>
      <c r="F147" s="106"/>
      <c r="G147" s="106"/>
      <c r="H147" s="106"/>
      <c r="I147" s="49"/>
      <c r="J147" s="44"/>
      <c r="K147" s="48"/>
      <c r="L147" s="49"/>
    </row>
    <row r="148" spans="1:12" ht="14.25" hidden="1" x14ac:dyDescent="0.2">
      <c r="A148" s="44"/>
      <c r="B148" s="47"/>
      <c r="C148" s="106" t="s">
        <v>730</v>
      </c>
      <c r="D148" s="106"/>
      <c r="E148" s="106"/>
      <c r="F148" s="106"/>
      <c r="G148" s="106"/>
      <c r="H148" s="106"/>
      <c r="I148" s="49"/>
      <c r="J148" s="44"/>
      <c r="K148" s="48"/>
      <c r="L148" s="49">
        <f>SUMIF(CD52:CD131, 1, AW52:AW131)-SUMIF(CD52:CD131, 1, BK52:BK131)</f>
        <v>0</v>
      </c>
    </row>
    <row r="149" spans="1:12" ht="14.25" hidden="1" x14ac:dyDescent="0.2">
      <c r="A149" s="44"/>
      <c r="B149" s="47"/>
      <c r="C149" s="106" t="s">
        <v>731</v>
      </c>
      <c r="D149" s="106"/>
      <c r="E149" s="106"/>
      <c r="F149" s="106"/>
      <c r="G149" s="106"/>
      <c r="H149" s="106"/>
      <c r="I149" s="49"/>
      <c r="J149" s="44"/>
      <c r="K149" s="48"/>
      <c r="L149" s="49">
        <f>SUMIF(CD52:CD131, 1, BC52:BC131)</f>
        <v>0</v>
      </c>
    </row>
    <row r="150" spans="1:12" ht="14.25" hidden="1" x14ac:dyDescent="0.2">
      <c r="A150" s="44"/>
      <c r="B150" s="47"/>
      <c r="C150" s="106" t="s">
        <v>732</v>
      </c>
      <c r="D150" s="106"/>
      <c r="E150" s="106"/>
      <c r="F150" s="106"/>
      <c r="G150" s="106"/>
      <c r="H150" s="106"/>
      <c r="I150" s="49"/>
      <c r="J150" s="44"/>
      <c r="K150" s="48"/>
      <c r="L150" s="49">
        <f>SUMIF(CD52:CD131, 1, BB52:BB131)</f>
        <v>0</v>
      </c>
    </row>
    <row r="151" spans="1:12" ht="14.25" hidden="1" x14ac:dyDescent="0.2">
      <c r="A151" s="44"/>
      <c r="B151" s="47"/>
      <c r="C151" s="106" t="s">
        <v>756</v>
      </c>
      <c r="D151" s="106"/>
      <c r="E151" s="106"/>
      <c r="F151" s="106"/>
      <c r="G151" s="106"/>
      <c r="H151" s="106"/>
      <c r="I151" s="49"/>
      <c r="J151" s="44"/>
      <c r="K151" s="48"/>
      <c r="L151" s="49">
        <f>SUMIF(CD52:CD131, 1, AR52:AR131)+SUMIF(CD52:CD131, 1, AT52:AT131)+SUMIF(CD52:CD131, 1, AV52:AV131)</f>
        <v>0</v>
      </c>
    </row>
    <row r="152" spans="1:12" ht="14.25" hidden="1" x14ac:dyDescent="0.2">
      <c r="A152" s="44"/>
      <c r="B152" s="47"/>
      <c r="C152" s="106" t="s">
        <v>757</v>
      </c>
      <c r="D152" s="106"/>
      <c r="E152" s="106"/>
      <c r="F152" s="106"/>
      <c r="G152" s="106"/>
      <c r="H152" s="106"/>
      <c r="I152" s="49"/>
      <c r="J152" s="44"/>
      <c r="K152" s="48"/>
      <c r="L152" s="49">
        <f>SUMIF(CD52:CD131, 1, AZ52:AZ131)</f>
        <v>0</v>
      </c>
    </row>
    <row r="153" spans="1:12" ht="14.25" hidden="1" x14ac:dyDescent="0.2">
      <c r="A153" s="44"/>
      <c r="B153" s="47"/>
      <c r="C153" s="106" t="s">
        <v>758</v>
      </c>
      <c r="D153" s="106"/>
      <c r="E153" s="106"/>
      <c r="F153" s="106"/>
      <c r="G153" s="106"/>
      <c r="H153" s="106"/>
      <c r="I153" s="49"/>
      <c r="J153" s="44"/>
      <c r="K153" s="48"/>
      <c r="L153" s="49">
        <f>SUMIF(CD52:CD131, 1, BA52:BA131)</f>
        <v>0</v>
      </c>
    </row>
    <row r="154" spans="1:12" hidden="1" x14ac:dyDescent="0.2"/>
    <row r="155" spans="1:12" ht="15" hidden="1" x14ac:dyDescent="0.2">
      <c r="A155" s="50"/>
      <c r="B155" s="51"/>
      <c r="C155" s="107" t="s">
        <v>759</v>
      </c>
      <c r="D155" s="107"/>
      <c r="E155" s="107"/>
      <c r="F155" s="107"/>
      <c r="G155" s="107"/>
      <c r="H155" s="107"/>
      <c r="I155" s="52"/>
      <c r="J155" s="50"/>
      <c r="K155" s="53"/>
      <c r="L155" s="52">
        <f>L157+L172+L173</f>
        <v>0</v>
      </c>
    </row>
    <row r="156" spans="1:12" ht="14.25" hidden="1" x14ac:dyDescent="0.2">
      <c r="A156" s="44"/>
      <c r="B156" s="47"/>
      <c r="C156" s="109" t="s">
        <v>723</v>
      </c>
      <c r="D156" s="106"/>
      <c r="E156" s="106"/>
      <c r="F156" s="106"/>
      <c r="G156" s="106"/>
      <c r="H156" s="106"/>
      <c r="I156" s="49"/>
      <c r="J156" s="44"/>
      <c r="K156" s="48"/>
      <c r="L156" s="49"/>
    </row>
    <row r="157" spans="1:12" ht="14.25" hidden="1" x14ac:dyDescent="0.2">
      <c r="A157" s="44"/>
      <c r="B157" s="47"/>
      <c r="C157" s="106" t="s">
        <v>754</v>
      </c>
      <c r="D157" s="106"/>
      <c r="E157" s="106"/>
      <c r="F157" s="106"/>
      <c r="G157" s="106"/>
      <c r="H157" s="106"/>
      <c r="I157" s="49"/>
      <c r="J157" s="44"/>
      <c r="K157" s="48"/>
      <c r="L157" s="49">
        <f>L159+L160+L166+L170</f>
        <v>0</v>
      </c>
    </row>
    <row r="158" spans="1:12" ht="14.25" hidden="1" x14ac:dyDescent="0.2">
      <c r="A158" s="44"/>
      <c r="B158" s="47"/>
      <c r="C158" s="109" t="s">
        <v>723</v>
      </c>
      <c r="D158" s="106"/>
      <c r="E158" s="106"/>
      <c r="F158" s="106"/>
      <c r="G158" s="106"/>
      <c r="H158" s="106"/>
      <c r="I158" s="49"/>
      <c r="J158" s="44"/>
      <c r="K158" s="48"/>
      <c r="L158" s="49"/>
    </row>
    <row r="159" spans="1:12" ht="14.25" hidden="1" x14ac:dyDescent="0.2">
      <c r="A159" s="44"/>
      <c r="B159" s="47"/>
      <c r="C159" s="106" t="s">
        <v>755</v>
      </c>
      <c r="D159" s="106"/>
      <c r="E159" s="106"/>
      <c r="F159" s="106"/>
      <c r="G159" s="106"/>
      <c r="H159" s="106"/>
      <c r="I159" s="49"/>
      <c r="J159" s="44"/>
      <c r="K159" s="48"/>
      <c r="L159" s="49">
        <f>SUMIF(CD52:CD153, 2, AR52:AR153)</f>
        <v>0</v>
      </c>
    </row>
    <row r="160" spans="1:12" ht="14.25" hidden="1" x14ac:dyDescent="0.2">
      <c r="A160" s="44"/>
      <c r="B160" s="47"/>
      <c r="C160" s="106" t="s">
        <v>725</v>
      </c>
      <c r="D160" s="106"/>
      <c r="E160" s="106"/>
      <c r="F160" s="106"/>
      <c r="G160" s="106"/>
      <c r="H160" s="106"/>
      <c r="I160" s="49"/>
      <c r="J160" s="44"/>
      <c r="K160" s="48"/>
      <c r="L160" s="49">
        <f>L162+L165+L164</f>
        <v>0</v>
      </c>
    </row>
    <row r="161" spans="1:12" ht="14.25" hidden="1" x14ac:dyDescent="0.2">
      <c r="A161" s="44"/>
      <c r="B161" s="47"/>
      <c r="C161" s="109" t="s">
        <v>726</v>
      </c>
      <c r="D161" s="106"/>
      <c r="E161" s="106"/>
      <c r="F161" s="106"/>
      <c r="G161" s="106"/>
      <c r="H161" s="106"/>
      <c r="I161" s="49"/>
      <c r="J161" s="44"/>
      <c r="K161" s="48"/>
      <c r="L161" s="49"/>
    </row>
    <row r="162" spans="1:12" ht="14.25" hidden="1" x14ac:dyDescent="0.2">
      <c r="A162" s="44"/>
      <c r="B162" s="47"/>
      <c r="C162" s="106" t="s">
        <v>725</v>
      </c>
      <c r="D162" s="106"/>
      <c r="E162" s="106"/>
      <c r="F162" s="106"/>
      <c r="G162" s="106"/>
      <c r="H162" s="106"/>
      <c r="I162" s="49"/>
      <c r="J162" s="44"/>
      <c r="K162" s="48"/>
      <c r="L162" s="49">
        <f>SUMIF(CD52:CD153, 2, AO52:AO153)</f>
        <v>0</v>
      </c>
    </row>
    <row r="163" spans="1:12" ht="14.25" hidden="1" x14ac:dyDescent="0.2">
      <c r="A163" s="44"/>
      <c r="B163" s="47"/>
      <c r="C163" s="109" t="s">
        <v>727</v>
      </c>
      <c r="D163" s="106"/>
      <c r="E163" s="106"/>
      <c r="F163" s="106"/>
      <c r="G163" s="106"/>
      <c r="H163" s="106"/>
      <c r="I163" s="49"/>
      <c r="J163" s="44"/>
      <c r="K163" s="48"/>
      <c r="L163" s="49"/>
    </row>
    <row r="164" spans="1:12" ht="14.25" hidden="1" x14ac:dyDescent="0.2">
      <c r="A164" s="44"/>
      <c r="B164" s="47"/>
      <c r="C164" s="106" t="s">
        <v>747</v>
      </c>
      <c r="D164" s="106"/>
      <c r="E164" s="106"/>
      <c r="F164" s="106"/>
      <c r="G164" s="106"/>
      <c r="H164" s="106"/>
      <c r="I164" s="49"/>
      <c r="J164" s="44"/>
      <c r="K164" s="48"/>
      <c r="L164" s="49">
        <f>SUMIF(CD52:CD153, 2, AT52:AT153)</f>
        <v>0</v>
      </c>
    </row>
    <row r="165" spans="1:12" ht="14.25" hidden="1" x14ac:dyDescent="0.2">
      <c r="A165" s="44"/>
      <c r="B165" s="47"/>
      <c r="C165" s="106" t="s">
        <v>728</v>
      </c>
      <c r="D165" s="106"/>
      <c r="E165" s="106"/>
      <c r="F165" s="106"/>
      <c r="G165" s="106"/>
      <c r="H165" s="106"/>
      <c r="I165" s="49"/>
      <c r="J165" s="44"/>
      <c r="K165" s="48"/>
      <c r="L165" s="49">
        <f>SUMIF(CD52:CD153, 2, AV52:AV153)</f>
        <v>0</v>
      </c>
    </row>
    <row r="166" spans="1:12" ht="14.25" hidden="1" x14ac:dyDescent="0.2">
      <c r="A166" s="44"/>
      <c r="B166" s="47"/>
      <c r="C166" s="106" t="s">
        <v>729</v>
      </c>
      <c r="D166" s="106"/>
      <c r="E166" s="106"/>
      <c r="F166" s="106"/>
      <c r="G166" s="106"/>
      <c r="H166" s="106"/>
      <c r="I166" s="49"/>
      <c r="J166" s="44"/>
      <c r="K166" s="48"/>
      <c r="L166" s="49">
        <f>L168+L169</f>
        <v>0</v>
      </c>
    </row>
    <row r="167" spans="1:12" ht="14.25" hidden="1" x14ac:dyDescent="0.2">
      <c r="A167" s="44"/>
      <c r="B167" s="47"/>
      <c r="C167" s="109" t="s">
        <v>726</v>
      </c>
      <c r="D167" s="106"/>
      <c r="E167" s="106"/>
      <c r="F167" s="106"/>
      <c r="G167" s="106"/>
      <c r="H167" s="106"/>
      <c r="I167" s="49"/>
      <c r="J167" s="44"/>
      <c r="K167" s="48"/>
      <c r="L167" s="49"/>
    </row>
    <row r="168" spans="1:12" ht="14.25" hidden="1" x14ac:dyDescent="0.2">
      <c r="A168" s="44"/>
      <c r="B168" s="47"/>
      <c r="C168" s="106" t="s">
        <v>730</v>
      </c>
      <c r="D168" s="106"/>
      <c r="E168" s="106"/>
      <c r="F168" s="106"/>
      <c r="G168" s="106"/>
      <c r="H168" s="106"/>
      <c r="I168" s="49"/>
      <c r="J168" s="44"/>
      <c r="K168" s="48"/>
      <c r="L168" s="49">
        <f>SUMIF(CD52:CD153, 2, AW52:AW153)-SUMIF(CD52:CD153, 2, BK52:BK153)</f>
        <v>0</v>
      </c>
    </row>
    <row r="169" spans="1:12" ht="14.25" hidden="1" x14ac:dyDescent="0.2">
      <c r="A169" s="44"/>
      <c r="B169" s="47"/>
      <c r="C169" s="106" t="s">
        <v>731</v>
      </c>
      <c r="D169" s="106"/>
      <c r="E169" s="106"/>
      <c r="F169" s="106"/>
      <c r="G169" s="106"/>
      <c r="H169" s="106"/>
      <c r="I169" s="49"/>
      <c r="J169" s="44"/>
      <c r="K169" s="48"/>
      <c r="L169" s="49">
        <f>SUMIF(CD52:CD153, 2, BC52:BC153)</f>
        <v>0</v>
      </c>
    </row>
    <row r="170" spans="1:12" ht="14.25" hidden="1" x14ac:dyDescent="0.2">
      <c r="A170" s="44"/>
      <c r="B170" s="47"/>
      <c r="C170" s="106" t="s">
        <v>732</v>
      </c>
      <c r="D170" s="106"/>
      <c r="E170" s="106"/>
      <c r="F170" s="106"/>
      <c r="G170" s="106"/>
      <c r="H170" s="106"/>
      <c r="I170" s="49"/>
      <c r="J170" s="44"/>
      <c r="K170" s="48"/>
      <c r="L170" s="49">
        <f>SUMIF(CD52:CD153, 2, BB52:BB153)</f>
        <v>0</v>
      </c>
    </row>
    <row r="171" spans="1:12" ht="14.25" hidden="1" x14ac:dyDescent="0.2">
      <c r="A171" s="44"/>
      <c r="B171" s="47"/>
      <c r="C171" s="106" t="s">
        <v>756</v>
      </c>
      <c r="D171" s="106"/>
      <c r="E171" s="106"/>
      <c r="F171" s="106"/>
      <c r="G171" s="106"/>
      <c r="H171" s="106"/>
      <c r="I171" s="49"/>
      <c r="J171" s="44"/>
      <c r="K171" s="48"/>
      <c r="L171" s="49">
        <f>SUMIF(CD52:CD153, 2, AR52:AR153)+SUMIF(CD52:CD153, 2, AT52:AT153)+SUMIF(CD52:CD153, 2, AV52:AV153)</f>
        <v>0</v>
      </c>
    </row>
    <row r="172" spans="1:12" ht="14.25" hidden="1" x14ac:dyDescent="0.2">
      <c r="A172" s="44"/>
      <c r="B172" s="47"/>
      <c r="C172" s="106" t="s">
        <v>757</v>
      </c>
      <c r="D172" s="106"/>
      <c r="E172" s="106"/>
      <c r="F172" s="106"/>
      <c r="G172" s="106"/>
      <c r="H172" s="106"/>
      <c r="I172" s="49"/>
      <c r="J172" s="44"/>
      <c r="K172" s="48"/>
      <c r="L172" s="49">
        <f>SUMIF(CD52:CD153, 2, AZ52:AZ153)</f>
        <v>0</v>
      </c>
    </row>
    <row r="173" spans="1:12" ht="14.25" hidden="1" x14ac:dyDescent="0.2">
      <c r="A173" s="44"/>
      <c r="B173" s="47"/>
      <c r="C173" s="106" t="s">
        <v>758</v>
      </c>
      <c r="D173" s="106"/>
      <c r="E173" s="106"/>
      <c r="F173" s="106"/>
      <c r="G173" s="106"/>
      <c r="H173" s="106"/>
      <c r="I173" s="49"/>
      <c r="J173" s="44"/>
      <c r="K173" s="48"/>
      <c r="L173" s="49">
        <f>SUMIF(CD52:CD153, 2, BA52:BA153)</f>
        <v>0</v>
      </c>
    </row>
    <row r="174" spans="1:12" hidden="1" x14ac:dyDescent="0.2"/>
    <row r="175" spans="1:12" ht="15" hidden="1" x14ac:dyDescent="0.2">
      <c r="A175" s="50"/>
      <c r="B175" s="51"/>
      <c r="C175" s="107" t="s">
        <v>760</v>
      </c>
      <c r="D175" s="107"/>
      <c r="E175" s="107"/>
      <c r="F175" s="107"/>
      <c r="G175" s="107"/>
      <c r="H175" s="107"/>
      <c r="I175" s="52"/>
      <c r="J175" s="50"/>
      <c r="K175" s="53"/>
      <c r="L175" s="52">
        <f>L177+L178</f>
        <v>0</v>
      </c>
    </row>
    <row r="176" spans="1:12" ht="14.25" hidden="1" x14ac:dyDescent="0.2">
      <c r="A176" s="44"/>
      <c r="B176" s="47"/>
      <c r="C176" s="109" t="s">
        <v>723</v>
      </c>
      <c r="D176" s="106"/>
      <c r="E176" s="106"/>
      <c r="F176" s="106"/>
      <c r="G176" s="106"/>
      <c r="H176" s="106"/>
      <c r="I176" s="49"/>
      <c r="J176" s="44"/>
      <c r="K176" s="48"/>
      <c r="L176" s="49"/>
    </row>
    <row r="177" spans="1:12" ht="14.25" hidden="1" x14ac:dyDescent="0.2">
      <c r="A177" s="44"/>
      <c r="B177" s="47"/>
      <c r="C177" s="106" t="s">
        <v>737</v>
      </c>
      <c r="D177" s="106"/>
      <c r="E177" s="106"/>
      <c r="F177" s="106"/>
      <c r="G177" s="106"/>
      <c r="H177" s="106"/>
      <c r="I177" s="49"/>
      <c r="J177" s="44"/>
      <c r="K177" s="48"/>
      <c r="L177" s="49">
        <f>SUMIF(CD52:CD173, 3, BK52:BK173)</f>
        <v>0</v>
      </c>
    </row>
    <row r="178" spans="1:12" ht="14.25" hidden="1" x14ac:dyDescent="0.2">
      <c r="A178" s="44"/>
      <c r="B178" s="47"/>
      <c r="C178" s="106" t="s">
        <v>738</v>
      </c>
      <c r="D178" s="106"/>
      <c r="E178" s="106"/>
      <c r="F178" s="106"/>
      <c r="G178" s="106"/>
      <c r="H178" s="106"/>
      <c r="I178" s="49"/>
      <c r="J178" s="44"/>
      <c r="K178" s="48"/>
      <c r="L178" s="49">
        <f>SUMIF(CD52:CD173, 3, BD52:BD173)</f>
        <v>0</v>
      </c>
    </row>
    <row r="180" spans="1:12" ht="15" x14ac:dyDescent="0.2">
      <c r="A180" s="50"/>
      <c r="B180" s="51"/>
      <c r="C180" s="107" t="s">
        <v>761</v>
      </c>
      <c r="D180" s="107"/>
      <c r="E180" s="107"/>
      <c r="F180" s="107"/>
      <c r="G180" s="107"/>
      <c r="H180" s="107"/>
      <c r="I180" s="52"/>
      <c r="J180" s="50"/>
      <c r="K180" s="53"/>
      <c r="L180" s="52">
        <f>L188+L203+L204+L182+L183+L184+L185</f>
        <v>17636.150000000001</v>
      </c>
    </row>
    <row r="181" spans="1:12" ht="14.25" x14ac:dyDescent="0.2">
      <c r="A181" s="44"/>
      <c r="B181" s="47"/>
      <c r="C181" s="109" t="s">
        <v>723</v>
      </c>
      <c r="D181" s="106"/>
      <c r="E181" s="106"/>
      <c r="F181" s="106"/>
      <c r="G181" s="106"/>
      <c r="H181" s="106"/>
      <c r="I181" s="49"/>
      <c r="J181" s="44"/>
      <c r="K181" s="48"/>
      <c r="L181" s="49"/>
    </row>
    <row r="182" spans="1:12" ht="14.25" hidden="1" x14ac:dyDescent="0.2">
      <c r="A182" s="44"/>
      <c r="B182" s="47"/>
      <c r="C182" s="106" t="s">
        <v>762</v>
      </c>
      <c r="D182" s="106"/>
      <c r="E182" s="106"/>
      <c r="F182" s="106"/>
      <c r="G182" s="106"/>
      <c r="H182" s="106"/>
      <c r="I182" s="49"/>
      <c r="J182" s="44"/>
      <c r="K182" s="48"/>
      <c r="L182" s="49"/>
    </row>
    <row r="183" spans="1:12" ht="14.25" hidden="1" x14ac:dyDescent="0.2">
      <c r="A183" s="44"/>
      <c r="B183" s="47"/>
      <c r="C183" s="106" t="s">
        <v>762</v>
      </c>
      <c r="D183" s="106"/>
      <c r="E183" s="106"/>
      <c r="F183" s="106"/>
      <c r="G183" s="106"/>
      <c r="H183" s="106"/>
      <c r="I183" s="49"/>
      <c r="J183" s="44"/>
      <c r="K183" s="48"/>
      <c r="L183" s="49">
        <f>SUM(BQ52:BQ178)</f>
        <v>0</v>
      </c>
    </row>
    <row r="184" spans="1:12" ht="14.25" hidden="1" x14ac:dyDescent="0.2">
      <c r="A184" s="44"/>
      <c r="B184" s="47"/>
      <c r="C184" s="106" t="s">
        <v>763</v>
      </c>
      <c r="D184" s="106"/>
      <c r="E184" s="106"/>
      <c r="F184" s="106"/>
      <c r="G184" s="106"/>
      <c r="H184" s="106"/>
      <c r="I184" s="49"/>
      <c r="J184" s="44"/>
      <c r="K184" s="48"/>
      <c r="L184" s="49">
        <f>SUMIF(CD52:CD178, 4, BB52:BB178)+SUMIF(CD52:CD178, 4, BC52:BC178)+SUMIF(CD52:CD178, 4, BD52:BD178)</f>
        <v>0</v>
      </c>
    </row>
    <row r="185" spans="1:12" ht="14.25" hidden="1" x14ac:dyDescent="0.2">
      <c r="A185" s="44"/>
      <c r="B185" s="47"/>
      <c r="C185" s="106" t="s">
        <v>764</v>
      </c>
      <c r="D185" s="106"/>
      <c r="E185" s="106"/>
      <c r="F185" s="106"/>
      <c r="G185" s="106"/>
      <c r="H185" s="106"/>
      <c r="I185" s="49"/>
      <c r="J185" s="44"/>
      <c r="K185" s="48"/>
      <c r="L185" s="49">
        <f>SUM(BO52:BO178)</f>
        <v>0</v>
      </c>
    </row>
    <row r="186" spans="1:12" ht="14.25" x14ac:dyDescent="0.2">
      <c r="A186" s="44"/>
      <c r="B186" s="47"/>
      <c r="C186" s="106" t="s">
        <v>207</v>
      </c>
      <c r="D186" s="106"/>
      <c r="E186" s="106"/>
      <c r="F186" s="106"/>
      <c r="G186" s="106"/>
      <c r="H186" s="106"/>
      <c r="I186" s="49"/>
      <c r="J186" s="44"/>
      <c r="K186" s="48"/>
      <c r="L186" s="49">
        <f>L188+L203+L204</f>
        <v>17636.150000000001</v>
      </c>
    </row>
    <row r="187" spans="1:12" ht="14.25" x14ac:dyDescent="0.2">
      <c r="A187" s="44"/>
      <c r="B187" s="47"/>
      <c r="C187" s="109" t="s">
        <v>723</v>
      </c>
      <c r="D187" s="106"/>
      <c r="E187" s="106"/>
      <c r="F187" s="106"/>
      <c r="G187" s="106"/>
      <c r="H187" s="106"/>
      <c r="I187" s="49"/>
      <c r="J187" s="44"/>
      <c r="K187" s="48"/>
      <c r="L187" s="49"/>
    </row>
    <row r="188" spans="1:12" ht="14.25" x14ac:dyDescent="0.2">
      <c r="A188" s="44"/>
      <c r="B188" s="47"/>
      <c r="C188" s="106" t="s">
        <v>754</v>
      </c>
      <c r="D188" s="106"/>
      <c r="E188" s="106"/>
      <c r="F188" s="106"/>
      <c r="G188" s="106"/>
      <c r="H188" s="106"/>
      <c r="I188" s="49"/>
      <c r="J188" s="44"/>
      <c r="K188" s="48"/>
      <c r="L188" s="49">
        <f>L190+L191+L197+L201</f>
        <v>8398.16</v>
      </c>
    </row>
    <row r="189" spans="1:12" ht="14.25" x14ac:dyDescent="0.2">
      <c r="A189" s="44"/>
      <c r="B189" s="47"/>
      <c r="C189" s="109" t="s">
        <v>723</v>
      </c>
      <c r="D189" s="106"/>
      <c r="E189" s="106"/>
      <c r="F189" s="106"/>
      <c r="G189" s="106"/>
      <c r="H189" s="106"/>
      <c r="I189" s="49"/>
      <c r="J189" s="44"/>
      <c r="K189" s="48"/>
      <c r="L189" s="49"/>
    </row>
    <row r="190" spans="1:12" ht="14.25" x14ac:dyDescent="0.2">
      <c r="A190" s="44"/>
      <c r="B190" s="47"/>
      <c r="C190" s="106" t="s">
        <v>755</v>
      </c>
      <c r="D190" s="106"/>
      <c r="E190" s="106"/>
      <c r="F190" s="106"/>
      <c r="G190" s="106"/>
      <c r="H190" s="106"/>
      <c r="I190" s="49"/>
      <c r="J190" s="44"/>
      <c r="K190" s="48"/>
      <c r="L190" s="49">
        <f>SUMIF(CD52:CD178, 4, AR52:AR178)</f>
        <v>8398.16</v>
      </c>
    </row>
    <row r="191" spans="1:12" ht="14.25" hidden="1" x14ac:dyDescent="0.2">
      <c r="A191" s="44"/>
      <c r="B191" s="47"/>
      <c r="C191" s="106" t="s">
        <v>725</v>
      </c>
      <c r="D191" s="106"/>
      <c r="E191" s="106"/>
      <c r="F191" s="106"/>
      <c r="G191" s="106"/>
      <c r="H191" s="106"/>
      <c r="I191" s="49"/>
      <c r="J191" s="44"/>
      <c r="K191" s="48"/>
      <c r="L191" s="49">
        <f>L193+L196+L195</f>
        <v>0</v>
      </c>
    </row>
    <row r="192" spans="1:12" ht="14.25" hidden="1" x14ac:dyDescent="0.2">
      <c r="A192" s="44"/>
      <c r="B192" s="47"/>
      <c r="C192" s="109" t="s">
        <v>726</v>
      </c>
      <c r="D192" s="106"/>
      <c r="E192" s="106"/>
      <c r="F192" s="106"/>
      <c r="G192" s="106"/>
      <c r="H192" s="106"/>
      <c r="I192" s="49"/>
      <c r="J192" s="44"/>
      <c r="K192" s="48"/>
      <c r="L192" s="49"/>
    </row>
    <row r="193" spans="1:12" ht="14.25" hidden="1" x14ac:dyDescent="0.2">
      <c r="A193" s="44"/>
      <c r="B193" s="47"/>
      <c r="C193" s="106" t="s">
        <v>725</v>
      </c>
      <c r="D193" s="106"/>
      <c r="E193" s="106"/>
      <c r="F193" s="106"/>
      <c r="G193" s="106"/>
      <c r="H193" s="106"/>
      <c r="I193" s="49"/>
      <c r="J193" s="44"/>
      <c r="K193" s="48"/>
      <c r="L193" s="49">
        <f>SUMIF(CD52:CD178, 4, AO52:AO178)</f>
        <v>0</v>
      </c>
    </row>
    <row r="194" spans="1:12" ht="14.25" hidden="1" x14ac:dyDescent="0.2">
      <c r="A194" s="44"/>
      <c r="B194" s="47"/>
      <c r="C194" s="109" t="s">
        <v>727</v>
      </c>
      <c r="D194" s="106"/>
      <c r="E194" s="106"/>
      <c r="F194" s="106"/>
      <c r="G194" s="106"/>
      <c r="H194" s="106"/>
      <c r="I194" s="49"/>
      <c r="J194" s="44"/>
      <c r="K194" s="48"/>
      <c r="L194" s="49"/>
    </row>
    <row r="195" spans="1:12" ht="14.25" hidden="1" x14ac:dyDescent="0.2">
      <c r="A195" s="44"/>
      <c r="B195" s="47"/>
      <c r="C195" s="106" t="s">
        <v>747</v>
      </c>
      <c r="D195" s="106"/>
      <c r="E195" s="106"/>
      <c r="F195" s="106"/>
      <c r="G195" s="106"/>
      <c r="H195" s="106"/>
      <c r="I195" s="49"/>
      <c r="J195" s="44"/>
      <c r="K195" s="48"/>
      <c r="L195" s="49">
        <f>SUMIF(CD52:CD178, 4, AT52:AT178)</f>
        <v>0</v>
      </c>
    </row>
    <row r="196" spans="1:12" ht="14.25" hidden="1" x14ac:dyDescent="0.2">
      <c r="A196" s="44"/>
      <c r="B196" s="47"/>
      <c r="C196" s="106" t="s">
        <v>728</v>
      </c>
      <c r="D196" s="106"/>
      <c r="E196" s="106"/>
      <c r="F196" s="106"/>
      <c r="G196" s="106"/>
      <c r="H196" s="106"/>
      <c r="I196" s="49"/>
      <c r="J196" s="44"/>
      <c r="K196" s="48"/>
      <c r="L196" s="49">
        <f>SUMIF(CD52:CD178, 4, AV52:AV178)</f>
        <v>0</v>
      </c>
    </row>
    <row r="197" spans="1:12" ht="14.25" hidden="1" x14ac:dyDescent="0.2">
      <c r="A197" s="44"/>
      <c r="B197" s="47"/>
      <c r="C197" s="106" t="s">
        <v>729</v>
      </c>
      <c r="D197" s="106"/>
      <c r="E197" s="106"/>
      <c r="F197" s="106"/>
      <c r="G197" s="106"/>
      <c r="H197" s="106"/>
      <c r="I197" s="49"/>
      <c r="J197" s="44"/>
      <c r="K197" s="48"/>
      <c r="L197" s="49">
        <f>L199+L200</f>
        <v>0</v>
      </c>
    </row>
    <row r="198" spans="1:12" ht="14.25" hidden="1" x14ac:dyDescent="0.2">
      <c r="A198" s="44"/>
      <c r="B198" s="47"/>
      <c r="C198" s="109" t="s">
        <v>726</v>
      </c>
      <c r="D198" s="106"/>
      <c r="E198" s="106"/>
      <c r="F198" s="106"/>
      <c r="G198" s="106"/>
      <c r="H198" s="106"/>
      <c r="I198" s="49"/>
      <c r="J198" s="44"/>
      <c r="K198" s="48"/>
      <c r="L198" s="49"/>
    </row>
    <row r="199" spans="1:12" ht="14.25" hidden="1" x14ac:dyDescent="0.2">
      <c r="A199" s="44"/>
      <c r="B199" s="47"/>
      <c r="C199" s="106" t="s">
        <v>730</v>
      </c>
      <c r="D199" s="106"/>
      <c r="E199" s="106"/>
      <c r="F199" s="106"/>
      <c r="G199" s="106"/>
      <c r="H199" s="106"/>
      <c r="I199" s="49"/>
      <c r="J199" s="44"/>
      <c r="K199" s="48"/>
      <c r="L199" s="49">
        <f>SUMIF(CD52:CD178, 4, AW52:AW178)-SUMIF(CD52:CD178, 4, BK52:BK178)</f>
        <v>0</v>
      </c>
    </row>
    <row r="200" spans="1:12" ht="14.25" hidden="1" x14ac:dyDescent="0.2">
      <c r="A200" s="44"/>
      <c r="B200" s="47"/>
      <c r="C200" s="106" t="s">
        <v>731</v>
      </c>
      <c r="D200" s="106"/>
      <c r="E200" s="106"/>
      <c r="F200" s="106"/>
      <c r="G200" s="106"/>
      <c r="H200" s="106"/>
      <c r="I200" s="49"/>
      <c r="J200" s="44"/>
      <c r="K200" s="48"/>
      <c r="L200" s="49">
        <f>SUMIF(CD52:CD178, 4, BC52:BC178)</f>
        <v>0</v>
      </c>
    </row>
    <row r="201" spans="1:12" ht="14.25" hidden="1" x14ac:dyDescent="0.2">
      <c r="A201" s="44"/>
      <c r="B201" s="47"/>
      <c r="C201" s="106" t="s">
        <v>732</v>
      </c>
      <c r="D201" s="106"/>
      <c r="E201" s="106"/>
      <c r="F201" s="106"/>
      <c r="G201" s="106"/>
      <c r="H201" s="106"/>
      <c r="I201" s="49"/>
      <c r="J201" s="44"/>
      <c r="K201" s="48"/>
      <c r="L201" s="49">
        <f>SUMIF(CD52:CD178, 4, BB52:BB178)</f>
        <v>0</v>
      </c>
    </row>
    <row r="202" spans="1:12" ht="14.25" x14ac:dyDescent="0.2">
      <c r="A202" s="44"/>
      <c r="B202" s="47"/>
      <c r="C202" s="106" t="s">
        <v>756</v>
      </c>
      <c r="D202" s="106"/>
      <c r="E202" s="106"/>
      <c r="F202" s="106"/>
      <c r="G202" s="106"/>
      <c r="H202" s="106"/>
      <c r="I202" s="49"/>
      <c r="J202" s="44"/>
      <c r="K202" s="48"/>
      <c r="L202" s="49">
        <f>SUMIF(CD52:CD178, 4, AR52:AR178)+SUMIF(CD52:CD178, 4, AT52:AT178)+SUMIF(CD52:CD178, 4, AV52:AV178)</f>
        <v>8398.16</v>
      </c>
    </row>
    <row r="203" spans="1:12" ht="14.25" x14ac:dyDescent="0.2">
      <c r="A203" s="44"/>
      <c r="B203" s="47"/>
      <c r="C203" s="106" t="s">
        <v>757</v>
      </c>
      <c r="D203" s="106"/>
      <c r="E203" s="106"/>
      <c r="F203" s="106"/>
      <c r="G203" s="106"/>
      <c r="H203" s="106"/>
      <c r="I203" s="49"/>
      <c r="J203" s="44"/>
      <c r="K203" s="48"/>
      <c r="L203" s="49">
        <f>SUMIF(CD52:CD178, 4, AZ52:AZ178)</f>
        <v>6214.6400000000012</v>
      </c>
    </row>
    <row r="204" spans="1:12" ht="14.25" x14ac:dyDescent="0.2">
      <c r="A204" s="44"/>
      <c r="B204" s="47"/>
      <c r="C204" s="106" t="s">
        <v>758</v>
      </c>
      <c r="D204" s="106"/>
      <c r="E204" s="106"/>
      <c r="F204" s="106"/>
      <c r="G204" s="106"/>
      <c r="H204" s="106"/>
      <c r="I204" s="49"/>
      <c r="J204" s="44"/>
      <c r="K204" s="48"/>
      <c r="L204" s="49">
        <f>SUMIF(CD52:CD178, 4, BA52:BA178)</f>
        <v>3023.35</v>
      </c>
    </row>
    <row r="206" spans="1:12" ht="15" x14ac:dyDescent="0.2">
      <c r="A206" s="50"/>
      <c r="B206" s="51"/>
      <c r="C206" s="107" t="s">
        <v>765</v>
      </c>
      <c r="D206" s="107"/>
      <c r="E206" s="107"/>
      <c r="F206" s="107"/>
      <c r="G206" s="107"/>
      <c r="H206" s="107"/>
      <c r="I206" s="52"/>
      <c r="J206" s="50"/>
      <c r="K206" s="53"/>
      <c r="L206" s="52">
        <f>L135+L155+L175+L180</f>
        <v>17636.150000000001</v>
      </c>
    </row>
    <row r="207" spans="1:12" ht="14.25" x14ac:dyDescent="0.2">
      <c r="A207" s="44"/>
      <c r="B207" s="47"/>
      <c r="C207" s="109" t="s">
        <v>723</v>
      </c>
      <c r="D207" s="106"/>
      <c r="E207" s="106"/>
      <c r="F207" s="106"/>
      <c r="G207" s="106"/>
      <c r="H207" s="106"/>
      <c r="I207" s="49"/>
      <c r="J207" s="44"/>
      <c r="K207" s="48"/>
      <c r="L207" s="49"/>
    </row>
    <row r="208" spans="1:12" ht="14.25" x14ac:dyDescent="0.2">
      <c r="A208" s="44"/>
      <c r="B208" s="47"/>
      <c r="C208" s="106" t="s">
        <v>754</v>
      </c>
      <c r="D208" s="106"/>
      <c r="E208" s="106"/>
      <c r="F208" s="106"/>
      <c r="G208" s="106"/>
      <c r="H208" s="106"/>
      <c r="I208" s="49"/>
      <c r="J208" s="44"/>
      <c r="K208" s="48"/>
      <c r="L208" s="49">
        <f>L210+L211+L217+L221</f>
        <v>8398.16</v>
      </c>
    </row>
    <row r="209" spans="1:12" ht="14.25" x14ac:dyDescent="0.2">
      <c r="A209" s="44"/>
      <c r="B209" s="47"/>
      <c r="C209" s="109" t="s">
        <v>723</v>
      </c>
      <c r="D209" s="106"/>
      <c r="E209" s="106"/>
      <c r="F209" s="106"/>
      <c r="G209" s="106"/>
      <c r="H209" s="106"/>
      <c r="I209" s="49"/>
      <c r="J209" s="44"/>
      <c r="K209" s="48"/>
      <c r="L209" s="49"/>
    </row>
    <row r="210" spans="1:12" ht="14.25" x14ac:dyDescent="0.2">
      <c r="A210" s="44"/>
      <c r="B210" s="47"/>
      <c r="C210" s="106" t="s">
        <v>755</v>
      </c>
      <c r="D210" s="106"/>
      <c r="E210" s="106"/>
      <c r="F210" s="106"/>
      <c r="G210" s="106"/>
      <c r="H210" s="106"/>
      <c r="I210" s="49"/>
      <c r="J210" s="44"/>
      <c r="K210" s="48"/>
      <c r="L210" s="49">
        <f>SUM(AR52:AR204)</f>
        <v>8398.16</v>
      </c>
    </row>
    <row r="211" spans="1:12" ht="14.25" hidden="1" x14ac:dyDescent="0.2">
      <c r="A211" s="44"/>
      <c r="B211" s="47"/>
      <c r="C211" s="106" t="s">
        <v>725</v>
      </c>
      <c r="D211" s="106"/>
      <c r="E211" s="106"/>
      <c r="F211" s="106"/>
      <c r="G211" s="106"/>
      <c r="H211" s="106"/>
      <c r="I211" s="49"/>
      <c r="J211" s="44"/>
      <c r="K211" s="48"/>
      <c r="L211" s="49">
        <f>L213+L216+L215</f>
        <v>0</v>
      </c>
    </row>
    <row r="212" spans="1:12" ht="14.25" hidden="1" x14ac:dyDescent="0.2">
      <c r="A212" s="44"/>
      <c r="B212" s="47"/>
      <c r="C212" s="109" t="s">
        <v>726</v>
      </c>
      <c r="D212" s="106"/>
      <c r="E212" s="106"/>
      <c r="F212" s="106"/>
      <c r="G212" s="106"/>
      <c r="H212" s="106"/>
      <c r="I212" s="49"/>
      <c r="J212" s="44"/>
      <c r="K212" s="48"/>
      <c r="L212" s="49"/>
    </row>
    <row r="213" spans="1:12" ht="14.25" hidden="1" x14ac:dyDescent="0.2">
      <c r="A213" s="44"/>
      <c r="B213" s="47"/>
      <c r="C213" s="106" t="s">
        <v>725</v>
      </c>
      <c r="D213" s="106"/>
      <c r="E213" s="106"/>
      <c r="F213" s="106"/>
      <c r="G213" s="106"/>
      <c r="H213" s="106"/>
      <c r="I213" s="49"/>
      <c r="J213" s="44"/>
      <c r="K213" s="48"/>
      <c r="L213" s="49">
        <f>SUM(AO52:AO204)</f>
        <v>0</v>
      </c>
    </row>
    <row r="214" spans="1:12" ht="14.25" hidden="1" x14ac:dyDescent="0.2">
      <c r="A214" s="44"/>
      <c r="B214" s="47"/>
      <c r="C214" s="109" t="s">
        <v>727</v>
      </c>
      <c r="D214" s="106"/>
      <c r="E214" s="106"/>
      <c r="F214" s="106"/>
      <c r="G214" s="106"/>
      <c r="H214" s="106"/>
      <c r="I214" s="49"/>
      <c r="J214" s="44"/>
      <c r="K214" s="48"/>
      <c r="L214" s="49"/>
    </row>
    <row r="215" spans="1:12" ht="14.25" hidden="1" x14ac:dyDescent="0.2">
      <c r="A215" s="44"/>
      <c r="B215" s="47"/>
      <c r="C215" s="106" t="s">
        <v>747</v>
      </c>
      <c r="D215" s="106"/>
      <c r="E215" s="106"/>
      <c r="F215" s="106"/>
      <c r="G215" s="106"/>
      <c r="H215" s="106"/>
      <c r="I215" s="49"/>
      <c r="J215" s="44"/>
      <c r="K215" s="48"/>
      <c r="L215" s="49">
        <f>SUM(AT52:AT204)</f>
        <v>0</v>
      </c>
    </row>
    <row r="216" spans="1:12" ht="14.25" hidden="1" x14ac:dyDescent="0.2">
      <c r="A216" s="44"/>
      <c r="B216" s="47"/>
      <c r="C216" s="106" t="s">
        <v>728</v>
      </c>
      <c r="D216" s="106"/>
      <c r="E216" s="106"/>
      <c r="F216" s="106"/>
      <c r="G216" s="106"/>
      <c r="H216" s="106"/>
      <c r="I216" s="49"/>
      <c r="J216" s="44"/>
      <c r="K216" s="48"/>
      <c r="L216" s="49">
        <f>SUM(AV52:AV204)</f>
        <v>0</v>
      </c>
    </row>
    <row r="217" spans="1:12" ht="14.25" hidden="1" x14ac:dyDescent="0.2">
      <c r="A217" s="44"/>
      <c r="B217" s="47"/>
      <c r="C217" s="106" t="s">
        <v>729</v>
      </c>
      <c r="D217" s="106"/>
      <c r="E217" s="106"/>
      <c r="F217" s="106"/>
      <c r="G217" s="106"/>
      <c r="H217" s="106"/>
      <c r="I217" s="49"/>
      <c r="J217" s="44"/>
      <c r="K217" s="48"/>
      <c r="L217" s="49">
        <f>L219+L220</f>
        <v>0</v>
      </c>
    </row>
    <row r="218" spans="1:12" ht="14.25" hidden="1" x14ac:dyDescent="0.2">
      <c r="A218" s="44"/>
      <c r="B218" s="47"/>
      <c r="C218" s="109" t="s">
        <v>726</v>
      </c>
      <c r="D218" s="106"/>
      <c r="E218" s="106"/>
      <c r="F218" s="106"/>
      <c r="G218" s="106"/>
      <c r="H218" s="106"/>
      <c r="I218" s="49"/>
      <c r="J218" s="44"/>
      <c r="K218" s="48"/>
      <c r="L218" s="49"/>
    </row>
    <row r="219" spans="1:12" ht="14.25" hidden="1" x14ac:dyDescent="0.2">
      <c r="A219" s="44"/>
      <c r="B219" s="47"/>
      <c r="C219" s="106" t="s">
        <v>730</v>
      </c>
      <c r="D219" s="106"/>
      <c r="E219" s="106"/>
      <c r="F219" s="106"/>
      <c r="G219" s="106"/>
      <c r="H219" s="106"/>
      <c r="I219" s="49"/>
      <c r="J219" s="44"/>
      <c r="K219" s="48"/>
      <c r="L219" s="49">
        <f>SUM(AW52:AW204)-SUM(BK52:BK204)</f>
        <v>0</v>
      </c>
    </row>
    <row r="220" spans="1:12" ht="14.25" hidden="1" x14ac:dyDescent="0.2">
      <c r="A220" s="44"/>
      <c r="B220" s="47"/>
      <c r="C220" s="106" t="s">
        <v>731</v>
      </c>
      <c r="D220" s="106"/>
      <c r="E220" s="106"/>
      <c r="F220" s="106"/>
      <c r="G220" s="106"/>
      <c r="H220" s="106"/>
      <c r="I220" s="49"/>
      <c r="J220" s="44"/>
      <c r="K220" s="48"/>
      <c r="L220" s="49">
        <f>SUM(BC52:BC204)</f>
        <v>0</v>
      </c>
    </row>
    <row r="221" spans="1:12" ht="14.25" hidden="1" x14ac:dyDescent="0.2">
      <c r="A221" s="44"/>
      <c r="B221" s="47"/>
      <c r="C221" s="106" t="s">
        <v>732</v>
      </c>
      <c r="D221" s="106"/>
      <c r="E221" s="106"/>
      <c r="F221" s="106"/>
      <c r="G221" s="106"/>
      <c r="H221" s="106"/>
      <c r="I221" s="49"/>
      <c r="J221" s="44"/>
      <c r="K221" s="48"/>
      <c r="L221" s="49">
        <f>SUM(BB52:BB204)</f>
        <v>0</v>
      </c>
    </row>
    <row r="222" spans="1:12" ht="14.25" x14ac:dyDescent="0.2">
      <c r="A222" s="44"/>
      <c r="B222" s="47"/>
      <c r="C222" s="106" t="s">
        <v>733</v>
      </c>
      <c r="D222" s="106"/>
      <c r="E222" s="106"/>
      <c r="F222" s="106"/>
      <c r="G222" s="106"/>
      <c r="H222" s="106"/>
      <c r="I222" s="49"/>
      <c r="J222" s="44"/>
      <c r="K222" s="48"/>
      <c r="L222" s="49">
        <f>SUM(AR52:AR204)+SUM(AT52:AT204)+SUM(AV52:AV204)</f>
        <v>8398.16</v>
      </c>
    </row>
    <row r="223" spans="1:12" ht="14.25" x14ac:dyDescent="0.2">
      <c r="A223" s="44"/>
      <c r="B223" s="47"/>
      <c r="C223" s="106" t="s">
        <v>734</v>
      </c>
      <c r="D223" s="106"/>
      <c r="E223" s="106"/>
      <c r="F223" s="106"/>
      <c r="G223" s="106"/>
      <c r="H223" s="106"/>
      <c r="I223" s="49"/>
      <c r="J223" s="44"/>
      <c r="K223" s="48"/>
      <c r="L223" s="49">
        <f>SUM(AZ52:AZ204)</f>
        <v>6214.6400000000012</v>
      </c>
    </row>
    <row r="224" spans="1:12" ht="14.25" x14ac:dyDescent="0.2">
      <c r="A224" s="44"/>
      <c r="B224" s="47"/>
      <c r="C224" s="106" t="s">
        <v>735</v>
      </c>
      <c r="D224" s="106"/>
      <c r="E224" s="106"/>
      <c r="F224" s="106"/>
      <c r="G224" s="106"/>
      <c r="H224" s="106"/>
      <c r="I224" s="49"/>
      <c r="J224" s="44"/>
      <c r="K224" s="48"/>
      <c r="L224" s="49">
        <f>SUM(BA52:BA204)</f>
        <v>3023.35</v>
      </c>
    </row>
    <row r="225" spans="1:12" ht="14.25" hidden="1" x14ac:dyDescent="0.2">
      <c r="A225" s="44"/>
      <c r="B225" s="47"/>
      <c r="C225" s="106" t="s">
        <v>766</v>
      </c>
      <c r="D225" s="106"/>
      <c r="E225" s="106"/>
      <c r="F225" s="106"/>
      <c r="G225" s="106"/>
      <c r="H225" s="106"/>
      <c r="I225" s="49"/>
      <c r="J225" s="44"/>
      <c r="K225" s="48"/>
      <c r="L225" s="49">
        <f>L227+L228</f>
        <v>0</v>
      </c>
    </row>
    <row r="226" spans="1:12" ht="14.25" hidden="1" x14ac:dyDescent="0.2">
      <c r="A226" s="44"/>
      <c r="B226" s="47"/>
      <c r="C226" s="109" t="s">
        <v>723</v>
      </c>
      <c r="D226" s="106"/>
      <c r="E226" s="106"/>
      <c r="F226" s="106"/>
      <c r="G226" s="106"/>
      <c r="H226" s="106"/>
      <c r="I226" s="49"/>
      <c r="J226" s="44"/>
      <c r="K226" s="48"/>
      <c r="L226" s="49"/>
    </row>
    <row r="227" spans="1:12" ht="14.25" hidden="1" x14ac:dyDescent="0.2">
      <c r="A227" s="44"/>
      <c r="B227" s="47"/>
      <c r="C227" s="106" t="s">
        <v>737</v>
      </c>
      <c r="D227" s="106"/>
      <c r="E227" s="106"/>
      <c r="F227" s="106"/>
      <c r="G227" s="106"/>
      <c r="H227" s="106"/>
      <c r="I227" s="49"/>
      <c r="J227" s="44"/>
      <c r="K227" s="48"/>
      <c r="L227" s="49">
        <f>SUM(BK52:BK204)</f>
        <v>0</v>
      </c>
    </row>
    <row r="228" spans="1:12" ht="14.25" hidden="1" x14ac:dyDescent="0.2">
      <c r="A228" s="44"/>
      <c r="B228" s="47"/>
      <c r="C228" s="106" t="s">
        <v>738</v>
      </c>
      <c r="D228" s="106"/>
      <c r="E228" s="106"/>
      <c r="F228" s="106"/>
      <c r="G228" s="106"/>
      <c r="H228" s="106"/>
      <c r="I228" s="49"/>
      <c r="J228" s="44"/>
      <c r="K228" s="48"/>
      <c r="L228" s="49">
        <f>SUM(BD52:BD204)</f>
        <v>0</v>
      </c>
    </row>
    <row r="229" spans="1:12" ht="14.25" x14ac:dyDescent="0.2">
      <c r="A229" s="44"/>
      <c r="B229" s="47"/>
      <c r="C229" s="106" t="s">
        <v>767</v>
      </c>
      <c r="D229" s="106"/>
      <c r="E229" s="106"/>
      <c r="F229" s="106"/>
      <c r="G229" s="106"/>
      <c r="H229" s="106"/>
      <c r="I229" s="49"/>
      <c r="J229" s="44"/>
      <c r="K229" s="48"/>
      <c r="L229" s="49">
        <f>L180</f>
        <v>17636.150000000001</v>
      </c>
    </row>
    <row r="230" spans="1:12" ht="14.25" x14ac:dyDescent="0.2">
      <c r="A230" s="44"/>
      <c r="B230" s="47"/>
      <c r="C230" s="107" t="s">
        <v>742</v>
      </c>
      <c r="D230" s="106"/>
      <c r="E230" s="106"/>
      <c r="F230" s="106"/>
      <c r="G230" s="106"/>
      <c r="H230" s="106"/>
      <c r="I230" s="49"/>
      <c r="J230" s="44"/>
      <c r="K230" s="48"/>
      <c r="L230" s="49"/>
    </row>
    <row r="231" spans="1:12" ht="14.25" hidden="1" x14ac:dyDescent="0.2">
      <c r="A231" s="44"/>
      <c r="B231" s="47"/>
      <c r="C231" s="106" t="s">
        <v>743</v>
      </c>
      <c r="D231" s="106"/>
      <c r="E231" s="106"/>
      <c r="F231" s="106"/>
      <c r="G231" s="106"/>
      <c r="H231" s="106"/>
      <c r="I231" s="49"/>
      <c r="J231" s="44"/>
      <c r="K231" s="48"/>
      <c r="L231" s="49">
        <f>SUM(AX52:AX204)</f>
        <v>0</v>
      </c>
    </row>
    <row r="232" spans="1:12" ht="14.25" hidden="1" x14ac:dyDescent="0.2">
      <c r="A232" s="44"/>
      <c r="B232" s="47"/>
      <c r="C232" s="106" t="s">
        <v>744</v>
      </c>
      <c r="D232" s="106"/>
      <c r="E232" s="106"/>
      <c r="F232" s="106"/>
      <c r="G232" s="106"/>
      <c r="H232" s="106"/>
      <c r="I232" s="49"/>
      <c r="J232" s="44"/>
      <c r="K232" s="48"/>
      <c r="L232" s="49">
        <f>SUM(AY52:AY204)</f>
        <v>0</v>
      </c>
    </row>
    <row r="233" spans="1:12" ht="14.25" x14ac:dyDescent="0.2">
      <c r="A233" s="44"/>
      <c r="B233" s="47"/>
      <c r="C233" s="106" t="s">
        <v>745</v>
      </c>
      <c r="D233" s="106"/>
      <c r="E233" s="106"/>
      <c r="F233" s="108"/>
      <c r="G233" s="55">
        <f>Source!F337</f>
        <v>7.7880000000000003</v>
      </c>
      <c r="H233" s="44"/>
      <c r="I233" s="44"/>
      <c r="J233" s="44"/>
      <c r="K233" s="44"/>
      <c r="L233" s="44"/>
    </row>
    <row r="234" spans="1:12" ht="14.25" hidden="1" customHeight="1" x14ac:dyDescent="0.2">
      <c r="A234" s="44"/>
      <c r="B234" s="47"/>
      <c r="C234" s="106" t="s">
        <v>746</v>
      </c>
      <c r="D234" s="106"/>
      <c r="E234" s="106"/>
      <c r="F234" s="108"/>
      <c r="G234" s="55">
        <f>Source!F338</f>
        <v>0</v>
      </c>
      <c r="H234" s="44"/>
      <c r="I234" s="44"/>
      <c r="J234" s="44"/>
      <c r="K234" s="44"/>
      <c r="L234" s="44"/>
    </row>
    <row r="238" spans="1:12" ht="14.25" customHeight="1" x14ac:dyDescent="0.2">
      <c r="A238" s="64"/>
      <c r="B238" s="65" t="s">
        <v>768</v>
      </c>
      <c r="C238" s="67" t="str">
        <f>IF(Source!AC12&lt;&gt;"", Source!AC12," ")</f>
        <v xml:space="preserve"> </v>
      </c>
      <c r="D238" s="36"/>
      <c r="E238" s="36"/>
      <c r="F238" s="36"/>
      <c r="G238" s="36"/>
      <c r="H238" s="66" t="str">
        <f>IF(Source!AB12&lt;&gt;"", Source!AB12," ")</f>
        <v xml:space="preserve"> </v>
      </c>
      <c r="I238" s="26"/>
      <c r="J238" s="26"/>
      <c r="K238" s="40"/>
      <c r="L238" s="40"/>
    </row>
    <row r="239" spans="1:12" ht="14.25" customHeight="1" x14ac:dyDescent="0.2">
      <c r="A239" s="64"/>
      <c r="B239" s="68"/>
      <c r="C239" s="105" t="s">
        <v>769</v>
      </c>
      <c r="D239" s="105"/>
      <c r="E239" s="105"/>
      <c r="F239" s="105"/>
      <c r="G239" s="105"/>
      <c r="H239" s="26"/>
      <c r="I239" s="26"/>
      <c r="J239" s="26"/>
      <c r="K239" s="40"/>
      <c r="L239" s="40"/>
    </row>
    <row r="240" spans="1:12" ht="14.25" customHeight="1" x14ac:dyDescent="0.2">
      <c r="A240" s="64"/>
      <c r="B240" s="68"/>
      <c r="C240" s="22"/>
      <c r="D240" s="22"/>
      <c r="E240" s="22"/>
      <c r="F240" s="22"/>
      <c r="G240" s="22"/>
      <c r="H240" s="26"/>
      <c r="I240" s="26"/>
      <c r="J240" s="26"/>
      <c r="K240" s="40"/>
      <c r="L240" s="40"/>
    </row>
    <row r="241" spans="1:12" ht="14.25" customHeight="1" x14ac:dyDescent="0.2">
      <c r="A241" s="64"/>
      <c r="B241" s="65" t="s">
        <v>770</v>
      </c>
      <c r="C241" s="67" t="str">
        <f>IF(Source!AE12&lt;&gt;"", Source!AE12," ")</f>
        <v xml:space="preserve"> </v>
      </c>
      <c r="D241" s="36"/>
      <c r="E241" s="36"/>
      <c r="F241" s="36"/>
      <c r="G241" s="36"/>
      <c r="H241" s="66" t="str">
        <f>IF(Source!AD12&lt;&gt;"", Source!AD12," ")</f>
        <v xml:space="preserve"> </v>
      </c>
      <c r="I241" s="26"/>
      <c r="J241" s="26"/>
      <c r="K241" s="40"/>
      <c r="L241" s="40"/>
    </row>
    <row r="242" spans="1:12" ht="14.25" customHeight="1" x14ac:dyDescent="0.2">
      <c r="A242" s="22"/>
      <c r="B242" s="22"/>
      <c r="C242" s="105" t="s">
        <v>769</v>
      </c>
      <c r="D242" s="105"/>
      <c r="E242" s="105"/>
      <c r="F242" s="105"/>
      <c r="G242" s="105"/>
      <c r="H242" s="26"/>
      <c r="I242" s="26"/>
      <c r="J242" s="26"/>
      <c r="K242" s="40"/>
      <c r="L242" s="40"/>
    </row>
  </sheetData>
  <mergeCells count="18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1:H71"/>
    <mergeCell ref="I71:J71"/>
    <mergeCell ref="K71:L71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28:H128"/>
    <mergeCell ref="C129:F129"/>
    <mergeCell ref="C130:F130"/>
    <mergeCell ref="C133:H133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5:H155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80:H180"/>
    <mergeCell ref="C181:H181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6:H206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31:H231"/>
    <mergeCell ref="C232:H232"/>
    <mergeCell ref="C233:F233"/>
    <mergeCell ref="C234:F234"/>
    <mergeCell ref="C239:G239"/>
    <mergeCell ref="C242:G242"/>
    <mergeCell ref="C225:H225"/>
    <mergeCell ref="C226:H226"/>
    <mergeCell ref="C227:H227"/>
    <mergeCell ref="C228:H228"/>
    <mergeCell ref="C229:H229"/>
    <mergeCell ref="C230:H230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1880-74B0-4ACB-9A5E-553EB7272D2C}">
  <sheetPr>
    <pageSetUpPr fitToPage="1"/>
  </sheetPr>
  <dimension ref="A1:CO243"/>
  <sheetViews>
    <sheetView zoomScaleNormal="100" workbookViewId="0">
      <selection activeCell="A99" sqref="A9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3" t="str">
        <f>Source!B1</f>
        <v>Smeta.RU  (495) 974-1589</v>
      </c>
    </row>
    <row r="2" spans="1:93" ht="12.75" customHeight="1" x14ac:dyDescent="0.2">
      <c r="A2" s="131" t="s">
        <v>678</v>
      </c>
      <c r="B2" s="131"/>
      <c r="C2" s="131"/>
      <c r="D2" s="131"/>
      <c r="E2" s="131"/>
      <c r="F2" s="132" t="s">
        <v>717</v>
      </c>
      <c r="G2" s="132"/>
      <c r="H2" s="132"/>
      <c r="I2" s="132"/>
      <c r="J2" s="132"/>
      <c r="K2" s="132"/>
      <c r="L2" s="132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5.5" x14ac:dyDescent="0.2">
      <c r="A4" s="131" t="s">
        <v>679</v>
      </c>
      <c r="B4" s="131"/>
      <c r="C4" s="131"/>
      <c r="D4" s="131"/>
      <c r="E4" s="131"/>
      <c r="F4" s="13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32"/>
      <c r="H4" s="132"/>
      <c r="I4" s="132"/>
      <c r="J4" s="132"/>
      <c r="K4" s="132"/>
      <c r="L4" s="132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40.25" x14ac:dyDescent="0.2">
      <c r="A6" s="131" t="s">
        <v>680</v>
      </c>
      <c r="B6" s="131"/>
      <c r="C6" s="131"/>
      <c r="D6" s="131"/>
      <c r="E6" s="131"/>
      <c r="F6" s="13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32"/>
      <c r="H6" s="132"/>
      <c r="I6" s="132"/>
      <c r="J6" s="132"/>
      <c r="K6" s="132"/>
      <c r="L6" s="132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31" t="s">
        <v>681</v>
      </c>
      <c r="B8" s="131"/>
      <c r="C8" s="131"/>
      <c r="D8" s="131"/>
      <c r="E8" s="131"/>
      <c r="F8" s="132" t="s">
        <v>448</v>
      </c>
      <c r="G8" s="132"/>
      <c r="H8" s="132"/>
      <c r="I8" s="132"/>
      <c r="J8" s="132"/>
      <c r="K8" s="132"/>
      <c r="L8" s="132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31" t="s">
        <v>682</v>
      </c>
      <c r="B10" s="131"/>
      <c r="C10" s="131"/>
      <c r="D10" s="131"/>
      <c r="E10" s="131"/>
      <c r="F10" s="132" t="s">
        <v>450</v>
      </c>
      <c r="G10" s="132"/>
      <c r="H10" s="132"/>
      <c r="I10" s="132"/>
      <c r="J10" s="132"/>
      <c r="K10" s="132"/>
      <c r="L10" s="132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31" t="s">
        <v>683</v>
      </c>
      <c r="B12" s="131"/>
      <c r="C12" s="131"/>
      <c r="D12" s="131"/>
      <c r="E12" s="131"/>
      <c r="F12" s="132" t="s">
        <v>718</v>
      </c>
      <c r="G12" s="132"/>
      <c r="H12" s="132"/>
      <c r="I12" s="132"/>
      <c r="J12" s="132"/>
      <c r="K12" s="132"/>
      <c r="L12" s="132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31" t="s">
        <v>684</v>
      </c>
      <c r="B14" s="131"/>
      <c r="C14" s="131"/>
      <c r="D14" s="131"/>
      <c r="E14" s="131"/>
      <c r="F14" s="132" t="str">
        <f>IF(Source!CZ12 &lt;&gt; "", Source!CZ12, "")</f>
        <v/>
      </c>
      <c r="G14" s="132"/>
      <c r="H14" s="132"/>
      <c r="I14" s="132"/>
      <c r="J14" s="132"/>
      <c r="K14" s="132"/>
      <c r="L14" s="132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6"/>
    </row>
    <row r="16" spans="1:93" ht="12.75" customHeight="1" x14ac:dyDescent="0.2">
      <c r="A16" s="131" t="s">
        <v>685</v>
      </c>
      <c r="B16" s="131"/>
      <c r="C16" s="131"/>
      <c r="D16" s="131"/>
      <c r="E16" s="131"/>
      <c r="F16" s="132" t="str">
        <f>IF(Source!DA12 &lt;&gt; "", Source!DA12, "")</f>
        <v/>
      </c>
      <c r="G16" s="132"/>
      <c r="H16" s="132"/>
      <c r="I16" s="132"/>
      <c r="J16" s="132"/>
      <c r="K16" s="132"/>
      <c r="L16" s="132"/>
    </row>
    <row r="17" spans="1:9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</row>
    <row r="20" spans="1:92" ht="14.25" customHeight="1" x14ac:dyDescent="0.2">
      <c r="A20" s="124" t="s">
        <v>686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9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31.5" x14ac:dyDescent="0.25">
      <c r="A22" s="127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CN22" s="43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</row>
    <row r="23" spans="1:92" ht="14.25" customHeight="1" x14ac:dyDescent="0.2">
      <c r="A23" s="124" t="s">
        <v>687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</row>
    <row r="24" spans="1:9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25">
      <c r="A25" s="128" t="str">
        <f>CONCATENATE( "ЛОКАЛЬНАЯ СМЕТА № ", Source!L650, " ",Source!CM650)</f>
        <v xml:space="preserve">ЛОКАЛЬНАЯ СМЕТА № 09-01-02 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</row>
    <row r="26" spans="1:9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25">
      <c r="A27" s="129" t="str">
        <f>IF(Source!G650&lt;&gt;"Новая локальная смета", Source!G650, "")</f>
        <v>Пусконаладочные работы  ВЛЗ-10 кВ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</row>
    <row r="28" spans="1:92" ht="14.25" customHeight="1" x14ac:dyDescent="0.2">
      <c r="A28" s="124" t="s">
        <v>688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9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2.75" customHeight="1" x14ac:dyDescent="0.2">
      <c r="A31" s="14" t="s">
        <v>689</v>
      </c>
      <c r="B31" s="14"/>
      <c r="C31" s="27" t="s">
        <v>719</v>
      </c>
      <c r="D31" s="14" t="s">
        <v>690</v>
      </c>
      <c r="E31" s="14"/>
      <c r="F31" s="14"/>
      <c r="G31" s="14"/>
      <c r="H31" s="14"/>
      <c r="I31" s="14"/>
      <c r="J31" s="14"/>
      <c r="K31" s="14"/>
      <c r="L31" s="14"/>
    </row>
    <row r="32" spans="1:92" ht="12.75" customHeight="1" x14ac:dyDescent="0.2">
      <c r="A32" s="14"/>
      <c r="B32" s="14"/>
      <c r="C32" s="28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2.75" customHeight="1" x14ac:dyDescent="0.2">
      <c r="A33" s="14" t="s">
        <v>691</v>
      </c>
      <c r="B33" s="14"/>
      <c r="C33" s="130"/>
      <c r="D33" s="130"/>
      <c r="E33" s="130"/>
      <c r="F33" s="130"/>
      <c r="G33" s="130"/>
      <c r="H33" s="130"/>
      <c r="I33" s="130"/>
      <c r="J33" s="130"/>
      <c r="K33" s="130"/>
      <c r="L33" s="130"/>
    </row>
    <row r="34" spans="1:12" ht="12.75" customHeight="1" x14ac:dyDescent="0.2">
      <c r="A34" s="29"/>
      <c r="B34" s="30"/>
      <c r="C34" s="124" t="s">
        <v>692</v>
      </c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720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693</v>
      </c>
      <c r="B38" s="22"/>
      <c r="C38" s="125">
        <f>C41+C42+C43+C44</f>
        <v>41.09</v>
      </c>
      <c r="D38" s="126"/>
      <c r="E38" s="14" t="s">
        <v>694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60"/>
      <c r="D39" s="33"/>
      <c r="E39" s="14"/>
      <c r="F39" s="20"/>
      <c r="G39" s="14" t="s">
        <v>695</v>
      </c>
      <c r="H39" s="22"/>
      <c r="I39" s="14"/>
      <c r="J39" s="14"/>
      <c r="K39" s="62">
        <f>ROUND(SUM(AR52:AR236)/1000, 2)</f>
        <v>19.57</v>
      </c>
      <c r="L39" s="14" t="s">
        <v>694</v>
      </c>
    </row>
    <row r="40" spans="1:12" ht="14.25" customHeight="1" x14ac:dyDescent="0.2">
      <c r="A40" s="22"/>
      <c r="B40" s="34" t="s">
        <v>696</v>
      </c>
      <c r="C40" s="61"/>
      <c r="D40" s="22"/>
      <c r="E40" s="14"/>
      <c r="F40" s="20"/>
      <c r="G40" s="14" t="s">
        <v>697</v>
      </c>
      <c r="H40" s="22"/>
      <c r="I40" s="14"/>
      <c r="J40" s="14"/>
      <c r="K40" s="62">
        <f>ROUND(SUM(AT52:AT236)/1000, 2)</f>
        <v>0</v>
      </c>
      <c r="L40" s="14" t="s">
        <v>694</v>
      </c>
    </row>
    <row r="41" spans="1:12" ht="14.25" customHeight="1" x14ac:dyDescent="0.2">
      <c r="A41" s="22"/>
      <c r="B41" s="31" t="s">
        <v>698</v>
      </c>
      <c r="C41" s="125">
        <f>ROUND((Source!F711)/1000, 2)</f>
        <v>0</v>
      </c>
      <c r="D41" s="126"/>
      <c r="E41" s="14" t="s">
        <v>694</v>
      </c>
      <c r="F41" s="20"/>
      <c r="G41" s="14" t="s">
        <v>699</v>
      </c>
      <c r="H41" s="22"/>
      <c r="I41" s="14"/>
      <c r="J41" s="33"/>
      <c r="K41" s="63">
        <f>Source!F716</f>
        <v>18.558399999999999</v>
      </c>
      <c r="L41" s="14" t="s">
        <v>454</v>
      </c>
    </row>
    <row r="42" spans="1:12" ht="14.25" customHeight="1" x14ac:dyDescent="0.2">
      <c r="A42" s="22"/>
      <c r="B42" s="31" t="s">
        <v>700</v>
      </c>
      <c r="C42" s="125">
        <f>ROUND((Source!F712)/1000, 2)</f>
        <v>0</v>
      </c>
      <c r="D42" s="126"/>
      <c r="E42" s="14" t="s">
        <v>694</v>
      </c>
      <c r="F42" s="20"/>
      <c r="G42" s="14" t="s">
        <v>701</v>
      </c>
      <c r="H42" s="22"/>
      <c r="I42" s="14"/>
      <c r="J42" s="35"/>
      <c r="K42" s="63">
        <f>Source!F717</f>
        <v>0</v>
      </c>
      <c r="L42" s="14" t="s">
        <v>454</v>
      </c>
    </row>
    <row r="43" spans="1:12" ht="14.25" customHeight="1" x14ac:dyDescent="0.2">
      <c r="A43" s="22"/>
      <c r="B43" s="31" t="s">
        <v>702</v>
      </c>
      <c r="C43" s="125">
        <f>ROUND((Source!F703)/1000, 2)</f>
        <v>0</v>
      </c>
      <c r="D43" s="126"/>
      <c r="E43" s="14" t="s">
        <v>694</v>
      </c>
      <c r="F43" s="20"/>
      <c r="G43" s="14"/>
      <c r="H43" s="14"/>
      <c r="I43" s="14"/>
      <c r="J43" s="14"/>
      <c r="K43" s="20"/>
      <c r="L43" s="14"/>
    </row>
    <row r="44" spans="1:12" ht="14.25" customHeight="1" x14ac:dyDescent="0.2">
      <c r="A44" s="22"/>
      <c r="B44" s="31" t="s">
        <v>703</v>
      </c>
      <c r="C44" s="125">
        <f>ROUND((Source!F713)/1000, 2)</f>
        <v>41.09</v>
      </c>
      <c r="D44" s="126"/>
      <c r="E44" s="14" t="s">
        <v>694</v>
      </c>
      <c r="F44" s="20"/>
      <c r="G44" s="14"/>
      <c r="H44" s="14"/>
      <c r="I44" s="14"/>
      <c r="J44" s="14"/>
      <c r="K44" s="20"/>
      <c r="L44" s="14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112" t="s">
        <v>704</v>
      </c>
      <c r="B46" s="112" t="s">
        <v>705</v>
      </c>
      <c r="C46" s="112" t="s">
        <v>706</v>
      </c>
      <c r="D46" s="112" t="s">
        <v>707</v>
      </c>
      <c r="E46" s="115" t="s">
        <v>708</v>
      </c>
      <c r="F46" s="116"/>
      <c r="G46" s="117"/>
      <c r="H46" s="115" t="s">
        <v>709</v>
      </c>
      <c r="I46" s="116"/>
      <c r="J46" s="116"/>
      <c r="K46" s="116"/>
      <c r="L46" s="117"/>
    </row>
    <row r="47" spans="1:12" ht="12.75" customHeight="1" x14ac:dyDescent="0.2">
      <c r="A47" s="113"/>
      <c r="B47" s="113"/>
      <c r="C47" s="113"/>
      <c r="D47" s="113"/>
      <c r="E47" s="118"/>
      <c r="F47" s="119"/>
      <c r="G47" s="120"/>
      <c r="H47" s="118"/>
      <c r="I47" s="119"/>
      <c r="J47" s="119"/>
      <c r="K47" s="119"/>
      <c r="L47" s="120"/>
    </row>
    <row r="48" spans="1:12" ht="12.75" customHeight="1" x14ac:dyDescent="0.2">
      <c r="A48" s="113"/>
      <c r="B48" s="113"/>
      <c r="C48" s="113"/>
      <c r="D48" s="113"/>
      <c r="E48" s="118"/>
      <c r="F48" s="119"/>
      <c r="G48" s="120"/>
      <c r="H48" s="118"/>
      <c r="I48" s="119"/>
      <c r="J48" s="119"/>
      <c r="K48" s="119"/>
      <c r="L48" s="120"/>
    </row>
    <row r="49" spans="1:82" ht="12.75" customHeight="1" x14ac:dyDescent="0.2">
      <c r="A49" s="113"/>
      <c r="B49" s="113"/>
      <c r="C49" s="113"/>
      <c r="D49" s="113"/>
      <c r="E49" s="121"/>
      <c r="F49" s="122"/>
      <c r="G49" s="123"/>
      <c r="H49" s="121"/>
      <c r="I49" s="122"/>
      <c r="J49" s="122"/>
      <c r="K49" s="122"/>
      <c r="L49" s="123"/>
    </row>
    <row r="50" spans="1:82" ht="51" customHeight="1" x14ac:dyDescent="0.2">
      <c r="A50" s="114"/>
      <c r="B50" s="114"/>
      <c r="C50" s="114"/>
      <c r="D50" s="114"/>
      <c r="E50" s="37" t="s">
        <v>710</v>
      </c>
      <c r="F50" s="37" t="s">
        <v>711</v>
      </c>
      <c r="G50" s="38" t="s">
        <v>712</v>
      </c>
      <c r="H50" s="37" t="s">
        <v>713</v>
      </c>
      <c r="I50" s="37" t="s">
        <v>714</v>
      </c>
      <c r="J50" s="37" t="s">
        <v>715</v>
      </c>
      <c r="K50" s="37" t="s">
        <v>711</v>
      </c>
      <c r="L50" s="37" t="s">
        <v>716</v>
      </c>
    </row>
    <row r="51" spans="1:82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82" ht="16.5" x14ac:dyDescent="0.2">
      <c r="A53" s="111" t="s">
        <v>799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4" spans="1:82" ht="54" x14ac:dyDescent="0.2">
      <c r="A54" s="69" t="s">
        <v>203</v>
      </c>
      <c r="B54" s="46" t="s">
        <v>800</v>
      </c>
      <c r="C54" s="46" t="s">
        <v>801</v>
      </c>
      <c r="D54" s="70" t="str">
        <f>Source!H658</f>
        <v>ШТ</v>
      </c>
      <c r="E54" s="48">
        <f>Source!K658</f>
        <v>2</v>
      </c>
      <c r="F54" s="48"/>
      <c r="G54" s="48">
        <f>Source!I658</f>
        <v>2</v>
      </c>
      <c r="H54" s="49"/>
      <c r="I54" s="71"/>
      <c r="J54" s="49"/>
      <c r="K54" s="71"/>
      <c r="L54" s="49"/>
    </row>
    <row r="55" spans="1:82" ht="15" x14ac:dyDescent="0.2">
      <c r="A55" s="45"/>
      <c r="B55" s="48">
        <v>1</v>
      </c>
      <c r="C55" s="45" t="s">
        <v>773</v>
      </c>
      <c r="D55" s="70" t="s">
        <v>454</v>
      </c>
      <c r="E55" s="55"/>
      <c r="F55" s="48"/>
      <c r="G55" s="48">
        <f>Source!U658</f>
        <v>9.18</v>
      </c>
      <c r="H55" s="48"/>
      <c r="I55" s="48"/>
      <c r="J55" s="48"/>
      <c r="K55" s="48"/>
      <c r="L55" s="52">
        <f>SUM(L56:L58)-SUMIF(CE56:CE58, 1, L56:L58)</f>
        <v>9454.2999999999993</v>
      </c>
    </row>
    <row r="56" spans="1:82" ht="14.25" x14ac:dyDescent="0.2">
      <c r="A56" s="46"/>
      <c r="B56" s="46" t="s">
        <v>499</v>
      </c>
      <c r="C56" s="46" t="s">
        <v>500</v>
      </c>
      <c r="D56" s="70" t="s">
        <v>496</v>
      </c>
      <c r="E56" s="48">
        <v>1.08</v>
      </c>
      <c r="F56" s="48">
        <f>ROUND(0.85,7)</f>
        <v>0.85</v>
      </c>
      <c r="G56" s="48">
        <f>SmtRes!CX232</f>
        <v>1.8360000000000001</v>
      </c>
      <c r="H56" s="49"/>
      <c r="I56" s="71"/>
      <c r="J56" s="49">
        <f>SmtRes!CZ232</f>
        <v>811.79</v>
      </c>
      <c r="K56" s="71"/>
      <c r="L56" s="49">
        <f>SmtRes!DI232</f>
        <v>1490.45</v>
      </c>
    </row>
    <row r="57" spans="1:82" ht="14.25" x14ac:dyDescent="0.2">
      <c r="A57" s="46"/>
      <c r="B57" s="46" t="s">
        <v>593</v>
      </c>
      <c r="C57" s="46" t="s">
        <v>594</v>
      </c>
      <c r="D57" s="70" t="s">
        <v>496</v>
      </c>
      <c r="E57" s="48">
        <v>1.08</v>
      </c>
      <c r="F57" s="48">
        <f>ROUND(0.85,7)</f>
        <v>0.85</v>
      </c>
      <c r="G57" s="48">
        <f>SmtRes!CX233</f>
        <v>1.8360000000000001</v>
      </c>
      <c r="H57" s="49"/>
      <c r="I57" s="71"/>
      <c r="J57" s="49">
        <f>SmtRes!CZ233</f>
        <v>775.44</v>
      </c>
      <c r="K57" s="71"/>
      <c r="L57" s="49">
        <f>SmtRes!DI233</f>
        <v>1423.71</v>
      </c>
    </row>
    <row r="58" spans="1:82" ht="14.25" x14ac:dyDescent="0.2">
      <c r="A58" s="46"/>
      <c r="B58" s="46" t="s">
        <v>595</v>
      </c>
      <c r="C58" s="72" t="s">
        <v>596</v>
      </c>
      <c r="D58" s="73" t="s">
        <v>496</v>
      </c>
      <c r="E58" s="74">
        <v>3.24</v>
      </c>
      <c r="F58" s="74">
        <f>ROUND(0.85,7)</f>
        <v>0.85</v>
      </c>
      <c r="G58" s="74">
        <f>SmtRes!CX234</f>
        <v>5.508</v>
      </c>
      <c r="H58" s="75"/>
      <c r="I58" s="76"/>
      <c r="J58" s="75">
        <f>SmtRes!CZ234</f>
        <v>1187.3900000000001</v>
      </c>
      <c r="K58" s="76"/>
      <c r="L58" s="75">
        <f>SmtRes!DI234</f>
        <v>6540.14</v>
      </c>
    </row>
    <row r="59" spans="1:82" ht="15" x14ac:dyDescent="0.2">
      <c r="A59" s="46"/>
      <c r="B59" s="46"/>
      <c r="C59" s="77" t="s">
        <v>774</v>
      </c>
      <c r="D59" s="70"/>
      <c r="E59" s="48"/>
      <c r="F59" s="48"/>
      <c r="G59" s="48"/>
      <c r="H59" s="49"/>
      <c r="I59" s="71"/>
      <c r="J59" s="49"/>
      <c r="K59" s="71"/>
      <c r="L59" s="49">
        <f>L55</f>
        <v>9454.2999999999993</v>
      </c>
    </row>
    <row r="60" spans="1:82" ht="14.25" x14ac:dyDescent="0.2">
      <c r="A60" s="46"/>
      <c r="B60" s="46"/>
      <c r="C60" s="46" t="s">
        <v>775</v>
      </c>
      <c r="D60" s="70"/>
      <c r="E60" s="48"/>
      <c r="F60" s="48"/>
      <c r="G60" s="48"/>
      <c r="H60" s="49"/>
      <c r="I60" s="71"/>
      <c r="J60" s="49"/>
      <c r="K60" s="71"/>
      <c r="L60" s="49">
        <f>SUM(AR54:AR63)+SUM(AS54:AS63)+SUM(AT54:AT63)+SUM(AU54:AU63)+SUM(AV54:AV63)</f>
        <v>9454.2999999999993</v>
      </c>
    </row>
    <row r="61" spans="1:82" ht="14.25" x14ac:dyDescent="0.2">
      <c r="A61" s="46"/>
      <c r="B61" s="46" t="s">
        <v>210</v>
      </c>
      <c r="C61" s="46" t="s">
        <v>776</v>
      </c>
      <c r="D61" s="70" t="s">
        <v>53</v>
      </c>
      <c r="E61" s="48">
        <f>Source!BZ658</f>
        <v>74</v>
      </c>
      <c r="F61" s="48"/>
      <c r="G61" s="48">
        <f>Source!AT658</f>
        <v>74</v>
      </c>
      <c r="H61" s="49"/>
      <c r="I61" s="71"/>
      <c r="J61" s="49"/>
      <c r="K61" s="71"/>
      <c r="L61" s="49">
        <f>SUM(AZ54:AZ63)</f>
        <v>6996.18</v>
      </c>
    </row>
    <row r="62" spans="1:82" ht="14.25" x14ac:dyDescent="0.2">
      <c r="A62" s="72"/>
      <c r="B62" s="72" t="s">
        <v>211</v>
      </c>
      <c r="C62" s="72" t="s">
        <v>777</v>
      </c>
      <c r="D62" s="73" t="s">
        <v>53</v>
      </c>
      <c r="E62" s="74">
        <f>Source!CA658</f>
        <v>36</v>
      </c>
      <c r="F62" s="74"/>
      <c r="G62" s="74">
        <f>Source!AU658</f>
        <v>36</v>
      </c>
      <c r="H62" s="75"/>
      <c r="I62" s="76"/>
      <c r="J62" s="75"/>
      <c r="K62" s="76"/>
      <c r="L62" s="75">
        <f>SUM(BA54:BA63)</f>
        <v>3403.55</v>
      </c>
    </row>
    <row r="63" spans="1:82" ht="15" x14ac:dyDescent="0.2">
      <c r="C63" s="133" t="s">
        <v>778</v>
      </c>
      <c r="D63" s="133"/>
      <c r="E63" s="133"/>
      <c r="F63" s="133"/>
      <c r="G63" s="133"/>
      <c r="H63" s="133"/>
      <c r="I63" s="134">
        <f>IF(E54&lt;&gt;0,K63/E54, 0)</f>
        <v>9927.0149999999994</v>
      </c>
      <c r="J63" s="134"/>
      <c r="K63" s="134">
        <f>L55+L61+L62</f>
        <v>19854.03</v>
      </c>
      <c r="L63" s="134"/>
      <c r="AD63">
        <f>ROUND((Source!AT658/100)*((ROUND(SUMIF(SmtRes!AQ232:'SmtRes'!AQ234,"=1",SmtRes!AD232:'SmtRes'!AD234)*Source!I658, 2)+ROUND(SUMIF(SmtRes!AQ232:'SmtRes'!AQ234,"=1",SmtRes!AC232:'SmtRes'!AC234)*Source!I658, 2))), 2)</f>
        <v>4106.4399999999996</v>
      </c>
      <c r="AE63">
        <f>ROUND((Source!AU658/100)*((ROUND(SUMIF(SmtRes!AQ232:'SmtRes'!AQ234,"=1",SmtRes!AD232:'SmtRes'!AD234)*Source!I658, 2)+ROUND(SUMIF(SmtRes!AQ232:'SmtRes'!AQ234,"=1",SmtRes!AC232:'SmtRes'!AC234)*Source!I658, 2))), 2)</f>
        <v>1997.73</v>
      </c>
      <c r="AN63" s="54">
        <f>L55+L61+L62</f>
        <v>19854.03</v>
      </c>
      <c r="AO63">
        <f>0</f>
        <v>0</v>
      </c>
      <c r="AQ63" t="s">
        <v>779</v>
      </c>
      <c r="AR63" s="54">
        <f>L55</f>
        <v>9454.2999999999993</v>
      </c>
      <c r="AT63">
        <f>0</f>
        <v>0</v>
      </c>
      <c r="AV63" t="s">
        <v>779</v>
      </c>
      <c r="AW63">
        <f>0</f>
        <v>0</v>
      </c>
      <c r="AZ63">
        <f>Source!X658</f>
        <v>6996.18</v>
      </c>
      <c r="BA63">
        <f>Source!Y658</f>
        <v>3403.55</v>
      </c>
      <c r="BT63" s="54">
        <f>K63</f>
        <v>19854.03</v>
      </c>
      <c r="BW63">
        <f>ROUND(K63*80/100, 2)</f>
        <v>15883.22</v>
      </c>
      <c r="BX63" s="54">
        <f>K63-BW63</f>
        <v>3970.8099999999995</v>
      </c>
      <c r="CB63">
        <f>Source!BM658</f>
        <v>200001</v>
      </c>
      <c r="CC63" t="str">
        <f>Source!E658</f>
        <v>1</v>
      </c>
      <c r="CD63">
        <v>4</v>
      </c>
    </row>
    <row r="64" spans="1:82" ht="28.5" x14ac:dyDescent="0.2">
      <c r="A64" s="69" t="s">
        <v>212</v>
      </c>
      <c r="B64" s="46" t="s">
        <v>802</v>
      </c>
      <c r="C64" s="46" t="str">
        <f>Source!G659</f>
        <v>Определение удельного сопротивления грунта</v>
      </c>
      <c r="D64" s="70" t="str">
        <f>Source!H659</f>
        <v>измерение</v>
      </c>
      <c r="E64" s="48">
        <f>Source!K659</f>
        <v>1</v>
      </c>
      <c r="F64" s="48"/>
      <c r="G64" s="48">
        <f>Source!I659</f>
        <v>1</v>
      </c>
      <c r="H64" s="49"/>
      <c r="I64" s="71"/>
      <c r="J64" s="49"/>
      <c r="K64" s="71"/>
      <c r="L64" s="49"/>
    </row>
    <row r="65" spans="1:82" ht="15" x14ac:dyDescent="0.2">
      <c r="A65" s="45"/>
      <c r="B65" s="48">
        <v>1</v>
      </c>
      <c r="C65" s="45" t="s">
        <v>773</v>
      </c>
      <c r="D65" s="70" t="s">
        <v>454</v>
      </c>
      <c r="E65" s="55"/>
      <c r="F65" s="48"/>
      <c r="G65" s="48">
        <f>Source!U659</f>
        <v>3.24</v>
      </c>
      <c r="H65" s="48"/>
      <c r="I65" s="48"/>
      <c r="J65" s="48"/>
      <c r="K65" s="48"/>
      <c r="L65" s="52">
        <f>SUM(L66:L67)-SUMIF(CE66:CE67, 1, L66:L67)</f>
        <v>3493.84</v>
      </c>
    </row>
    <row r="66" spans="1:82" ht="14.25" x14ac:dyDescent="0.2">
      <c r="A66" s="46"/>
      <c r="B66" s="46" t="s">
        <v>561</v>
      </c>
      <c r="C66" s="46" t="s">
        <v>562</v>
      </c>
      <c r="D66" s="70" t="s">
        <v>496</v>
      </c>
      <c r="E66" s="48">
        <v>1.62</v>
      </c>
      <c r="F66" s="48"/>
      <c r="G66" s="48">
        <f>SmtRes!CX235</f>
        <v>1.62</v>
      </c>
      <c r="H66" s="49"/>
      <c r="I66" s="71"/>
      <c r="J66" s="49">
        <f>SmtRes!CZ235</f>
        <v>1090.46</v>
      </c>
      <c r="K66" s="71"/>
      <c r="L66" s="49">
        <f>SmtRes!DI235</f>
        <v>1766.55</v>
      </c>
    </row>
    <row r="67" spans="1:82" ht="14.25" x14ac:dyDescent="0.2">
      <c r="A67" s="46"/>
      <c r="B67" s="46" t="s">
        <v>563</v>
      </c>
      <c r="C67" s="72" t="s">
        <v>564</v>
      </c>
      <c r="D67" s="73" t="s">
        <v>496</v>
      </c>
      <c r="E67" s="74">
        <v>1.62</v>
      </c>
      <c r="F67" s="74"/>
      <c r="G67" s="74">
        <f>SmtRes!CX236</f>
        <v>1.62</v>
      </c>
      <c r="H67" s="75"/>
      <c r="I67" s="76"/>
      <c r="J67" s="75">
        <f>SmtRes!CZ236</f>
        <v>1066.23</v>
      </c>
      <c r="K67" s="76"/>
      <c r="L67" s="75">
        <f>SmtRes!DI236</f>
        <v>1727.29</v>
      </c>
    </row>
    <row r="68" spans="1:82" ht="15" x14ac:dyDescent="0.2">
      <c r="A68" s="46"/>
      <c r="B68" s="46"/>
      <c r="C68" s="77" t="s">
        <v>774</v>
      </c>
      <c r="D68" s="70"/>
      <c r="E68" s="48"/>
      <c r="F68" s="48"/>
      <c r="G68" s="48"/>
      <c r="H68" s="49"/>
      <c r="I68" s="71"/>
      <c r="J68" s="49"/>
      <c r="K68" s="71"/>
      <c r="L68" s="49">
        <f>L65</f>
        <v>3493.84</v>
      </c>
    </row>
    <row r="69" spans="1:82" ht="14.25" x14ac:dyDescent="0.2">
      <c r="A69" s="46"/>
      <c r="B69" s="46"/>
      <c r="C69" s="46" t="s">
        <v>775</v>
      </c>
      <c r="D69" s="70"/>
      <c r="E69" s="48"/>
      <c r="F69" s="48"/>
      <c r="G69" s="48"/>
      <c r="H69" s="49"/>
      <c r="I69" s="71"/>
      <c r="J69" s="49"/>
      <c r="K69" s="71"/>
      <c r="L69" s="49">
        <f>SUM(AR64:AR72)+SUM(AS64:AS72)+SUM(AT64:AT72)+SUM(AU64:AU72)+SUM(AV64:AV72)</f>
        <v>3493.84</v>
      </c>
    </row>
    <row r="70" spans="1:82" ht="14.25" x14ac:dyDescent="0.2">
      <c r="A70" s="46"/>
      <c r="B70" s="46" t="s">
        <v>210</v>
      </c>
      <c r="C70" s="46" t="s">
        <v>776</v>
      </c>
      <c r="D70" s="70" t="s">
        <v>53</v>
      </c>
      <c r="E70" s="48">
        <f>Source!BZ659</f>
        <v>74</v>
      </c>
      <c r="F70" s="48"/>
      <c r="G70" s="48">
        <f>Source!AT659</f>
        <v>74</v>
      </c>
      <c r="H70" s="49"/>
      <c r="I70" s="71"/>
      <c r="J70" s="49"/>
      <c r="K70" s="71"/>
      <c r="L70" s="49">
        <f>SUM(AZ64:AZ72)</f>
        <v>2585.44</v>
      </c>
    </row>
    <row r="71" spans="1:82" ht="14.25" x14ac:dyDescent="0.2">
      <c r="A71" s="72"/>
      <c r="B71" s="72" t="s">
        <v>211</v>
      </c>
      <c r="C71" s="72" t="s">
        <v>777</v>
      </c>
      <c r="D71" s="73" t="s">
        <v>53</v>
      </c>
      <c r="E71" s="74">
        <f>Source!CA659</f>
        <v>36</v>
      </c>
      <c r="F71" s="74"/>
      <c r="G71" s="74">
        <f>Source!AU659</f>
        <v>36</v>
      </c>
      <c r="H71" s="75"/>
      <c r="I71" s="76"/>
      <c r="J71" s="75"/>
      <c r="K71" s="76"/>
      <c r="L71" s="75">
        <f>SUM(BA64:BA72)</f>
        <v>1257.78</v>
      </c>
    </row>
    <row r="72" spans="1:82" ht="15" x14ac:dyDescent="0.2">
      <c r="C72" s="133" t="s">
        <v>778</v>
      </c>
      <c r="D72" s="133"/>
      <c r="E72" s="133"/>
      <c r="F72" s="133"/>
      <c r="G72" s="133"/>
      <c r="H72" s="133"/>
      <c r="I72" s="134">
        <f>IF(E64&lt;&gt;0,K72/E64, 0)</f>
        <v>7337.06</v>
      </c>
      <c r="J72" s="134"/>
      <c r="K72" s="134">
        <f>L65+L70+L71</f>
        <v>7337.06</v>
      </c>
      <c r="L72" s="134"/>
      <c r="AD72">
        <f>ROUND((Source!AT659/100)*((ROUND(SUMIF(SmtRes!AQ235:'SmtRes'!AQ236,"=1",SmtRes!AD235:'SmtRes'!AD236)*Source!I659, 2)+ROUND(SUMIF(SmtRes!AQ235:'SmtRes'!AQ236,"=1",SmtRes!AC235:'SmtRes'!AC236)*Source!I659, 2))), 2)</f>
        <v>1595.95</v>
      </c>
      <c r="AE72">
        <f>ROUND((Source!AU659/100)*((ROUND(SUMIF(SmtRes!AQ235:'SmtRes'!AQ236,"=1",SmtRes!AD235:'SmtRes'!AD236)*Source!I659, 2)+ROUND(SUMIF(SmtRes!AQ235:'SmtRes'!AQ236,"=1",SmtRes!AC235:'SmtRes'!AC236)*Source!I659, 2))), 2)</f>
        <v>776.41</v>
      </c>
      <c r="AN72" s="54">
        <f>L65+L70+L71</f>
        <v>7337.06</v>
      </c>
      <c r="AO72">
        <f>0</f>
        <v>0</v>
      </c>
      <c r="AQ72" t="s">
        <v>779</v>
      </c>
      <c r="AR72" s="54">
        <f>L65</f>
        <v>3493.84</v>
      </c>
      <c r="AT72">
        <f>0</f>
        <v>0</v>
      </c>
      <c r="AV72" t="s">
        <v>779</v>
      </c>
      <c r="AW72">
        <f>0</f>
        <v>0</v>
      </c>
      <c r="AZ72">
        <f>Source!X659</f>
        <v>2585.44</v>
      </c>
      <c r="BA72">
        <f>Source!Y659</f>
        <v>1257.78</v>
      </c>
      <c r="BT72" s="54">
        <f>K72</f>
        <v>7337.06</v>
      </c>
      <c r="BW72">
        <f>ROUND(K72*80/100, 2)</f>
        <v>5869.65</v>
      </c>
      <c r="BX72" s="54">
        <f>K72-BW72</f>
        <v>1467.4100000000008</v>
      </c>
      <c r="CB72">
        <f>Source!BM659</f>
        <v>200001</v>
      </c>
      <c r="CC72" t="str">
        <f>Source!E659</f>
        <v>2</v>
      </c>
      <c r="CD72">
        <v>4</v>
      </c>
    </row>
    <row r="73" spans="1:82" ht="28.5" x14ac:dyDescent="0.2">
      <c r="A73" s="69" t="s">
        <v>217</v>
      </c>
      <c r="B73" s="46" t="s">
        <v>780</v>
      </c>
      <c r="C73" s="46" t="str">
        <f>Source!G660</f>
        <v>Измерение сопротивления растеканию тока: заземлителя</v>
      </c>
      <c r="D73" s="70" t="str">
        <f>Source!H660</f>
        <v>измерение</v>
      </c>
      <c r="E73" s="48">
        <f>Source!K660</f>
        <v>4</v>
      </c>
      <c r="F73" s="48"/>
      <c r="G73" s="48">
        <f>Source!I660</f>
        <v>4</v>
      </c>
      <c r="H73" s="49"/>
      <c r="I73" s="71"/>
      <c r="J73" s="49"/>
      <c r="K73" s="71"/>
      <c r="L73" s="49"/>
    </row>
    <row r="74" spans="1:82" ht="15" x14ac:dyDescent="0.2">
      <c r="A74" s="45"/>
      <c r="B74" s="48">
        <v>1</v>
      </c>
      <c r="C74" s="45" t="s">
        <v>773</v>
      </c>
      <c r="D74" s="70" t="s">
        <v>454</v>
      </c>
      <c r="E74" s="55"/>
      <c r="F74" s="48"/>
      <c r="G74" s="48">
        <f>Source!U660</f>
        <v>4</v>
      </c>
      <c r="H74" s="48"/>
      <c r="I74" s="48"/>
      <c r="J74" s="48"/>
      <c r="K74" s="48"/>
      <c r="L74" s="52">
        <f>SUM(L75:L76)-SUMIF(CE75:CE76, 1, L75:L76)</f>
        <v>4313.38</v>
      </c>
    </row>
    <row r="75" spans="1:82" ht="14.25" x14ac:dyDescent="0.2">
      <c r="A75" s="46"/>
      <c r="B75" s="46" t="s">
        <v>561</v>
      </c>
      <c r="C75" s="46" t="s">
        <v>562</v>
      </c>
      <c r="D75" s="70" t="s">
        <v>496</v>
      </c>
      <c r="E75" s="48">
        <v>0.5</v>
      </c>
      <c r="F75" s="48"/>
      <c r="G75" s="48">
        <f>SmtRes!CX237</f>
        <v>2</v>
      </c>
      <c r="H75" s="49"/>
      <c r="I75" s="71"/>
      <c r="J75" s="49">
        <f>SmtRes!CZ237</f>
        <v>1090.46</v>
      </c>
      <c r="K75" s="71"/>
      <c r="L75" s="49">
        <f>SmtRes!DI237</f>
        <v>2180.92</v>
      </c>
    </row>
    <row r="76" spans="1:82" ht="14.25" x14ac:dyDescent="0.2">
      <c r="A76" s="46"/>
      <c r="B76" s="46" t="s">
        <v>563</v>
      </c>
      <c r="C76" s="72" t="s">
        <v>564</v>
      </c>
      <c r="D76" s="73" t="s">
        <v>496</v>
      </c>
      <c r="E76" s="74">
        <v>0.5</v>
      </c>
      <c r="F76" s="74"/>
      <c r="G76" s="74">
        <f>SmtRes!CX238</f>
        <v>2</v>
      </c>
      <c r="H76" s="75"/>
      <c r="I76" s="76"/>
      <c r="J76" s="75">
        <f>SmtRes!CZ238</f>
        <v>1066.23</v>
      </c>
      <c r="K76" s="76"/>
      <c r="L76" s="75">
        <f>SmtRes!DI238</f>
        <v>2132.46</v>
      </c>
    </row>
    <row r="77" spans="1:82" ht="15" x14ac:dyDescent="0.2">
      <c r="A77" s="46"/>
      <c r="B77" s="46"/>
      <c r="C77" s="77" t="s">
        <v>774</v>
      </c>
      <c r="D77" s="70"/>
      <c r="E77" s="48"/>
      <c r="F77" s="48"/>
      <c r="G77" s="48"/>
      <c r="H77" s="49"/>
      <c r="I77" s="71"/>
      <c r="J77" s="49"/>
      <c r="K77" s="71"/>
      <c r="L77" s="49">
        <f>L74</f>
        <v>4313.38</v>
      </c>
    </row>
    <row r="78" spans="1:82" ht="14.25" x14ac:dyDescent="0.2">
      <c r="A78" s="46"/>
      <c r="B78" s="46"/>
      <c r="C78" s="46" t="s">
        <v>775</v>
      </c>
      <c r="D78" s="70"/>
      <c r="E78" s="48"/>
      <c r="F78" s="48"/>
      <c r="G78" s="48"/>
      <c r="H78" s="49"/>
      <c r="I78" s="71"/>
      <c r="J78" s="49"/>
      <c r="K78" s="71"/>
      <c r="L78" s="49">
        <f>SUM(AR73:AR81)+SUM(AS73:AS81)+SUM(AT73:AT81)+SUM(AU73:AU81)+SUM(AV73:AV81)</f>
        <v>4313.38</v>
      </c>
    </row>
    <row r="79" spans="1:82" ht="14.25" x14ac:dyDescent="0.2">
      <c r="A79" s="46"/>
      <c r="B79" s="46" t="s">
        <v>210</v>
      </c>
      <c r="C79" s="46" t="s">
        <v>776</v>
      </c>
      <c r="D79" s="70" t="s">
        <v>53</v>
      </c>
      <c r="E79" s="48">
        <f>Source!BZ660</f>
        <v>74</v>
      </c>
      <c r="F79" s="48"/>
      <c r="G79" s="48">
        <f>Source!AT660</f>
        <v>74</v>
      </c>
      <c r="H79" s="49"/>
      <c r="I79" s="71"/>
      <c r="J79" s="49"/>
      <c r="K79" s="71"/>
      <c r="L79" s="49">
        <f>SUM(AZ73:AZ81)</f>
        <v>3191.9</v>
      </c>
    </row>
    <row r="80" spans="1:82" ht="14.25" x14ac:dyDescent="0.2">
      <c r="A80" s="72"/>
      <c r="B80" s="72" t="s">
        <v>211</v>
      </c>
      <c r="C80" s="72" t="s">
        <v>777</v>
      </c>
      <c r="D80" s="73" t="s">
        <v>53</v>
      </c>
      <c r="E80" s="74">
        <f>Source!CA660</f>
        <v>36</v>
      </c>
      <c r="F80" s="74"/>
      <c r="G80" s="74">
        <f>Source!AU660</f>
        <v>36</v>
      </c>
      <c r="H80" s="75"/>
      <c r="I80" s="76"/>
      <c r="J80" s="75"/>
      <c r="K80" s="76"/>
      <c r="L80" s="75">
        <f>SUM(BA73:BA81)</f>
        <v>1552.82</v>
      </c>
    </row>
    <row r="81" spans="1:82" ht="15" x14ac:dyDescent="0.2">
      <c r="C81" s="133" t="s">
        <v>778</v>
      </c>
      <c r="D81" s="133"/>
      <c r="E81" s="133"/>
      <c r="F81" s="133"/>
      <c r="G81" s="133"/>
      <c r="H81" s="133"/>
      <c r="I81" s="134">
        <f>IF(E73&lt;&gt;0,K81/E73, 0)</f>
        <v>2264.5250000000001</v>
      </c>
      <c r="J81" s="134"/>
      <c r="K81" s="134">
        <f>L74+L79+L80</f>
        <v>9058.1</v>
      </c>
      <c r="L81" s="134"/>
      <c r="AD81">
        <f>ROUND((Source!AT660/100)*((ROUND(SUMIF(SmtRes!AQ237:'SmtRes'!AQ238,"=1",SmtRes!AD237:'SmtRes'!AD238)*Source!I660, 2)+ROUND(SUMIF(SmtRes!AQ237:'SmtRes'!AQ238,"=1",SmtRes!AC237:'SmtRes'!AC238)*Source!I660, 2))), 2)</f>
        <v>6383.8</v>
      </c>
      <c r="AE81">
        <f>ROUND((Source!AU660/100)*((ROUND(SUMIF(SmtRes!AQ237:'SmtRes'!AQ238,"=1",SmtRes!AD237:'SmtRes'!AD238)*Source!I660, 2)+ROUND(SUMIF(SmtRes!AQ237:'SmtRes'!AQ238,"=1",SmtRes!AC237:'SmtRes'!AC238)*Source!I660, 2))), 2)</f>
        <v>3105.63</v>
      </c>
      <c r="AN81" s="54">
        <f>L74+L79+L80</f>
        <v>9058.1</v>
      </c>
      <c r="AO81">
        <f>0</f>
        <v>0</v>
      </c>
      <c r="AQ81" t="s">
        <v>779</v>
      </c>
      <c r="AR81" s="54">
        <f>L74</f>
        <v>4313.38</v>
      </c>
      <c r="AT81">
        <f>0</f>
        <v>0</v>
      </c>
      <c r="AV81" t="s">
        <v>779</v>
      </c>
      <c r="AW81">
        <f>0</f>
        <v>0</v>
      </c>
      <c r="AZ81">
        <f>Source!X660</f>
        <v>3191.9</v>
      </c>
      <c r="BA81">
        <f>Source!Y660</f>
        <v>1552.82</v>
      </c>
      <c r="BT81" s="54">
        <f>K81</f>
        <v>9058.1</v>
      </c>
      <c r="BW81">
        <f>ROUND(K81*80/100, 2)</f>
        <v>7246.48</v>
      </c>
      <c r="BX81" s="54">
        <f>K81-BW81</f>
        <v>1811.6200000000008</v>
      </c>
      <c r="CB81">
        <f>Source!BM660</f>
        <v>200001</v>
      </c>
      <c r="CC81" t="str">
        <f>Source!E660</f>
        <v>3</v>
      </c>
      <c r="CD81">
        <v>4</v>
      </c>
    </row>
    <row r="82" spans="1:82" ht="42.75" x14ac:dyDescent="0.2">
      <c r="A82" s="69" t="s">
        <v>222</v>
      </c>
      <c r="B82" s="46" t="s">
        <v>781</v>
      </c>
      <c r="C82" s="46" t="str">
        <f>Source!G661</f>
        <v>Проверка наличия цепи между заземлителями и заземленными элементами</v>
      </c>
      <c r="D82" s="70" t="str">
        <f>Source!H661</f>
        <v>100 измерений</v>
      </c>
      <c r="E82" s="48">
        <f>Source!K661</f>
        <v>0.04</v>
      </c>
      <c r="F82" s="48"/>
      <c r="G82" s="48">
        <f>Source!I661</f>
        <v>0.04</v>
      </c>
      <c r="H82" s="49"/>
      <c r="I82" s="71"/>
      <c r="J82" s="49"/>
      <c r="K82" s="71"/>
      <c r="L82" s="49"/>
    </row>
    <row r="83" spans="1:82" x14ac:dyDescent="0.2">
      <c r="C83" s="78" t="str">
        <f>"Объем: "&amp;Source!I661&amp;"=4/"&amp;"100"</f>
        <v>Объем: 0,04=4/100</v>
      </c>
    </row>
    <row r="84" spans="1:82" ht="15" x14ac:dyDescent="0.2">
      <c r="A84" s="45"/>
      <c r="B84" s="48">
        <v>1</v>
      </c>
      <c r="C84" s="45" t="s">
        <v>773</v>
      </c>
      <c r="D84" s="70" t="s">
        <v>454</v>
      </c>
      <c r="E84" s="55"/>
      <c r="F84" s="48"/>
      <c r="G84" s="48">
        <f>Source!U661</f>
        <v>0.51839999999999997</v>
      </c>
      <c r="H84" s="48"/>
      <c r="I84" s="48"/>
      <c r="J84" s="48"/>
      <c r="K84" s="48"/>
      <c r="L84" s="52">
        <f>SUM(L85:L86)-SUMIF(CE85:CE86, 1, L85:L86)</f>
        <v>559.02</v>
      </c>
    </row>
    <row r="85" spans="1:82" ht="14.25" x14ac:dyDescent="0.2">
      <c r="A85" s="46"/>
      <c r="B85" s="46" t="s">
        <v>561</v>
      </c>
      <c r="C85" s="46" t="s">
        <v>562</v>
      </c>
      <c r="D85" s="70" t="s">
        <v>496</v>
      </c>
      <c r="E85" s="48">
        <v>6.48</v>
      </c>
      <c r="F85" s="48"/>
      <c r="G85" s="48">
        <f>SmtRes!CX239</f>
        <v>0.25919999999999999</v>
      </c>
      <c r="H85" s="49"/>
      <c r="I85" s="71"/>
      <c r="J85" s="49">
        <f>SmtRes!CZ239</f>
        <v>1090.46</v>
      </c>
      <c r="K85" s="71"/>
      <c r="L85" s="49">
        <f>SmtRes!DI239</f>
        <v>282.64999999999998</v>
      </c>
    </row>
    <row r="86" spans="1:82" ht="14.25" x14ac:dyDescent="0.2">
      <c r="A86" s="46"/>
      <c r="B86" s="46" t="s">
        <v>563</v>
      </c>
      <c r="C86" s="72" t="s">
        <v>564</v>
      </c>
      <c r="D86" s="73" t="s">
        <v>496</v>
      </c>
      <c r="E86" s="74">
        <v>6.48</v>
      </c>
      <c r="F86" s="74"/>
      <c r="G86" s="74">
        <f>SmtRes!CX240</f>
        <v>0.25919999999999999</v>
      </c>
      <c r="H86" s="75"/>
      <c r="I86" s="76"/>
      <c r="J86" s="75">
        <f>SmtRes!CZ240</f>
        <v>1066.23</v>
      </c>
      <c r="K86" s="76"/>
      <c r="L86" s="75">
        <f>SmtRes!DI240</f>
        <v>276.37</v>
      </c>
    </row>
    <row r="87" spans="1:82" ht="15" x14ac:dyDescent="0.2">
      <c r="A87" s="46"/>
      <c r="B87" s="46"/>
      <c r="C87" s="77" t="s">
        <v>774</v>
      </c>
      <c r="D87" s="70"/>
      <c r="E87" s="48"/>
      <c r="F87" s="48"/>
      <c r="G87" s="48"/>
      <c r="H87" s="49"/>
      <c r="I87" s="71"/>
      <c r="J87" s="49"/>
      <c r="K87" s="71"/>
      <c r="L87" s="49">
        <f>L84</f>
        <v>559.02</v>
      </c>
    </row>
    <row r="88" spans="1:82" ht="14.25" x14ac:dyDescent="0.2">
      <c r="A88" s="46"/>
      <c r="B88" s="46"/>
      <c r="C88" s="46" t="s">
        <v>775</v>
      </c>
      <c r="D88" s="70"/>
      <c r="E88" s="48"/>
      <c r="F88" s="48"/>
      <c r="G88" s="48"/>
      <c r="H88" s="49"/>
      <c r="I88" s="71"/>
      <c r="J88" s="49"/>
      <c r="K88" s="71"/>
      <c r="L88" s="49">
        <f>SUM(AR82:AR91)+SUM(AS82:AS91)+SUM(AT82:AT91)+SUM(AU82:AU91)+SUM(AV82:AV91)</f>
        <v>559.02</v>
      </c>
    </row>
    <row r="89" spans="1:82" ht="14.25" x14ac:dyDescent="0.2">
      <c r="A89" s="46"/>
      <c r="B89" s="46" t="s">
        <v>210</v>
      </c>
      <c r="C89" s="46" t="s">
        <v>776</v>
      </c>
      <c r="D89" s="70" t="s">
        <v>53</v>
      </c>
      <c r="E89" s="48">
        <f>Source!BZ661</f>
        <v>74</v>
      </c>
      <c r="F89" s="48"/>
      <c r="G89" s="48">
        <f>Source!AT661</f>
        <v>74</v>
      </c>
      <c r="H89" s="49"/>
      <c r="I89" s="71"/>
      <c r="J89" s="49"/>
      <c r="K89" s="71"/>
      <c r="L89" s="49">
        <f>SUM(AZ82:AZ91)</f>
        <v>413.67</v>
      </c>
    </row>
    <row r="90" spans="1:82" ht="14.25" x14ac:dyDescent="0.2">
      <c r="A90" s="72"/>
      <c r="B90" s="72" t="s">
        <v>211</v>
      </c>
      <c r="C90" s="72" t="s">
        <v>777</v>
      </c>
      <c r="D90" s="73" t="s">
        <v>53</v>
      </c>
      <c r="E90" s="74">
        <f>Source!CA661</f>
        <v>36</v>
      </c>
      <c r="F90" s="74"/>
      <c r="G90" s="74">
        <f>Source!AU661</f>
        <v>36</v>
      </c>
      <c r="H90" s="75"/>
      <c r="I90" s="76"/>
      <c r="J90" s="75"/>
      <c r="K90" s="76"/>
      <c r="L90" s="75">
        <f>SUM(BA82:BA91)</f>
        <v>201.25</v>
      </c>
    </row>
    <row r="91" spans="1:82" ht="15" x14ac:dyDescent="0.2">
      <c r="C91" s="133" t="s">
        <v>778</v>
      </c>
      <c r="D91" s="133"/>
      <c r="E91" s="133"/>
      <c r="F91" s="133"/>
      <c r="G91" s="133"/>
      <c r="H91" s="133"/>
      <c r="I91" s="134">
        <f>IF(E82&lt;&gt;0,K91/E82, 0)</f>
        <v>29348.5</v>
      </c>
      <c r="J91" s="134"/>
      <c r="K91" s="134">
        <f>L84+L89+L90</f>
        <v>1173.94</v>
      </c>
      <c r="L91" s="134"/>
      <c r="AD91">
        <f>ROUND((Source!AT661/100)*((ROUND(SUMIF(SmtRes!AQ239:'SmtRes'!AQ240,"=1",SmtRes!AD239:'SmtRes'!AD240)*Source!I661, 2)+ROUND(SUMIF(SmtRes!AQ239:'SmtRes'!AQ240,"=1",SmtRes!AC239:'SmtRes'!AC240)*Source!I661, 2))), 2)</f>
        <v>63.84</v>
      </c>
      <c r="AE91">
        <f>ROUND((Source!AU661/100)*((ROUND(SUMIF(SmtRes!AQ239:'SmtRes'!AQ240,"=1",SmtRes!AD239:'SmtRes'!AD240)*Source!I661, 2)+ROUND(SUMIF(SmtRes!AQ239:'SmtRes'!AQ240,"=1",SmtRes!AC239:'SmtRes'!AC240)*Source!I661, 2))), 2)</f>
        <v>31.06</v>
      </c>
      <c r="AN91" s="54">
        <f>L84+L89+L90</f>
        <v>1173.94</v>
      </c>
      <c r="AO91">
        <f>0</f>
        <v>0</v>
      </c>
      <c r="AQ91" t="s">
        <v>779</v>
      </c>
      <c r="AR91" s="54">
        <f>L84</f>
        <v>559.02</v>
      </c>
      <c r="AT91">
        <f>0</f>
        <v>0</v>
      </c>
      <c r="AV91" t="s">
        <v>779</v>
      </c>
      <c r="AW91">
        <f>0</f>
        <v>0</v>
      </c>
      <c r="AZ91">
        <f>Source!X661</f>
        <v>413.67</v>
      </c>
      <c r="BA91">
        <f>Source!Y661</f>
        <v>201.25</v>
      </c>
      <c r="BT91" s="54">
        <f>K91</f>
        <v>1173.94</v>
      </c>
      <c r="BW91">
        <f>ROUND(K91*80/100, 2)</f>
        <v>939.15</v>
      </c>
      <c r="BX91" s="54">
        <f>K91-BW91</f>
        <v>234.79000000000008</v>
      </c>
      <c r="CB91">
        <f>Source!BM661</f>
        <v>200001</v>
      </c>
      <c r="CC91" t="str">
        <f>Source!E661</f>
        <v>4</v>
      </c>
      <c r="CD91">
        <v>4</v>
      </c>
    </row>
    <row r="92" spans="1:82" ht="42.75" x14ac:dyDescent="0.2">
      <c r="A92" s="69" t="s">
        <v>226</v>
      </c>
      <c r="B92" s="46" t="s">
        <v>803</v>
      </c>
      <c r="C92" s="46" t="str">
        <f>Source!G662</f>
        <v>Фазировка электрической линии или трансформатора с сетью напряжением: свыше 1 кВ</v>
      </c>
      <c r="D92" s="70" t="str">
        <f>Source!H662</f>
        <v>ШТ</v>
      </c>
      <c r="E92" s="48">
        <f>Source!K662</f>
        <v>1</v>
      </c>
      <c r="F92" s="48"/>
      <c r="G92" s="48">
        <f>Source!I662</f>
        <v>1</v>
      </c>
      <c r="H92" s="49"/>
      <c r="I92" s="71"/>
      <c r="J92" s="49"/>
      <c r="K92" s="71"/>
      <c r="L92" s="49"/>
    </row>
    <row r="93" spans="1:82" ht="15" x14ac:dyDescent="0.2">
      <c r="A93" s="45"/>
      <c r="B93" s="48">
        <v>1</v>
      </c>
      <c r="C93" s="45" t="s">
        <v>773</v>
      </c>
      <c r="D93" s="70" t="s">
        <v>454</v>
      </c>
      <c r="E93" s="55"/>
      <c r="F93" s="48"/>
      <c r="G93" s="48">
        <f>Source!U662</f>
        <v>1.62</v>
      </c>
      <c r="H93" s="48"/>
      <c r="I93" s="48"/>
      <c r="J93" s="48"/>
      <c r="K93" s="48"/>
      <c r="L93" s="52">
        <f>SUM(L94:L95)-SUMIF(CE94:CE95, 1, L94:L95)</f>
        <v>1746.92</v>
      </c>
    </row>
    <row r="94" spans="1:82" ht="14.25" x14ac:dyDescent="0.2">
      <c r="A94" s="46"/>
      <c r="B94" s="46" t="s">
        <v>561</v>
      </c>
      <c r="C94" s="46" t="s">
        <v>562</v>
      </c>
      <c r="D94" s="70" t="s">
        <v>496</v>
      </c>
      <c r="E94" s="48">
        <v>0.81</v>
      </c>
      <c r="F94" s="48"/>
      <c r="G94" s="48">
        <f>SmtRes!CX241</f>
        <v>0.81</v>
      </c>
      <c r="H94" s="49"/>
      <c r="I94" s="71"/>
      <c r="J94" s="49">
        <f>SmtRes!CZ241</f>
        <v>1090.46</v>
      </c>
      <c r="K94" s="71"/>
      <c r="L94" s="49">
        <f>SmtRes!DI241</f>
        <v>883.27</v>
      </c>
    </row>
    <row r="95" spans="1:82" ht="14.25" x14ac:dyDescent="0.2">
      <c r="A95" s="46"/>
      <c r="B95" s="46" t="s">
        <v>563</v>
      </c>
      <c r="C95" s="72" t="s">
        <v>564</v>
      </c>
      <c r="D95" s="73" t="s">
        <v>496</v>
      </c>
      <c r="E95" s="74">
        <v>0.81</v>
      </c>
      <c r="F95" s="74"/>
      <c r="G95" s="74">
        <f>SmtRes!CX242</f>
        <v>0.81</v>
      </c>
      <c r="H95" s="75"/>
      <c r="I95" s="76"/>
      <c r="J95" s="75">
        <f>SmtRes!CZ242</f>
        <v>1066.23</v>
      </c>
      <c r="K95" s="76"/>
      <c r="L95" s="75">
        <f>SmtRes!DI242</f>
        <v>863.65</v>
      </c>
    </row>
    <row r="96" spans="1:82" ht="15" x14ac:dyDescent="0.2">
      <c r="A96" s="46"/>
      <c r="B96" s="46"/>
      <c r="C96" s="77" t="s">
        <v>774</v>
      </c>
      <c r="D96" s="70"/>
      <c r="E96" s="48"/>
      <c r="F96" s="48"/>
      <c r="G96" s="48"/>
      <c r="H96" s="49"/>
      <c r="I96" s="71"/>
      <c r="J96" s="49"/>
      <c r="K96" s="71"/>
      <c r="L96" s="49">
        <f>L93</f>
        <v>1746.92</v>
      </c>
    </row>
    <row r="97" spans="1:82" ht="14.25" x14ac:dyDescent="0.2">
      <c r="A97" s="46"/>
      <c r="B97" s="46"/>
      <c r="C97" s="46" t="s">
        <v>775</v>
      </c>
      <c r="D97" s="70"/>
      <c r="E97" s="48"/>
      <c r="F97" s="48"/>
      <c r="G97" s="48"/>
      <c r="H97" s="49"/>
      <c r="I97" s="71"/>
      <c r="J97" s="49"/>
      <c r="K97" s="71"/>
      <c r="L97" s="49">
        <f>SUM(AR92:AR100)+SUM(AS92:AS100)+SUM(AT92:AT100)+SUM(AU92:AU100)+SUM(AV92:AV100)</f>
        <v>1746.92</v>
      </c>
    </row>
    <row r="98" spans="1:82" ht="14.25" x14ac:dyDescent="0.2">
      <c r="A98" s="46"/>
      <c r="B98" s="46" t="s">
        <v>210</v>
      </c>
      <c r="C98" s="46" t="s">
        <v>776</v>
      </c>
      <c r="D98" s="70" t="s">
        <v>53</v>
      </c>
      <c r="E98" s="48">
        <f>Source!BZ662</f>
        <v>74</v>
      </c>
      <c r="F98" s="48"/>
      <c r="G98" s="48">
        <f>Source!AT662</f>
        <v>74</v>
      </c>
      <c r="H98" s="49"/>
      <c r="I98" s="71"/>
      <c r="J98" s="49"/>
      <c r="K98" s="71"/>
      <c r="L98" s="49">
        <f>SUM(AZ92:AZ100)</f>
        <v>1292.72</v>
      </c>
    </row>
    <row r="99" spans="1:82" ht="14.25" x14ac:dyDescent="0.2">
      <c r="A99" s="72"/>
      <c r="B99" s="72" t="s">
        <v>211</v>
      </c>
      <c r="C99" s="72" t="s">
        <v>777</v>
      </c>
      <c r="D99" s="73" t="s">
        <v>53</v>
      </c>
      <c r="E99" s="74">
        <f>Source!CA662</f>
        <v>36</v>
      </c>
      <c r="F99" s="74"/>
      <c r="G99" s="74">
        <f>Source!AU662</f>
        <v>36</v>
      </c>
      <c r="H99" s="75"/>
      <c r="I99" s="76"/>
      <c r="J99" s="75"/>
      <c r="K99" s="76"/>
      <c r="L99" s="75">
        <f>SUM(BA92:BA100)</f>
        <v>628.89</v>
      </c>
    </row>
    <row r="100" spans="1:82" ht="15" x14ac:dyDescent="0.2">
      <c r="C100" s="133" t="s">
        <v>778</v>
      </c>
      <c r="D100" s="133"/>
      <c r="E100" s="133"/>
      <c r="F100" s="133"/>
      <c r="G100" s="133"/>
      <c r="H100" s="133"/>
      <c r="I100" s="134">
        <f>IF(E92&lt;&gt;0,K100/E92, 0)</f>
        <v>3668.53</v>
      </c>
      <c r="J100" s="134"/>
      <c r="K100" s="134">
        <f>L93+L98+L99</f>
        <v>3668.53</v>
      </c>
      <c r="L100" s="134"/>
      <c r="AD100">
        <f>ROUND((Source!AT662/100)*((ROUND(SUMIF(SmtRes!AQ241:'SmtRes'!AQ242,"=1",SmtRes!AD241:'SmtRes'!AD242)*Source!I662, 2)+ROUND(SUMIF(SmtRes!AQ241:'SmtRes'!AQ242,"=1",SmtRes!AC241:'SmtRes'!AC242)*Source!I662, 2))), 2)</f>
        <v>1595.95</v>
      </c>
      <c r="AE100">
        <f>ROUND((Source!AU662/100)*((ROUND(SUMIF(SmtRes!AQ241:'SmtRes'!AQ242,"=1",SmtRes!AD241:'SmtRes'!AD242)*Source!I662, 2)+ROUND(SUMIF(SmtRes!AQ241:'SmtRes'!AQ242,"=1",SmtRes!AC241:'SmtRes'!AC242)*Source!I662, 2))), 2)</f>
        <v>776.41</v>
      </c>
      <c r="AN100" s="54">
        <f>L93+L98+L99</f>
        <v>3668.53</v>
      </c>
      <c r="AO100">
        <f>0</f>
        <v>0</v>
      </c>
      <c r="AQ100" t="s">
        <v>779</v>
      </c>
      <c r="AR100" s="54">
        <f>L93</f>
        <v>1746.92</v>
      </c>
      <c r="AT100">
        <f>0</f>
        <v>0</v>
      </c>
      <c r="AV100" t="s">
        <v>779</v>
      </c>
      <c r="AW100">
        <f>0</f>
        <v>0</v>
      </c>
      <c r="AZ100">
        <f>Source!X662</f>
        <v>1292.72</v>
      </c>
      <c r="BA100">
        <f>Source!Y662</f>
        <v>628.89</v>
      </c>
      <c r="BT100" s="54">
        <f>K100</f>
        <v>3668.53</v>
      </c>
      <c r="BW100">
        <f>ROUND(K100*80/100, 2)</f>
        <v>2934.82</v>
      </c>
      <c r="BX100" s="54">
        <f>K100-BW100</f>
        <v>733.71</v>
      </c>
      <c r="CB100">
        <f>Source!BM662</f>
        <v>200001</v>
      </c>
      <c r="CC100" t="str">
        <f>Source!E662</f>
        <v>5</v>
      </c>
      <c r="CD100">
        <v>4</v>
      </c>
    </row>
    <row r="102" spans="1:82" ht="15" x14ac:dyDescent="0.2">
      <c r="A102" s="50"/>
      <c r="B102" s="51"/>
      <c r="C102" s="107" t="s">
        <v>722</v>
      </c>
      <c r="D102" s="107"/>
      <c r="E102" s="107"/>
      <c r="F102" s="107"/>
      <c r="G102" s="107"/>
      <c r="H102" s="107"/>
      <c r="I102" s="52"/>
      <c r="J102" s="50"/>
      <c r="K102" s="53"/>
      <c r="L102" s="52">
        <f>L104+L105+L111+L115</f>
        <v>19567.46</v>
      </c>
    </row>
    <row r="103" spans="1:82" ht="14.25" x14ac:dyDescent="0.2">
      <c r="A103" s="44"/>
      <c r="B103" s="47"/>
      <c r="C103" s="109" t="s">
        <v>723</v>
      </c>
      <c r="D103" s="106"/>
      <c r="E103" s="106"/>
      <c r="F103" s="106"/>
      <c r="G103" s="106"/>
      <c r="H103" s="106"/>
      <c r="I103" s="49"/>
      <c r="J103" s="44"/>
      <c r="K103" s="48"/>
      <c r="L103" s="49"/>
    </row>
    <row r="104" spans="1:82" ht="14.25" x14ac:dyDescent="0.2">
      <c r="A104" s="44"/>
      <c r="B104" s="47"/>
      <c r="C104" s="106" t="s">
        <v>724</v>
      </c>
      <c r="D104" s="106"/>
      <c r="E104" s="106"/>
      <c r="F104" s="106"/>
      <c r="G104" s="106"/>
      <c r="H104" s="106"/>
      <c r="I104" s="49"/>
      <c r="J104" s="44"/>
      <c r="K104" s="48"/>
      <c r="L104" s="49">
        <f>SUM(AR53:AR100)</f>
        <v>19567.46</v>
      </c>
    </row>
    <row r="105" spans="1:82" ht="14.25" hidden="1" x14ac:dyDescent="0.2">
      <c r="A105" s="44"/>
      <c r="B105" s="47"/>
      <c r="C105" s="106" t="s">
        <v>725</v>
      </c>
      <c r="D105" s="106"/>
      <c r="E105" s="106"/>
      <c r="F105" s="106"/>
      <c r="G105" s="106"/>
      <c r="H105" s="106"/>
      <c r="I105" s="49"/>
      <c r="J105" s="44"/>
      <c r="K105" s="48"/>
      <c r="L105" s="49">
        <f>L107+L110+L109</f>
        <v>0</v>
      </c>
    </row>
    <row r="106" spans="1:82" ht="14.25" hidden="1" x14ac:dyDescent="0.2">
      <c r="A106" s="44"/>
      <c r="B106" s="47"/>
      <c r="C106" s="109" t="s">
        <v>726</v>
      </c>
      <c r="D106" s="106"/>
      <c r="E106" s="106"/>
      <c r="F106" s="106"/>
      <c r="G106" s="106"/>
      <c r="H106" s="106"/>
      <c r="I106" s="49"/>
      <c r="J106" s="44"/>
      <c r="K106" s="48"/>
      <c r="L106" s="49"/>
    </row>
    <row r="107" spans="1:82" ht="14.25" hidden="1" x14ac:dyDescent="0.2">
      <c r="A107" s="44"/>
      <c r="B107" s="47"/>
      <c r="C107" s="106" t="s">
        <v>725</v>
      </c>
      <c r="D107" s="106"/>
      <c r="E107" s="106"/>
      <c r="F107" s="106"/>
      <c r="G107" s="106"/>
      <c r="H107" s="106"/>
      <c r="I107" s="49"/>
      <c r="J107" s="44"/>
      <c r="K107" s="48"/>
      <c r="L107" s="49">
        <f>SUM(AO53:AO100)</f>
        <v>0</v>
      </c>
    </row>
    <row r="108" spans="1:82" ht="14.25" hidden="1" x14ac:dyDescent="0.2">
      <c r="A108" s="44"/>
      <c r="B108" s="47"/>
      <c r="C108" s="109" t="s">
        <v>727</v>
      </c>
      <c r="D108" s="106"/>
      <c r="E108" s="106"/>
      <c r="F108" s="106"/>
      <c r="G108" s="106"/>
      <c r="H108" s="106"/>
      <c r="I108" s="49"/>
      <c r="J108" s="44"/>
      <c r="K108" s="48"/>
      <c r="L108" s="49"/>
    </row>
    <row r="109" spans="1:82" ht="14.25" hidden="1" x14ac:dyDescent="0.2">
      <c r="A109" s="44"/>
      <c r="B109" s="47"/>
      <c r="C109" s="106" t="s">
        <v>747</v>
      </c>
      <c r="D109" s="106"/>
      <c r="E109" s="106"/>
      <c r="F109" s="106"/>
      <c r="G109" s="106"/>
      <c r="H109" s="106"/>
      <c r="I109" s="49"/>
      <c r="J109" s="44"/>
      <c r="K109" s="48"/>
      <c r="L109" s="49">
        <f>SUM(AT53:AT100)</f>
        <v>0</v>
      </c>
    </row>
    <row r="110" spans="1:82" ht="14.25" hidden="1" x14ac:dyDescent="0.2">
      <c r="A110" s="44"/>
      <c r="B110" s="47"/>
      <c r="C110" s="106" t="s">
        <v>728</v>
      </c>
      <c r="D110" s="106"/>
      <c r="E110" s="106"/>
      <c r="F110" s="106"/>
      <c r="G110" s="106"/>
      <c r="H110" s="106"/>
      <c r="I110" s="49"/>
      <c r="J110" s="44"/>
      <c r="K110" s="48"/>
      <c r="L110" s="49">
        <f>SUM(AV53:AV100)</f>
        <v>0</v>
      </c>
    </row>
    <row r="111" spans="1:82" ht="14.25" hidden="1" x14ac:dyDescent="0.2">
      <c r="A111" s="44"/>
      <c r="B111" s="47"/>
      <c r="C111" s="106" t="s">
        <v>729</v>
      </c>
      <c r="D111" s="106"/>
      <c r="E111" s="106"/>
      <c r="F111" s="106"/>
      <c r="G111" s="106"/>
      <c r="H111" s="106"/>
      <c r="I111" s="49"/>
      <c r="J111" s="44"/>
      <c r="K111" s="48"/>
      <c r="L111" s="49">
        <f>L113+L114</f>
        <v>0</v>
      </c>
    </row>
    <row r="112" spans="1:82" ht="14.25" hidden="1" x14ac:dyDescent="0.2">
      <c r="A112" s="44"/>
      <c r="B112" s="47"/>
      <c r="C112" s="109" t="s">
        <v>726</v>
      </c>
      <c r="D112" s="106"/>
      <c r="E112" s="106"/>
      <c r="F112" s="106"/>
      <c r="G112" s="106"/>
      <c r="H112" s="106"/>
      <c r="I112" s="49"/>
      <c r="J112" s="44"/>
      <c r="K112" s="48"/>
      <c r="L112" s="49"/>
    </row>
    <row r="113" spans="1:12" ht="14.25" hidden="1" x14ac:dyDescent="0.2">
      <c r="A113" s="44"/>
      <c r="B113" s="47"/>
      <c r="C113" s="106" t="s">
        <v>730</v>
      </c>
      <c r="D113" s="106"/>
      <c r="E113" s="106"/>
      <c r="F113" s="106"/>
      <c r="G113" s="106"/>
      <c r="H113" s="106"/>
      <c r="I113" s="49"/>
      <c r="J113" s="44"/>
      <c r="K113" s="48"/>
      <c r="L113" s="49">
        <f>SUM(AW53:AW100)-SUM(BK53:BK100)</f>
        <v>0</v>
      </c>
    </row>
    <row r="114" spans="1:12" ht="14.25" hidden="1" x14ac:dyDescent="0.2">
      <c r="A114" s="44"/>
      <c r="B114" s="47"/>
      <c r="C114" s="106" t="s">
        <v>731</v>
      </c>
      <c r="D114" s="106"/>
      <c r="E114" s="106"/>
      <c r="F114" s="106"/>
      <c r="G114" s="106"/>
      <c r="H114" s="106"/>
      <c r="I114" s="49"/>
      <c r="J114" s="44"/>
      <c r="K114" s="48"/>
      <c r="L114" s="49">
        <f>SUM(BC53:BC100)</f>
        <v>0</v>
      </c>
    </row>
    <row r="115" spans="1:12" ht="14.25" hidden="1" x14ac:dyDescent="0.2">
      <c r="A115" s="44"/>
      <c r="B115" s="47"/>
      <c r="C115" s="106" t="s">
        <v>732</v>
      </c>
      <c r="D115" s="106"/>
      <c r="E115" s="106"/>
      <c r="F115" s="106"/>
      <c r="G115" s="106"/>
      <c r="H115" s="106"/>
      <c r="I115" s="49"/>
      <c r="J115" s="44"/>
      <c r="K115" s="48"/>
      <c r="L115" s="49">
        <f>SUM(BB53:BB100)</f>
        <v>0</v>
      </c>
    </row>
    <row r="116" spans="1:12" ht="14.25" x14ac:dyDescent="0.2">
      <c r="A116" s="44"/>
      <c r="B116" s="47"/>
      <c r="C116" s="106" t="s">
        <v>733</v>
      </c>
      <c r="D116" s="106"/>
      <c r="E116" s="106"/>
      <c r="F116" s="106"/>
      <c r="G116" s="106"/>
      <c r="H116" s="106"/>
      <c r="I116" s="49"/>
      <c r="J116" s="44"/>
      <c r="K116" s="48"/>
      <c r="L116" s="49">
        <f>SUM(AR53:AR100)+SUM(AT53:AT100)+SUM(AV53:AV100)</f>
        <v>19567.46</v>
      </c>
    </row>
    <row r="117" spans="1:12" ht="14.25" x14ac:dyDescent="0.2">
      <c r="A117" s="44"/>
      <c r="B117" s="47"/>
      <c r="C117" s="106" t="s">
        <v>734</v>
      </c>
      <c r="D117" s="106"/>
      <c r="E117" s="106"/>
      <c r="F117" s="106"/>
      <c r="G117" s="106"/>
      <c r="H117" s="106"/>
      <c r="I117" s="49"/>
      <c r="J117" s="44"/>
      <c r="K117" s="48"/>
      <c r="L117" s="49">
        <f>SUM(AZ53:AZ100)</f>
        <v>14479.91</v>
      </c>
    </row>
    <row r="118" spans="1:12" ht="14.25" x14ac:dyDescent="0.2">
      <c r="A118" s="44"/>
      <c r="B118" s="47"/>
      <c r="C118" s="106" t="s">
        <v>735</v>
      </c>
      <c r="D118" s="106"/>
      <c r="E118" s="106"/>
      <c r="F118" s="106"/>
      <c r="G118" s="106"/>
      <c r="H118" s="106"/>
      <c r="I118" s="49"/>
      <c r="J118" s="44"/>
      <c r="K118" s="48"/>
      <c r="L118" s="49">
        <f>SUM(BA53:BA100)</f>
        <v>7044.29</v>
      </c>
    </row>
    <row r="119" spans="1:12" ht="14.25" hidden="1" x14ac:dyDescent="0.2">
      <c r="A119" s="44"/>
      <c r="B119" s="47"/>
      <c r="C119" s="106" t="s">
        <v>736</v>
      </c>
      <c r="D119" s="106"/>
      <c r="E119" s="106"/>
      <c r="F119" s="106"/>
      <c r="G119" s="106"/>
      <c r="H119" s="106"/>
      <c r="I119" s="49"/>
      <c r="J119" s="44"/>
      <c r="K119" s="48"/>
      <c r="L119" s="49">
        <f>L121+L122</f>
        <v>0</v>
      </c>
    </row>
    <row r="120" spans="1:12" ht="14.25" hidden="1" x14ac:dyDescent="0.2">
      <c r="A120" s="44"/>
      <c r="B120" s="47"/>
      <c r="C120" s="109" t="s">
        <v>723</v>
      </c>
      <c r="D120" s="106"/>
      <c r="E120" s="106"/>
      <c r="F120" s="106"/>
      <c r="G120" s="106"/>
      <c r="H120" s="106"/>
      <c r="I120" s="49"/>
      <c r="J120" s="44"/>
      <c r="K120" s="48"/>
      <c r="L120" s="49"/>
    </row>
    <row r="121" spans="1:12" ht="14.25" hidden="1" x14ac:dyDescent="0.2">
      <c r="A121" s="44"/>
      <c r="B121" s="47"/>
      <c r="C121" s="106" t="s">
        <v>737</v>
      </c>
      <c r="D121" s="106"/>
      <c r="E121" s="106"/>
      <c r="F121" s="106"/>
      <c r="G121" s="106"/>
      <c r="H121" s="106"/>
      <c r="I121" s="49"/>
      <c r="J121" s="44"/>
      <c r="K121" s="48"/>
      <c r="L121" s="49">
        <f>SUM(BK53:BK100)</f>
        <v>0</v>
      </c>
    </row>
    <row r="122" spans="1:12" ht="14.25" hidden="1" x14ac:dyDescent="0.2">
      <c r="A122" s="44"/>
      <c r="B122" s="47"/>
      <c r="C122" s="106" t="s">
        <v>738</v>
      </c>
      <c r="D122" s="106"/>
      <c r="E122" s="106"/>
      <c r="F122" s="106"/>
      <c r="G122" s="106"/>
      <c r="H122" s="106"/>
      <c r="I122" s="49"/>
      <c r="J122" s="44"/>
      <c r="K122" s="48"/>
      <c r="L122" s="49">
        <f>SUM(BD53:BD100)</f>
        <v>0</v>
      </c>
    </row>
    <row r="123" spans="1:12" ht="14.25" hidden="1" x14ac:dyDescent="0.2">
      <c r="A123" s="44"/>
      <c r="B123" s="47"/>
      <c r="C123" s="106" t="s">
        <v>739</v>
      </c>
      <c r="D123" s="106"/>
      <c r="E123" s="106"/>
      <c r="F123" s="106"/>
      <c r="G123" s="106"/>
      <c r="H123" s="106"/>
      <c r="I123" s="49"/>
      <c r="J123" s="44"/>
      <c r="K123" s="48"/>
      <c r="L123" s="49"/>
    </row>
    <row r="124" spans="1:12" ht="14.25" hidden="1" x14ac:dyDescent="0.2">
      <c r="A124" s="44"/>
      <c r="B124" s="47"/>
      <c r="C124" s="106" t="s">
        <v>739</v>
      </c>
      <c r="D124" s="106"/>
      <c r="E124" s="106"/>
      <c r="F124" s="106"/>
      <c r="G124" s="106"/>
      <c r="H124" s="106"/>
      <c r="I124" s="49"/>
      <c r="J124" s="44"/>
      <c r="K124" s="48"/>
      <c r="L124" s="49">
        <f>SUM(BQ53:BQ100)</f>
        <v>0</v>
      </c>
    </row>
    <row r="125" spans="1:12" ht="14.25" hidden="1" x14ac:dyDescent="0.2">
      <c r="A125" s="44"/>
      <c r="B125" s="47"/>
      <c r="C125" s="106" t="s">
        <v>740</v>
      </c>
      <c r="D125" s="106"/>
      <c r="E125" s="106"/>
      <c r="F125" s="106"/>
      <c r="G125" s="106"/>
      <c r="H125" s="106"/>
      <c r="I125" s="49"/>
      <c r="J125" s="44"/>
      <c r="K125" s="48"/>
      <c r="L125" s="49">
        <f>SUM(BO53:BO100)</f>
        <v>0</v>
      </c>
    </row>
    <row r="126" spans="1:12" ht="15" x14ac:dyDescent="0.2">
      <c r="A126" s="50"/>
      <c r="B126" s="51"/>
      <c r="C126" s="107" t="s">
        <v>741</v>
      </c>
      <c r="D126" s="107"/>
      <c r="E126" s="107"/>
      <c r="F126" s="107"/>
      <c r="G126" s="107"/>
      <c r="H126" s="107"/>
      <c r="I126" s="52"/>
      <c r="J126" s="50"/>
      <c r="K126" s="53"/>
      <c r="L126" s="52">
        <f>L102+L117+L118+L119+L124+L125</f>
        <v>41091.659999999996</v>
      </c>
    </row>
    <row r="127" spans="1:12" ht="14.25" x14ac:dyDescent="0.2">
      <c r="A127" s="44"/>
      <c r="B127" s="47"/>
      <c r="C127" s="109" t="s">
        <v>742</v>
      </c>
      <c r="D127" s="106"/>
      <c r="E127" s="106"/>
      <c r="F127" s="106"/>
      <c r="G127" s="106"/>
      <c r="H127" s="106"/>
      <c r="I127" s="49"/>
      <c r="J127" s="44"/>
      <c r="K127" s="48"/>
      <c r="L127" s="49"/>
    </row>
    <row r="128" spans="1:12" ht="14.25" hidden="1" x14ac:dyDescent="0.2">
      <c r="A128" s="44"/>
      <c r="B128" s="47"/>
      <c r="C128" s="106" t="s">
        <v>743</v>
      </c>
      <c r="D128" s="106"/>
      <c r="E128" s="106"/>
      <c r="F128" s="106"/>
      <c r="G128" s="106"/>
      <c r="H128" s="106"/>
      <c r="I128" s="49"/>
      <c r="J128" s="44"/>
      <c r="K128" s="48"/>
      <c r="L128" s="49">
        <f>SUM(AX53:AX100)</f>
        <v>0</v>
      </c>
    </row>
    <row r="129" spans="1:12" ht="14.25" hidden="1" x14ac:dyDescent="0.2">
      <c r="A129" s="44"/>
      <c r="B129" s="47"/>
      <c r="C129" s="106" t="s">
        <v>744</v>
      </c>
      <c r="D129" s="106"/>
      <c r="E129" s="106"/>
      <c r="F129" s="106"/>
      <c r="G129" s="106"/>
      <c r="H129" s="106"/>
      <c r="I129" s="49"/>
      <c r="J129" s="44"/>
      <c r="K129" s="48"/>
      <c r="L129" s="49">
        <f>SUM(AY53:AY100)</f>
        <v>0</v>
      </c>
    </row>
    <row r="130" spans="1:12" ht="14.25" x14ac:dyDescent="0.2">
      <c r="A130" s="44"/>
      <c r="B130" s="47"/>
      <c r="C130" s="106" t="s">
        <v>745</v>
      </c>
      <c r="D130" s="106"/>
      <c r="E130" s="106"/>
      <c r="F130" s="108"/>
      <c r="G130" s="55">
        <f>Source!F686</f>
        <v>18.558399999999999</v>
      </c>
      <c r="H130" s="44"/>
      <c r="I130" s="44"/>
      <c r="J130" s="44"/>
      <c r="K130" s="44"/>
      <c r="L130" s="44"/>
    </row>
    <row r="131" spans="1:12" ht="14.25" hidden="1" customHeight="1" x14ac:dyDescent="0.2">
      <c r="A131" s="44"/>
      <c r="B131" s="47"/>
      <c r="C131" s="106" t="s">
        <v>746</v>
      </c>
      <c r="D131" s="106"/>
      <c r="E131" s="106"/>
      <c r="F131" s="108"/>
      <c r="G131" s="55">
        <f>Source!F687</f>
        <v>0</v>
      </c>
      <c r="H131" s="44"/>
      <c r="I131" s="44"/>
      <c r="J131" s="44"/>
      <c r="K131" s="44"/>
      <c r="L131" s="44"/>
    </row>
    <row r="134" spans="1:12" ht="15" x14ac:dyDescent="0.2">
      <c r="A134" s="56"/>
      <c r="B134" s="57"/>
      <c r="C134" s="110" t="s">
        <v>752</v>
      </c>
      <c r="D134" s="110"/>
      <c r="E134" s="110"/>
      <c r="F134" s="110"/>
      <c r="G134" s="110"/>
      <c r="H134" s="110"/>
      <c r="I134" s="58"/>
      <c r="J134" s="56"/>
      <c r="K134" s="59"/>
      <c r="L134" s="58"/>
    </row>
    <row r="136" spans="1:12" ht="15" hidden="1" x14ac:dyDescent="0.2">
      <c r="A136" s="50"/>
      <c r="B136" s="51"/>
      <c r="C136" s="107" t="s">
        <v>753</v>
      </c>
      <c r="D136" s="107"/>
      <c r="E136" s="107"/>
      <c r="F136" s="107"/>
      <c r="G136" s="107"/>
      <c r="H136" s="107"/>
      <c r="I136" s="52"/>
      <c r="J136" s="50"/>
      <c r="K136" s="53"/>
      <c r="L136" s="52">
        <f>L138+L153+L154</f>
        <v>0</v>
      </c>
    </row>
    <row r="137" spans="1:12" ht="14.25" hidden="1" x14ac:dyDescent="0.2">
      <c r="A137" s="44"/>
      <c r="B137" s="47"/>
      <c r="C137" s="109" t="s">
        <v>723</v>
      </c>
      <c r="D137" s="106"/>
      <c r="E137" s="106"/>
      <c r="F137" s="106"/>
      <c r="G137" s="106"/>
      <c r="H137" s="106"/>
      <c r="I137" s="49"/>
      <c r="J137" s="44"/>
      <c r="K137" s="48"/>
      <c r="L137" s="49"/>
    </row>
    <row r="138" spans="1:12" ht="14.25" hidden="1" x14ac:dyDescent="0.2">
      <c r="A138" s="44"/>
      <c r="B138" s="47"/>
      <c r="C138" s="106" t="s">
        <v>754</v>
      </c>
      <c r="D138" s="106"/>
      <c r="E138" s="106"/>
      <c r="F138" s="106"/>
      <c r="G138" s="106"/>
      <c r="H138" s="106"/>
      <c r="I138" s="49"/>
      <c r="J138" s="44"/>
      <c r="K138" s="48"/>
      <c r="L138" s="49">
        <f>L140+L141+L147+L151</f>
        <v>0</v>
      </c>
    </row>
    <row r="139" spans="1:12" ht="14.25" hidden="1" x14ac:dyDescent="0.2">
      <c r="A139" s="44"/>
      <c r="B139" s="47"/>
      <c r="C139" s="109" t="s">
        <v>723</v>
      </c>
      <c r="D139" s="106"/>
      <c r="E139" s="106"/>
      <c r="F139" s="106"/>
      <c r="G139" s="106"/>
      <c r="H139" s="106"/>
      <c r="I139" s="49"/>
      <c r="J139" s="44"/>
      <c r="K139" s="48"/>
      <c r="L139" s="49"/>
    </row>
    <row r="140" spans="1:12" ht="14.25" hidden="1" x14ac:dyDescent="0.2">
      <c r="A140" s="44"/>
      <c r="B140" s="47"/>
      <c r="C140" s="106" t="s">
        <v>755</v>
      </c>
      <c r="D140" s="106"/>
      <c r="E140" s="106"/>
      <c r="F140" s="106"/>
      <c r="G140" s="106"/>
      <c r="H140" s="106"/>
      <c r="I140" s="49"/>
      <c r="J140" s="44"/>
      <c r="K140" s="48"/>
      <c r="L140" s="49">
        <f>SUMIF(CD52:CD132, 1, AR52:AR132)</f>
        <v>0</v>
      </c>
    </row>
    <row r="141" spans="1:12" ht="14.25" hidden="1" x14ac:dyDescent="0.2">
      <c r="A141" s="44"/>
      <c r="B141" s="47"/>
      <c r="C141" s="106" t="s">
        <v>725</v>
      </c>
      <c r="D141" s="106"/>
      <c r="E141" s="106"/>
      <c r="F141" s="106"/>
      <c r="G141" s="106"/>
      <c r="H141" s="106"/>
      <c r="I141" s="49"/>
      <c r="J141" s="44"/>
      <c r="K141" s="48"/>
      <c r="L141" s="49">
        <f>L143+L146+L145</f>
        <v>0</v>
      </c>
    </row>
    <row r="142" spans="1:12" ht="14.25" hidden="1" x14ac:dyDescent="0.2">
      <c r="A142" s="44"/>
      <c r="B142" s="47"/>
      <c r="C142" s="109" t="s">
        <v>726</v>
      </c>
      <c r="D142" s="106"/>
      <c r="E142" s="106"/>
      <c r="F142" s="106"/>
      <c r="G142" s="106"/>
      <c r="H142" s="106"/>
      <c r="I142" s="49"/>
      <c r="J142" s="44"/>
      <c r="K142" s="48"/>
      <c r="L142" s="49"/>
    </row>
    <row r="143" spans="1:12" ht="14.25" hidden="1" x14ac:dyDescent="0.2">
      <c r="A143" s="44"/>
      <c r="B143" s="47"/>
      <c r="C143" s="106" t="s">
        <v>725</v>
      </c>
      <c r="D143" s="106"/>
      <c r="E143" s="106"/>
      <c r="F143" s="106"/>
      <c r="G143" s="106"/>
      <c r="H143" s="106"/>
      <c r="I143" s="49"/>
      <c r="J143" s="44"/>
      <c r="K143" s="48"/>
      <c r="L143" s="49">
        <f>SUMIF(CD52:CD132, 1, AO52:AO132)</f>
        <v>0</v>
      </c>
    </row>
    <row r="144" spans="1:12" ht="14.25" hidden="1" x14ac:dyDescent="0.2">
      <c r="A144" s="44"/>
      <c r="B144" s="47"/>
      <c r="C144" s="109" t="s">
        <v>727</v>
      </c>
      <c r="D144" s="106"/>
      <c r="E144" s="106"/>
      <c r="F144" s="106"/>
      <c r="G144" s="106"/>
      <c r="H144" s="106"/>
      <c r="I144" s="49"/>
      <c r="J144" s="44"/>
      <c r="K144" s="48"/>
      <c r="L144" s="49"/>
    </row>
    <row r="145" spans="1:12" ht="14.25" hidden="1" x14ac:dyDescent="0.2">
      <c r="A145" s="44"/>
      <c r="B145" s="47"/>
      <c r="C145" s="106" t="s">
        <v>747</v>
      </c>
      <c r="D145" s="106"/>
      <c r="E145" s="106"/>
      <c r="F145" s="106"/>
      <c r="G145" s="106"/>
      <c r="H145" s="106"/>
      <c r="I145" s="49"/>
      <c r="J145" s="44"/>
      <c r="K145" s="48"/>
      <c r="L145" s="49">
        <f>SUMIF(CD52:CD132, 1, AT52:AT132)</f>
        <v>0</v>
      </c>
    </row>
    <row r="146" spans="1:12" ht="14.25" hidden="1" x14ac:dyDescent="0.2">
      <c r="A146" s="44"/>
      <c r="B146" s="47"/>
      <c r="C146" s="106" t="s">
        <v>728</v>
      </c>
      <c r="D146" s="106"/>
      <c r="E146" s="106"/>
      <c r="F146" s="106"/>
      <c r="G146" s="106"/>
      <c r="H146" s="106"/>
      <c r="I146" s="49"/>
      <c r="J146" s="44"/>
      <c r="K146" s="48"/>
      <c r="L146" s="49">
        <f>SUMIF(CD52:CD132, 1, AV52:AV132)</f>
        <v>0</v>
      </c>
    </row>
    <row r="147" spans="1:12" ht="14.25" hidden="1" x14ac:dyDescent="0.2">
      <c r="A147" s="44"/>
      <c r="B147" s="47"/>
      <c r="C147" s="106" t="s">
        <v>729</v>
      </c>
      <c r="D147" s="106"/>
      <c r="E147" s="106"/>
      <c r="F147" s="106"/>
      <c r="G147" s="106"/>
      <c r="H147" s="106"/>
      <c r="I147" s="49"/>
      <c r="J147" s="44"/>
      <c r="K147" s="48"/>
      <c r="L147" s="49">
        <f>L149+L150</f>
        <v>0</v>
      </c>
    </row>
    <row r="148" spans="1:12" ht="14.25" hidden="1" x14ac:dyDescent="0.2">
      <c r="A148" s="44"/>
      <c r="B148" s="47"/>
      <c r="C148" s="109" t="s">
        <v>726</v>
      </c>
      <c r="D148" s="106"/>
      <c r="E148" s="106"/>
      <c r="F148" s="106"/>
      <c r="G148" s="106"/>
      <c r="H148" s="106"/>
      <c r="I148" s="49"/>
      <c r="J148" s="44"/>
      <c r="K148" s="48"/>
      <c r="L148" s="49"/>
    </row>
    <row r="149" spans="1:12" ht="14.25" hidden="1" x14ac:dyDescent="0.2">
      <c r="A149" s="44"/>
      <c r="B149" s="47"/>
      <c r="C149" s="106" t="s">
        <v>730</v>
      </c>
      <c r="D149" s="106"/>
      <c r="E149" s="106"/>
      <c r="F149" s="106"/>
      <c r="G149" s="106"/>
      <c r="H149" s="106"/>
      <c r="I149" s="49"/>
      <c r="J149" s="44"/>
      <c r="K149" s="48"/>
      <c r="L149" s="49">
        <f>SUMIF(CD52:CD132, 1, AW52:AW132)-SUMIF(CD52:CD132, 1, BK52:BK132)</f>
        <v>0</v>
      </c>
    </row>
    <row r="150" spans="1:12" ht="14.25" hidden="1" x14ac:dyDescent="0.2">
      <c r="A150" s="44"/>
      <c r="B150" s="47"/>
      <c r="C150" s="106" t="s">
        <v>731</v>
      </c>
      <c r="D150" s="106"/>
      <c r="E150" s="106"/>
      <c r="F150" s="106"/>
      <c r="G150" s="106"/>
      <c r="H150" s="106"/>
      <c r="I150" s="49"/>
      <c r="J150" s="44"/>
      <c r="K150" s="48"/>
      <c r="L150" s="49">
        <f>SUMIF(CD52:CD132, 1, BC52:BC132)</f>
        <v>0</v>
      </c>
    </row>
    <row r="151" spans="1:12" ht="14.25" hidden="1" x14ac:dyDescent="0.2">
      <c r="A151" s="44"/>
      <c r="B151" s="47"/>
      <c r="C151" s="106" t="s">
        <v>732</v>
      </c>
      <c r="D151" s="106"/>
      <c r="E151" s="106"/>
      <c r="F151" s="106"/>
      <c r="G151" s="106"/>
      <c r="H151" s="106"/>
      <c r="I151" s="49"/>
      <c r="J151" s="44"/>
      <c r="K151" s="48"/>
      <c r="L151" s="49">
        <f>SUMIF(CD52:CD132, 1, BB52:BB132)</f>
        <v>0</v>
      </c>
    </row>
    <row r="152" spans="1:12" ht="14.25" hidden="1" x14ac:dyDescent="0.2">
      <c r="A152" s="44"/>
      <c r="B152" s="47"/>
      <c r="C152" s="106" t="s">
        <v>756</v>
      </c>
      <c r="D152" s="106"/>
      <c r="E152" s="106"/>
      <c r="F152" s="106"/>
      <c r="G152" s="106"/>
      <c r="H152" s="106"/>
      <c r="I152" s="49"/>
      <c r="J152" s="44"/>
      <c r="K152" s="48"/>
      <c r="L152" s="49">
        <f>SUMIF(CD52:CD132, 1, AR52:AR132)+SUMIF(CD52:CD132, 1, AT52:AT132)+SUMIF(CD52:CD132, 1, AV52:AV132)</f>
        <v>0</v>
      </c>
    </row>
    <row r="153" spans="1:12" ht="14.25" hidden="1" x14ac:dyDescent="0.2">
      <c r="A153" s="44"/>
      <c r="B153" s="47"/>
      <c r="C153" s="106" t="s">
        <v>757</v>
      </c>
      <c r="D153" s="106"/>
      <c r="E153" s="106"/>
      <c r="F153" s="106"/>
      <c r="G153" s="106"/>
      <c r="H153" s="106"/>
      <c r="I153" s="49"/>
      <c r="J153" s="44"/>
      <c r="K153" s="48"/>
      <c r="L153" s="49">
        <f>SUMIF(CD52:CD132, 1, AZ52:AZ132)</f>
        <v>0</v>
      </c>
    </row>
    <row r="154" spans="1:12" ht="14.25" hidden="1" x14ac:dyDescent="0.2">
      <c r="A154" s="44"/>
      <c r="B154" s="47"/>
      <c r="C154" s="106" t="s">
        <v>758</v>
      </c>
      <c r="D154" s="106"/>
      <c r="E154" s="106"/>
      <c r="F154" s="106"/>
      <c r="G154" s="106"/>
      <c r="H154" s="106"/>
      <c r="I154" s="49"/>
      <c r="J154" s="44"/>
      <c r="K154" s="48"/>
      <c r="L154" s="49">
        <f>SUMIF(CD52:CD132, 1, BA52:BA132)</f>
        <v>0</v>
      </c>
    </row>
    <row r="155" spans="1:12" hidden="1" x14ac:dyDescent="0.2"/>
    <row r="156" spans="1:12" ht="15" hidden="1" x14ac:dyDescent="0.2">
      <c r="A156" s="50"/>
      <c r="B156" s="51"/>
      <c r="C156" s="107" t="s">
        <v>759</v>
      </c>
      <c r="D156" s="107"/>
      <c r="E156" s="107"/>
      <c r="F156" s="107"/>
      <c r="G156" s="107"/>
      <c r="H156" s="107"/>
      <c r="I156" s="52"/>
      <c r="J156" s="50"/>
      <c r="K156" s="53"/>
      <c r="L156" s="52">
        <f>L158+L173+L174</f>
        <v>0</v>
      </c>
    </row>
    <row r="157" spans="1:12" ht="14.25" hidden="1" x14ac:dyDescent="0.2">
      <c r="A157" s="44"/>
      <c r="B157" s="47"/>
      <c r="C157" s="109" t="s">
        <v>723</v>
      </c>
      <c r="D157" s="106"/>
      <c r="E157" s="106"/>
      <c r="F157" s="106"/>
      <c r="G157" s="106"/>
      <c r="H157" s="106"/>
      <c r="I157" s="49"/>
      <c r="J157" s="44"/>
      <c r="K157" s="48"/>
      <c r="L157" s="49"/>
    </row>
    <row r="158" spans="1:12" ht="14.25" hidden="1" x14ac:dyDescent="0.2">
      <c r="A158" s="44"/>
      <c r="B158" s="47"/>
      <c r="C158" s="106" t="s">
        <v>754</v>
      </c>
      <c r="D158" s="106"/>
      <c r="E158" s="106"/>
      <c r="F158" s="106"/>
      <c r="G158" s="106"/>
      <c r="H158" s="106"/>
      <c r="I158" s="49"/>
      <c r="J158" s="44"/>
      <c r="K158" s="48"/>
      <c r="L158" s="49">
        <f>L160+L161+L167+L171</f>
        <v>0</v>
      </c>
    </row>
    <row r="159" spans="1:12" ht="14.25" hidden="1" x14ac:dyDescent="0.2">
      <c r="A159" s="44"/>
      <c r="B159" s="47"/>
      <c r="C159" s="109" t="s">
        <v>723</v>
      </c>
      <c r="D159" s="106"/>
      <c r="E159" s="106"/>
      <c r="F159" s="106"/>
      <c r="G159" s="106"/>
      <c r="H159" s="106"/>
      <c r="I159" s="49"/>
      <c r="J159" s="44"/>
      <c r="K159" s="48"/>
      <c r="L159" s="49"/>
    </row>
    <row r="160" spans="1:12" ht="14.25" hidden="1" x14ac:dyDescent="0.2">
      <c r="A160" s="44"/>
      <c r="B160" s="47"/>
      <c r="C160" s="106" t="s">
        <v>755</v>
      </c>
      <c r="D160" s="106"/>
      <c r="E160" s="106"/>
      <c r="F160" s="106"/>
      <c r="G160" s="106"/>
      <c r="H160" s="106"/>
      <c r="I160" s="49"/>
      <c r="J160" s="44"/>
      <c r="K160" s="48"/>
      <c r="L160" s="49">
        <f>SUMIF(CD52:CD154, 2, AR52:AR154)</f>
        <v>0</v>
      </c>
    </row>
    <row r="161" spans="1:12" ht="14.25" hidden="1" x14ac:dyDescent="0.2">
      <c r="A161" s="44"/>
      <c r="B161" s="47"/>
      <c r="C161" s="106" t="s">
        <v>725</v>
      </c>
      <c r="D161" s="106"/>
      <c r="E161" s="106"/>
      <c r="F161" s="106"/>
      <c r="G161" s="106"/>
      <c r="H161" s="106"/>
      <c r="I161" s="49"/>
      <c r="J161" s="44"/>
      <c r="K161" s="48"/>
      <c r="L161" s="49">
        <f>L163+L166+L165</f>
        <v>0</v>
      </c>
    </row>
    <row r="162" spans="1:12" ht="14.25" hidden="1" x14ac:dyDescent="0.2">
      <c r="A162" s="44"/>
      <c r="B162" s="47"/>
      <c r="C162" s="109" t="s">
        <v>726</v>
      </c>
      <c r="D162" s="106"/>
      <c r="E162" s="106"/>
      <c r="F162" s="106"/>
      <c r="G162" s="106"/>
      <c r="H162" s="106"/>
      <c r="I162" s="49"/>
      <c r="J162" s="44"/>
      <c r="K162" s="48"/>
      <c r="L162" s="49"/>
    </row>
    <row r="163" spans="1:12" ht="14.25" hidden="1" x14ac:dyDescent="0.2">
      <c r="A163" s="44"/>
      <c r="B163" s="47"/>
      <c r="C163" s="106" t="s">
        <v>725</v>
      </c>
      <c r="D163" s="106"/>
      <c r="E163" s="106"/>
      <c r="F163" s="106"/>
      <c r="G163" s="106"/>
      <c r="H163" s="106"/>
      <c r="I163" s="49"/>
      <c r="J163" s="44"/>
      <c r="K163" s="48"/>
      <c r="L163" s="49">
        <f>SUMIF(CD52:CD154, 2, AO52:AO154)</f>
        <v>0</v>
      </c>
    </row>
    <row r="164" spans="1:12" ht="14.25" hidden="1" x14ac:dyDescent="0.2">
      <c r="A164" s="44"/>
      <c r="B164" s="47"/>
      <c r="C164" s="109" t="s">
        <v>727</v>
      </c>
      <c r="D164" s="106"/>
      <c r="E164" s="106"/>
      <c r="F164" s="106"/>
      <c r="G164" s="106"/>
      <c r="H164" s="106"/>
      <c r="I164" s="49"/>
      <c r="J164" s="44"/>
      <c r="K164" s="48"/>
      <c r="L164" s="49"/>
    </row>
    <row r="165" spans="1:12" ht="14.25" hidden="1" x14ac:dyDescent="0.2">
      <c r="A165" s="44"/>
      <c r="B165" s="47"/>
      <c r="C165" s="106" t="s">
        <v>747</v>
      </c>
      <c r="D165" s="106"/>
      <c r="E165" s="106"/>
      <c r="F165" s="106"/>
      <c r="G165" s="106"/>
      <c r="H165" s="106"/>
      <c r="I165" s="49"/>
      <c r="J165" s="44"/>
      <c r="K165" s="48"/>
      <c r="L165" s="49">
        <f>SUMIF(CD52:CD154, 2, AT52:AT154)</f>
        <v>0</v>
      </c>
    </row>
    <row r="166" spans="1:12" ht="14.25" hidden="1" x14ac:dyDescent="0.2">
      <c r="A166" s="44"/>
      <c r="B166" s="47"/>
      <c r="C166" s="106" t="s">
        <v>728</v>
      </c>
      <c r="D166" s="106"/>
      <c r="E166" s="106"/>
      <c r="F166" s="106"/>
      <c r="G166" s="106"/>
      <c r="H166" s="106"/>
      <c r="I166" s="49"/>
      <c r="J166" s="44"/>
      <c r="K166" s="48"/>
      <c r="L166" s="49">
        <f>SUMIF(CD52:CD154, 2, AV52:AV154)</f>
        <v>0</v>
      </c>
    </row>
    <row r="167" spans="1:12" ht="14.25" hidden="1" x14ac:dyDescent="0.2">
      <c r="A167" s="44"/>
      <c r="B167" s="47"/>
      <c r="C167" s="106" t="s">
        <v>729</v>
      </c>
      <c r="D167" s="106"/>
      <c r="E167" s="106"/>
      <c r="F167" s="106"/>
      <c r="G167" s="106"/>
      <c r="H167" s="106"/>
      <c r="I167" s="49"/>
      <c r="J167" s="44"/>
      <c r="K167" s="48"/>
      <c r="L167" s="49">
        <f>L169+L170</f>
        <v>0</v>
      </c>
    </row>
    <row r="168" spans="1:12" ht="14.25" hidden="1" x14ac:dyDescent="0.2">
      <c r="A168" s="44"/>
      <c r="B168" s="47"/>
      <c r="C168" s="109" t="s">
        <v>726</v>
      </c>
      <c r="D168" s="106"/>
      <c r="E168" s="106"/>
      <c r="F168" s="106"/>
      <c r="G168" s="106"/>
      <c r="H168" s="106"/>
      <c r="I168" s="49"/>
      <c r="J168" s="44"/>
      <c r="K168" s="48"/>
      <c r="L168" s="49"/>
    </row>
    <row r="169" spans="1:12" ht="14.25" hidden="1" x14ac:dyDescent="0.2">
      <c r="A169" s="44"/>
      <c r="B169" s="47"/>
      <c r="C169" s="106" t="s">
        <v>730</v>
      </c>
      <c r="D169" s="106"/>
      <c r="E169" s="106"/>
      <c r="F169" s="106"/>
      <c r="G169" s="106"/>
      <c r="H169" s="106"/>
      <c r="I169" s="49"/>
      <c r="J169" s="44"/>
      <c r="K169" s="48"/>
      <c r="L169" s="49">
        <f>SUMIF(CD52:CD154, 2, AW52:AW154)-SUMIF(CD52:CD154, 2, BK52:BK154)</f>
        <v>0</v>
      </c>
    </row>
    <row r="170" spans="1:12" ht="14.25" hidden="1" x14ac:dyDescent="0.2">
      <c r="A170" s="44"/>
      <c r="B170" s="47"/>
      <c r="C170" s="106" t="s">
        <v>731</v>
      </c>
      <c r="D170" s="106"/>
      <c r="E170" s="106"/>
      <c r="F170" s="106"/>
      <c r="G170" s="106"/>
      <c r="H170" s="106"/>
      <c r="I170" s="49"/>
      <c r="J170" s="44"/>
      <c r="K170" s="48"/>
      <c r="L170" s="49">
        <f>SUMIF(CD52:CD154, 2, BC52:BC154)</f>
        <v>0</v>
      </c>
    </row>
    <row r="171" spans="1:12" ht="14.25" hidden="1" x14ac:dyDescent="0.2">
      <c r="A171" s="44"/>
      <c r="B171" s="47"/>
      <c r="C171" s="106" t="s">
        <v>732</v>
      </c>
      <c r="D171" s="106"/>
      <c r="E171" s="106"/>
      <c r="F171" s="106"/>
      <c r="G171" s="106"/>
      <c r="H171" s="106"/>
      <c r="I171" s="49"/>
      <c r="J171" s="44"/>
      <c r="K171" s="48"/>
      <c r="L171" s="49">
        <f>SUMIF(CD52:CD154, 2, BB52:BB154)</f>
        <v>0</v>
      </c>
    </row>
    <row r="172" spans="1:12" ht="14.25" hidden="1" x14ac:dyDescent="0.2">
      <c r="A172" s="44"/>
      <c r="B172" s="47"/>
      <c r="C172" s="106" t="s">
        <v>756</v>
      </c>
      <c r="D172" s="106"/>
      <c r="E172" s="106"/>
      <c r="F172" s="106"/>
      <c r="G172" s="106"/>
      <c r="H172" s="106"/>
      <c r="I172" s="49"/>
      <c r="J172" s="44"/>
      <c r="K172" s="48"/>
      <c r="L172" s="49">
        <f>SUMIF(CD52:CD154, 2, AR52:AR154)+SUMIF(CD52:CD154, 2, AT52:AT154)+SUMIF(CD52:CD154, 2, AV52:AV154)</f>
        <v>0</v>
      </c>
    </row>
    <row r="173" spans="1:12" ht="14.25" hidden="1" x14ac:dyDescent="0.2">
      <c r="A173" s="44"/>
      <c r="B173" s="47"/>
      <c r="C173" s="106" t="s">
        <v>757</v>
      </c>
      <c r="D173" s="106"/>
      <c r="E173" s="106"/>
      <c r="F173" s="106"/>
      <c r="G173" s="106"/>
      <c r="H173" s="106"/>
      <c r="I173" s="49"/>
      <c r="J173" s="44"/>
      <c r="K173" s="48"/>
      <c r="L173" s="49">
        <f>SUMIF(CD52:CD154, 2, AZ52:AZ154)</f>
        <v>0</v>
      </c>
    </row>
    <row r="174" spans="1:12" ht="14.25" hidden="1" x14ac:dyDescent="0.2">
      <c r="A174" s="44"/>
      <c r="B174" s="47"/>
      <c r="C174" s="106" t="s">
        <v>758</v>
      </c>
      <c r="D174" s="106"/>
      <c r="E174" s="106"/>
      <c r="F174" s="106"/>
      <c r="G174" s="106"/>
      <c r="H174" s="106"/>
      <c r="I174" s="49"/>
      <c r="J174" s="44"/>
      <c r="K174" s="48"/>
      <c r="L174" s="49">
        <f>SUMIF(CD52:CD154, 2, BA52:BA154)</f>
        <v>0</v>
      </c>
    </row>
    <row r="175" spans="1:12" hidden="1" x14ac:dyDescent="0.2"/>
    <row r="176" spans="1:12" ht="15" hidden="1" x14ac:dyDescent="0.2">
      <c r="A176" s="50"/>
      <c r="B176" s="51"/>
      <c r="C176" s="107" t="s">
        <v>760</v>
      </c>
      <c r="D176" s="107"/>
      <c r="E176" s="107"/>
      <c r="F176" s="107"/>
      <c r="G176" s="107"/>
      <c r="H176" s="107"/>
      <c r="I176" s="52"/>
      <c r="J176" s="50"/>
      <c r="K176" s="53"/>
      <c r="L176" s="52">
        <f>L178+L179</f>
        <v>0</v>
      </c>
    </row>
    <row r="177" spans="1:12" ht="14.25" hidden="1" x14ac:dyDescent="0.2">
      <c r="A177" s="44"/>
      <c r="B177" s="47"/>
      <c r="C177" s="109" t="s">
        <v>723</v>
      </c>
      <c r="D177" s="106"/>
      <c r="E177" s="106"/>
      <c r="F177" s="106"/>
      <c r="G177" s="106"/>
      <c r="H177" s="106"/>
      <c r="I177" s="49"/>
      <c r="J177" s="44"/>
      <c r="K177" s="48"/>
      <c r="L177" s="49"/>
    </row>
    <row r="178" spans="1:12" ht="14.25" hidden="1" x14ac:dyDescent="0.2">
      <c r="A178" s="44"/>
      <c r="B178" s="47"/>
      <c r="C178" s="106" t="s">
        <v>737</v>
      </c>
      <c r="D178" s="106"/>
      <c r="E178" s="106"/>
      <c r="F178" s="106"/>
      <c r="G178" s="106"/>
      <c r="H178" s="106"/>
      <c r="I178" s="49"/>
      <c r="J178" s="44"/>
      <c r="K178" s="48"/>
      <c r="L178" s="49">
        <f>SUMIF(CD52:CD174, 3, BK52:BK174)</f>
        <v>0</v>
      </c>
    </row>
    <row r="179" spans="1:12" ht="14.25" hidden="1" x14ac:dyDescent="0.2">
      <c r="A179" s="44"/>
      <c r="B179" s="47"/>
      <c r="C179" s="106" t="s">
        <v>738</v>
      </c>
      <c r="D179" s="106"/>
      <c r="E179" s="106"/>
      <c r="F179" s="106"/>
      <c r="G179" s="106"/>
      <c r="H179" s="106"/>
      <c r="I179" s="49"/>
      <c r="J179" s="44"/>
      <c r="K179" s="48"/>
      <c r="L179" s="49">
        <f>SUMIF(CD52:CD174, 3, BD52:BD174)</f>
        <v>0</v>
      </c>
    </row>
    <row r="181" spans="1:12" ht="15" x14ac:dyDescent="0.2">
      <c r="A181" s="50"/>
      <c r="B181" s="51"/>
      <c r="C181" s="107" t="s">
        <v>761</v>
      </c>
      <c r="D181" s="107"/>
      <c r="E181" s="107"/>
      <c r="F181" s="107"/>
      <c r="G181" s="107"/>
      <c r="H181" s="107"/>
      <c r="I181" s="52"/>
      <c r="J181" s="50"/>
      <c r="K181" s="53"/>
      <c r="L181" s="52">
        <f>L189+L204+L205+L183+L184+L185+L186</f>
        <v>41091.659999999996</v>
      </c>
    </row>
    <row r="182" spans="1:12" ht="14.25" x14ac:dyDescent="0.2">
      <c r="A182" s="44"/>
      <c r="B182" s="47"/>
      <c r="C182" s="109" t="s">
        <v>723</v>
      </c>
      <c r="D182" s="106"/>
      <c r="E182" s="106"/>
      <c r="F182" s="106"/>
      <c r="G182" s="106"/>
      <c r="H182" s="106"/>
      <c r="I182" s="49"/>
      <c r="J182" s="44"/>
      <c r="K182" s="48"/>
      <c r="L182" s="49"/>
    </row>
    <row r="183" spans="1:12" ht="14.25" hidden="1" x14ac:dyDescent="0.2">
      <c r="A183" s="44"/>
      <c r="B183" s="47"/>
      <c r="C183" s="106" t="s">
        <v>762</v>
      </c>
      <c r="D183" s="106"/>
      <c r="E183" s="106"/>
      <c r="F183" s="106"/>
      <c r="G183" s="106"/>
      <c r="H183" s="106"/>
      <c r="I183" s="49"/>
      <c r="J183" s="44"/>
      <c r="K183" s="48"/>
      <c r="L183" s="49"/>
    </row>
    <row r="184" spans="1:12" ht="14.25" hidden="1" x14ac:dyDescent="0.2">
      <c r="A184" s="44"/>
      <c r="B184" s="47"/>
      <c r="C184" s="106" t="s">
        <v>762</v>
      </c>
      <c r="D184" s="106"/>
      <c r="E184" s="106"/>
      <c r="F184" s="106"/>
      <c r="G184" s="106"/>
      <c r="H184" s="106"/>
      <c r="I184" s="49"/>
      <c r="J184" s="44"/>
      <c r="K184" s="48"/>
      <c r="L184" s="49">
        <f>SUM(BQ52:BQ179)</f>
        <v>0</v>
      </c>
    </row>
    <row r="185" spans="1:12" ht="14.25" hidden="1" x14ac:dyDescent="0.2">
      <c r="A185" s="44"/>
      <c r="B185" s="47"/>
      <c r="C185" s="106" t="s">
        <v>763</v>
      </c>
      <c r="D185" s="106"/>
      <c r="E185" s="106"/>
      <c r="F185" s="106"/>
      <c r="G185" s="106"/>
      <c r="H185" s="106"/>
      <c r="I185" s="49"/>
      <c r="J185" s="44"/>
      <c r="K185" s="48"/>
      <c r="L185" s="49">
        <f>SUMIF(CD52:CD179, 4, BB52:BB179)+SUMIF(CD52:CD179, 4, BC52:BC179)+SUMIF(CD52:CD179, 4, BD52:BD179)</f>
        <v>0</v>
      </c>
    </row>
    <row r="186" spans="1:12" ht="14.25" hidden="1" x14ac:dyDescent="0.2">
      <c r="A186" s="44"/>
      <c r="B186" s="47"/>
      <c r="C186" s="106" t="s">
        <v>764</v>
      </c>
      <c r="D186" s="106"/>
      <c r="E186" s="106"/>
      <c r="F186" s="106"/>
      <c r="G186" s="106"/>
      <c r="H186" s="106"/>
      <c r="I186" s="49"/>
      <c r="J186" s="44"/>
      <c r="K186" s="48"/>
      <c r="L186" s="49">
        <f>SUM(BO52:BO179)</f>
        <v>0</v>
      </c>
    </row>
    <row r="187" spans="1:12" ht="14.25" x14ac:dyDescent="0.2">
      <c r="A187" s="44"/>
      <c r="B187" s="47"/>
      <c r="C187" s="106" t="s">
        <v>207</v>
      </c>
      <c r="D187" s="106"/>
      <c r="E187" s="106"/>
      <c r="F187" s="106"/>
      <c r="G187" s="106"/>
      <c r="H187" s="106"/>
      <c r="I187" s="49"/>
      <c r="J187" s="44"/>
      <c r="K187" s="48"/>
      <c r="L187" s="49">
        <f>L189+L204+L205</f>
        <v>41091.659999999996</v>
      </c>
    </row>
    <row r="188" spans="1:12" ht="14.25" x14ac:dyDescent="0.2">
      <c r="A188" s="44"/>
      <c r="B188" s="47"/>
      <c r="C188" s="109" t="s">
        <v>723</v>
      </c>
      <c r="D188" s="106"/>
      <c r="E188" s="106"/>
      <c r="F188" s="106"/>
      <c r="G188" s="106"/>
      <c r="H188" s="106"/>
      <c r="I188" s="49"/>
      <c r="J188" s="44"/>
      <c r="K188" s="48"/>
      <c r="L188" s="49"/>
    </row>
    <row r="189" spans="1:12" ht="14.25" x14ac:dyDescent="0.2">
      <c r="A189" s="44"/>
      <c r="B189" s="47"/>
      <c r="C189" s="106" t="s">
        <v>754</v>
      </c>
      <c r="D189" s="106"/>
      <c r="E189" s="106"/>
      <c r="F189" s="106"/>
      <c r="G189" s="106"/>
      <c r="H189" s="106"/>
      <c r="I189" s="49"/>
      <c r="J189" s="44"/>
      <c r="K189" s="48"/>
      <c r="L189" s="49">
        <f>L191+L192+L198+L202</f>
        <v>19567.46</v>
      </c>
    </row>
    <row r="190" spans="1:12" ht="14.25" x14ac:dyDescent="0.2">
      <c r="A190" s="44"/>
      <c r="B190" s="47"/>
      <c r="C190" s="109" t="s">
        <v>723</v>
      </c>
      <c r="D190" s="106"/>
      <c r="E190" s="106"/>
      <c r="F190" s="106"/>
      <c r="G190" s="106"/>
      <c r="H190" s="106"/>
      <c r="I190" s="49"/>
      <c r="J190" s="44"/>
      <c r="K190" s="48"/>
      <c r="L190" s="49"/>
    </row>
    <row r="191" spans="1:12" ht="14.25" x14ac:dyDescent="0.2">
      <c r="A191" s="44"/>
      <c r="B191" s="47"/>
      <c r="C191" s="106" t="s">
        <v>755</v>
      </c>
      <c r="D191" s="106"/>
      <c r="E191" s="106"/>
      <c r="F191" s="106"/>
      <c r="G191" s="106"/>
      <c r="H191" s="106"/>
      <c r="I191" s="49"/>
      <c r="J191" s="44"/>
      <c r="K191" s="48"/>
      <c r="L191" s="49">
        <f>SUMIF(CD52:CD179, 4, AR52:AR179)</f>
        <v>19567.46</v>
      </c>
    </row>
    <row r="192" spans="1:12" ht="14.25" hidden="1" x14ac:dyDescent="0.2">
      <c r="A192" s="44"/>
      <c r="B192" s="47"/>
      <c r="C192" s="106" t="s">
        <v>725</v>
      </c>
      <c r="D192" s="106"/>
      <c r="E192" s="106"/>
      <c r="F192" s="106"/>
      <c r="G192" s="106"/>
      <c r="H192" s="106"/>
      <c r="I192" s="49"/>
      <c r="J192" s="44"/>
      <c r="K192" s="48"/>
      <c r="L192" s="49">
        <f>L194+L197+L196</f>
        <v>0</v>
      </c>
    </row>
    <row r="193" spans="1:12" ht="14.25" hidden="1" x14ac:dyDescent="0.2">
      <c r="A193" s="44"/>
      <c r="B193" s="47"/>
      <c r="C193" s="109" t="s">
        <v>726</v>
      </c>
      <c r="D193" s="106"/>
      <c r="E193" s="106"/>
      <c r="F193" s="106"/>
      <c r="G193" s="106"/>
      <c r="H193" s="106"/>
      <c r="I193" s="49"/>
      <c r="J193" s="44"/>
      <c r="K193" s="48"/>
      <c r="L193" s="49"/>
    </row>
    <row r="194" spans="1:12" ht="14.25" hidden="1" x14ac:dyDescent="0.2">
      <c r="A194" s="44"/>
      <c r="B194" s="47"/>
      <c r="C194" s="106" t="s">
        <v>725</v>
      </c>
      <c r="D194" s="106"/>
      <c r="E194" s="106"/>
      <c r="F194" s="106"/>
      <c r="G194" s="106"/>
      <c r="H194" s="106"/>
      <c r="I194" s="49"/>
      <c r="J194" s="44"/>
      <c r="K194" s="48"/>
      <c r="L194" s="49">
        <f>SUMIF(CD52:CD179, 4, AO52:AO179)</f>
        <v>0</v>
      </c>
    </row>
    <row r="195" spans="1:12" ht="14.25" hidden="1" x14ac:dyDescent="0.2">
      <c r="A195" s="44"/>
      <c r="B195" s="47"/>
      <c r="C195" s="109" t="s">
        <v>727</v>
      </c>
      <c r="D195" s="106"/>
      <c r="E195" s="106"/>
      <c r="F195" s="106"/>
      <c r="G195" s="106"/>
      <c r="H195" s="106"/>
      <c r="I195" s="49"/>
      <c r="J195" s="44"/>
      <c r="K195" s="48"/>
      <c r="L195" s="49"/>
    </row>
    <row r="196" spans="1:12" ht="14.25" hidden="1" x14ac:dyDescent="0.2">
      <c r="A196" s="44"/>
      <c r="B196" s="47"/>
      <c r="C196" s="106" t="s">
        <v>747</v>
      </c>
      <c r="D196" s="106"/>
      <c r="E196" s="106"/>
      <c r="F196" s="106"/>
      <c r="G196" s="106"/>
      <c r="H196" s="106"/>
      <c r="I196" s="49"/>
      <c r="J196" s="44"/>
      <c r="K196" s="48"/>
      <c r="L196" s="49">
        <f>SUMIF(CD52:CD179, 4, AT52:AT179)</f>
        <v>0</v>
      </c>
    </row>
    <row r="197" spans="1:12" ht="14.25" hidden="1" x14ac:dyDescent="0.2">
      <c r="A197" s="44"/>
      <c r="B197" s="47"/>
      <c r="C197" s="106" t="s">
        <v>728</v>
      </c>
      <c r="D197" s="106"/>
      <c r="E197" s="106"/>
      <c r="F197" s="106"/>
      <c r="G197" s="106"/>
      <c r="H197" s="106"/>
      <c r="I197" s="49"/>
      <c r="J197" s="44"/>
      <c r="K197" s="48"/>
      <c r="L197" s="49">
        <f>SUMIF(CD52:CD179, 4, AV52:AV179)</f>
        <v>0</v>
      </c>
    </row>
    <row r="198" spans="1:12" ht="14.25" hidden="1" x14ac:dyDescent="0.2">
      <c r="A198" s="44"/>
      <c r="B198" s="47"/>
      <c r="C198" s="106" t="s">
        <v>729</v>
      </c>
      <c r="D198" s="106"/>
      <c r="E198" s="106"/>
      <c r="F198" s="106"/>
      <c r="G198" s="106"/>
      <c r="H198" s="106"/>
      <c r="I198" s="49"/>
      <c r="J198" s="44"/>
      <c r="K198" s="48"/>
      <c r="L198" s="49">
        <f>L200+L201</f>
        <v>0</v>
      </c>
    </row>
    <row r="199" spans="1:12" ht="14.25" hidden="1" x14ac:dyDescent="0.2">
      <c r="A199" s="44"/>
      <c r="B199" s="47"/>
      <c r="C199" s="109" t="s">
        <v>726</v>
      </c>
      <c r="D199" s="106"/>
      <c r="E199" s="106"/>
      <c r="F199" s="106"/>
      <c r="G199" s="106"/>
      <c r="H199" s="106"/>
      <c r="I199" s="49"/>
      <c r="J199" s="44"/>
      <c r="K199" s="48"/>
      <c r="L199" s="49"/>
    </row>
    <row r="200" spans="1:12" ht="14.25" hidden="1" x14ac:dyDescent="0.2">
      <c r="A200" s="44"/>
      <c r="B200" s="47"/>
      <c r="C200" s="106" t="s">
        <v>730</v>
      </c>
      <c r="D200" s="106"/>
      <c r="E200" s="106"/>
      <c r="F200" s="106"/>
      <c r="G200" s="106"/>
      <c r="H200" s="106"/>
      <c r="I200" s="49"/>
      <c r="J200" s="44"/>
      <c r="K200" s="48"/>
      <c r="L200" s="49">
        <f>SUMIF(CD52:CD179, 4, AW52:AW179)-SUMIF(CD52:CD179, 4, BK52:BK179)</f>
        <v>0</v>
      </c>
    </row>
    <row r="201" spans="1:12" ht="14.25" hidden="1" x14ac:dyDescent="0.2">
      <c r="A201" s="44"/>
      <c r="B201" s="47"/>
      <c r="C201" s="106" t="s">
        <v>731</v>
      </c>
      <c r="D201" s="106"/>
      <c r="E201" s="106"/>
      <c r="F201" s="106"/>
      <c r="G201" s="106"/>
      <c r="H201" s="106"/>
      <c r="I201" s="49"/>
      <c r="J201" s="44"/>
      <c r="K201" s="48"/>
      <c r="L201" s="49">
        <f>SUMIF(CD52:CD179, 4, BC52:BC179)</f>
        <v>0</v>
      </c>
    </row>
    <row r="202" spans="1:12" ht="14.25" hidden="1" x14ac:dyDescent="0.2">
      <c r="A202" s="44"/>
      <c r="B202" s="47"/>
      <c r="C202" s="106" t="s">
        <v>732</v>
      </c>
      <c r="D202" s="106"/>
      <c r="E202" s="106"/>
      <c r="F202" s="106"/>
      <c r="G202" s="106"/>
      <c r="H202" s="106"/>
      <c r="I202" s="49"/>
      <c r="J202" s="44"/>
      <c r="K202" s="48"/>
      <c r="L202" s="49">
        <f>SUMIF(CD52:CD179, 4, BB52:BB179)</f>
        <v>0</v>
      </c>
    </row>
    <row r="203" spans="1:12" ht="14.25" x14ac:dyDescent="0.2">
      <c r="A203" s="44"/>
      <c r="B203" s="47"/>
      <c r="C203" s="106" t="s">
        <v>756</v>
      </c>
      <c r="D203" s="106"/>
      <c r="E203" s="106"/>
      <c r="F203" s="106"/>
      <c r="G203" s="106"/>
      <c r="H203" s="106"/>
      <c r="I203" s="49"/>
      <c r="J203" s="44"/>
      <c r="K203" s="48"/>
      <c r="L203" s="49">
        <f>SUMIF(CD52:CD179, 4, AR52:AR179)+SUMIF(CD52:CD179, 4, AT52:AT179)+SUMIF(CD52:CD179, 4, AV52:AV179)</f>
        <v>19567.46</v>
      </c>
    </row>
    <row r="204" spans="1:12" ht="14.25" x14ac:dyDescent="0.2">
      <c r="A204" s="44"/>
      <c r="B204" s="47"/>
      <c r="C204" s="106" t="s">
        <v>757</v>
      </c>
      <c r="D204" s="106"/>
      <c r="E204" s="106"/>
      <c r="F204" s="106"/>
      <c r="G204" s="106"/>
      <c r="H204" s="106"/>
      <c r="I204" s="49"/>
      <c r="J204" s="44"/>
      <c r="K204" s="48"/>
      <c r="L204" s="49">
        <f>SUMIF(CD52:CD179, 4, AZ52:AZ179)</f>
        <v>14479.91</v>
      </c>
    </row>
    <row r="205" spans="1:12" ht="14.25" x14ac:dyDescent="0.2">
      <c r="A205" s="44"/>
      <c r="B205" s="47"/>
      <c r="C205" s="106" t="s">
        <v>758</v>
      </c>
      <c r="D205" s="106"/>
      <c r="E205" s="106"/>
      <c r="F205" s="106"/>
      <c r="G205" s="106"/>
      <c r="H205" s="106"/>
      <c r="I205" s="49"/>
      <c r="J205" s="44"/>
      <c r="K205" s="48"/>
      <c r="L205" s="49">
        <f>SUMIF(CD52:CD179, 4, BA52:BA179)</f>
        <v>7044.29</v>
      </c>
    </row>
    <row r="207" spans="1:12" ht="15" x14ac:dyDescent="0.2">
      <c r="A207" s="50"/>
      <c r="B207" s="51"/>
      <c r="C207" s="107" t="s">
        <v>765</v>
      </c>
      <c r="D207" s="107"/>
      <c r="E207" s="107"/>
      <c r="F207" s="107"/>
      <c r="G207" s="107"/>
      <c r="H207" s="107"/>
      <c r="I207" s="52"/>
      <c r="J207" s="50"/>
      <c r="K207" s="53"/>
      <c r="L207" s="52">
        <f>L136+L156+L176+L181</f>
        <v>41091.659999999996</v>
      </c>
    </row>
    <row r="208" spans="1:12" ht="14.25" x14ac:dyDescent="0.2">
      <c r="A208" s="44"/>
      <c r="B208" s="47"/>
      <c r="C208" s="109" t="s">
        <v>723</v>
      </c>
      <c r="D208" s="106"/>
      <c r="E208" s="106"/>
      <c r="F208" s="106"/>
      <c r="G208" s="106"/>
      <c r="H208" s="106"/>
      <c r="I208" s="49"/>
      <c r="J208" s="44"/>
      <c r="K208" s="48"/>
      <c r="L208" s="49"/>
    </row>
    <row r="209" spans="1:12" ht="14.25" x14ac:dyDescent="0.2">
      <c r="A209" s="44"/>
      <c r="B209" s="47"/>
      <c r="C209" s="106" t="s">
        <v>754</v>
      </c>
      <c r="D209" s="106"/>
      <c r="E209" s="106"/>
      <c r="F209" s="106"/>
      <c r="G209" s="106"/>
      <c r="H209" s="106"/>
      <c r="I209" s="49"/>
      <c r="J209" s="44"/>
      <c r="K209" s="48"/>
      <c r="L209" s="49">
        <f>L211+L212+L218+L222</f>
        <v>19567.46</v>
      </c>
    </row>
    <row r="210" spans="1:12" ht="14.25" x14ac:dyDescent="0.2">
      <c r="A210" s="44"/>
      <c r="B210" s="47"/>
      <c r="C210" s="109" t="s">
        <v>723</v>
      </c>
      <c r="D210" s="106"/>
      <c r="E210" s="106"/>
      <c r="F210" s="106"/>
      <c r="G210" s="106"/>
      <c r="H210" s="106"/>
      <c r="I210" s="49"/>
      <c r="J210" s="44"/>
      <c r="K210" s="48"/>
      <c r="L210" s="49"/>
    </row>
    <row r="211" spans="1:12" ht="14.25" x14ac:dyDescent="0.2">
      <c r="A211" s="44"/>
      <c r="B211" s="47"/>
      <c r="C211" s="106" t="s">
        <v>755</v>
      </c>
      <c r="D211" s="106"/>
      <c r="E211" s="106"/>
      <c r="F211" s="106"/>
      <c r="G211" s="106"/>
      <c r="H211" s="106"/>
      <c r="I211" s="49"/>
      <c r="J211" s="44"/>
      <c r="K211" s="48"/>
      <c r="L211" s="49">
        <f>SUM(AR52:AR205)</f>
        <v>19567.46</v>
      </c>
    </row>
    <row r="212" spans="1:12" ht="14.25" hidden="1" x14ac:dyDescent="0.2">
      <c r="A212" s="44"/>
      <c r="B212" s="47"/>
      <c r="C212" s="106" t="s">
        <v>725</v>
      </c>
      <c r="D212" s="106"/>
      <c r="E212" s="106"/>
      <c r="F212" s="106"/>
      <c r="G212" s="106"/>
      <c r="H212" s="106"/>
      <c r="I212" s="49"/>
      <c r="J212" s="44"/>
      <c r="K212" s="48"/>
      <c r="L212" s="49">
        <f>L214+L217+L216</f>
        <v>0</v>
      </c>
    </row>
    <row r="213" spans="1:12" ht="14.25" hidden="1" x14ac:dyDescent="0.2">
      <c r="A213" s="44"/>
      <c r="B213" s="47"/>
      <c r="C213" s="109" t="s">
        <v>726</v>
      </c>
      <c r="D213" s="106"/>
      <c r="E213" s="106"/>
      <c r="F213" s="106"/>
      <c r="G213" s="106"/>
      <c r="H213" s="106"/>
      <c r="I213" s="49"/>
      <c r="J213" s="44"/>
      <c r="K213" s="48"/>
      <c r="L213" s="49"/>
    </row>
    <row r="214" spans="1:12" ht="14.25" hidden="1" x14ac:dyDescent="0.2">
      <c r="A214" s="44"/>
      <c r="B214" s="47"/>
      <c r="C214" s="106" t="s">
        <v>725</v>
      </c>
      <c r="D214" s="106"/>
      <c r="E214" s="106"/>
      <c r="F214" s="106"/>
      <c r="G214" s="106"/>
      <c r="H214" s="106"/>
      <c r="I214" s="49"/>
      <c r="J214" s="44"/>
      <c r="K214" s="48"/>
      <c r="L214" s="49">
        <f>SUM(AO52:AO205)</f>
        <v>0</v>
      </c>
    </row>
    <row r="215" spans="1:12" ht="14.25" hidden="1" x14ac:dyDescent="0.2">
      <c r="A215" s="44"/>
      <c r="B215" s="47"/>
      <c r="C215" s="109" t="s">
        <v>727</v>
      </c>
      <c r="D215" s="106"/>
      <c r="E215" s="106"/>
      <c r="F215" s="106"/>
      <c r="G215" s="106"/>
      <c r="H215" s="106"/>
      <c r="I215" s="49"/>
      <c r="J215" s="44"/>
      <c r="K215" s="48"/>
      <c r="L215" s="49"/>
    </row>
    <row r="216" spans="1:12" ht="14.25" hidden="1" x14ac:dyDescent="0.2">
      <c r="A216" s="44"/>
      <c r="B216" s="47"/>
      <c r="C216" s="106" t="s">
        <v>747</v>
      </c>
      <c r="D216" s="106"/>
      <c r="E216" s="106"/>
      <c r="F216" s="106"/>
      <c r="G216" s="106"/>
      <c r="H216" s="106"/>
      <c r="I216" s="49"/>
      <c r="J216" s="44"/>
      <c r="K216" s="48"/>
      <c r="L216" s="49">
        <f>SUM(AT52:AT205)</f>
        <v>0</v>
      </c>
    </row>
    <row r="217" spans="1:12" ht="14.25" hidden="1" x14ac:dyDescent="0.2">
      <c r="A217" s="44"/>
      <c r="B217" s="47"/>
      <c r="C217" s="106" t="s">
        <v>728</v>
      </c>
      <c r="D217" s="106"/>
      <c r="E217" s="106"/>
      <c r="F217" s="106"/>
      <c r="G217" s="106"/>
      <c r="H217" s="106"/>
      <c r="I217" s="49"/>
      <c r="J217" s="44"/>
      <c r="K217" s="48"/>
      <c r="L217" s="49">
        <f>SUM(AV52:AV205)</f>
        <v>0</v>
      </c>
    </row>
    <row r="218" spans="1:12" ht="14.25" hidden="1" x14ac:dyDescent="0.2">
      <c r="A218" s="44"/>
      <c r="B218" s="47"/>
      <c r="C218" s="106" t="s">
        <v>729</v>
      </c>
      <c r="D218" s="106"/>
      <c r="E218" s="106"/>
      <c r="F218" s="106"/>
      <c r="G218" s="106"/>
      <c r="H218" s="106"/>
      <c r="I218" s="49"/>
      <c r="J218" s="44"/>
      <c r="K218" s="48"/>
      <c r="L218" s="49">
        <f>L220+L221</f>
        <v>0</v>
      </c>
    </row>
    <row r="219" spans="1:12" ht="14.25" hidden="1" x14ac:dyDescent="0.2">
      <c r="A219" s="44"/>
      <c r="B219" s="47"/>
      <c r="C219" s="109" t="s">
        <v>726</v>
      </c>
      <c r="D219" s="106"/>
      <c r="E219" s="106"/>
      <c r="F219" s="106"/>
      <c r="G219" s="106"/>
      <c r="H219" s="106"/>
      <c r="I219" s="49"/>
      <c r="J219" s="44"/>
      <c r="K219" s="48"/>
      <c r="L219" s="49"/>
    </row>
    <row r="220" spans="1:12" ht="14.25" hidden="1" x14ac:dyDescent="0.2">
      <c r="A220" s="44"/>
      <c r="B220" s="47"/>
      <c r="C220" s="106" t="s">
        <v>730</v>
      </c>
      <c r="D220" s="106"/>
      <c r="E220" s="106"/>
      <c r="F220" s="106"/>
      <c r="G220" s="106"/>
      <c r="H220" s="106"/>
      <c r="I220" s="49"/>
      <c r="J220" s="44"/>
      <c r="K220" s="48"/>
      <c r="L220" s="49">
        <f>SUM(AW52:AW205)-SUM(BK52:BK205)</f>
        <v>0</v>
      </c>
    </row>
    <row r="221" spans="1:12" ht="14.25" hidden="1" x14ac:dyDescent="0.2">
      <c r="A221" s="44"/>
      <c r="B221" s="47"/>
      <c r="C221" s="106" t="s">
        <v>731</v>
      </c>
      <c r="D221" s="106"/>
      <c r="E221" s="106"/>
      <c r="F221" s="106"/>
      <c r="G221" s="106"/>
      <c r="H221" s="106"/>
      <c r="I221" s="49"/>
      <c r="J221" s="44"/>
      <c r="K221" s="48"/>
      <c r="L221" s="49">
        <f>SUM(BC52:BC205)</f>
        <v>0</v>
      </c>
    </row>
    <row r="222" spans="1:12" ht="14.25" hidden="1" x14ac:dyDescent="0.2">
      <c r="A222" s="44"/>
      <c r="B222" s="47"/>
      <c r="C222" s="106" t="s">
        <v>732</v>
      </c>
      <c r="D222" s="106"/>
      <c r="E222" s="106"/>
      <c r="F222" s="106"/>
      <c r="G222" s="106"/>
      <c r="H222" s="106"/>
      <c r="I222" s="49"/>
      <c r="J222" s="44"/>
      <c r="K222" s="48"/>
      <c r="L222" s="49">
        <f>SUM(BB52:BB205)</f>
        <v>0</v>
      </c>
    </row>
    <row r="223" spans="1:12" ht="14.25" x14ac:dyDescent="0.2">
      <c r="A223" s="44"/>
      <c r="B223" s="47"/>
      <c r="C223" s="106" t="s">
        <v>733</v>
      </c>
      <c r="D223" s="106"/>
      <c r="E223" s="106"/>
      <c r="F223" s="106"/>
      <c r="G223" s="106"/>
      <c r="H223" s="106"/>
      <c r="I223" s="49"/>
      <c r="J223" s="44"/>
      <c r="K223" s="48"/>
      <c r="L223" s="49">
        <f>SUM(AR52:AR205)+SUM(AT52:AT205)+SUM(AV52:AV205)</f>
        <v>19567.46</v>
      </c>
    </row>
    <row r="224" spans="1:12" ht="14.25" x14ac:dyDescent="0.2">
      <c r="A224" s="44"/>
      <c r="B224" s="47"/>
      <c r="C224" s="106" t="s">
        <v>734</v>
      </c>
      <c r="D224" s="106"/>
      <c r="E224" s="106"/>
      <c r="F224" s="106"/>
      <c r="G224" s="106"/>
      <c r="H224" s="106"/>
      <c r="I224" s="49"/>
      <c r="J224" s="44"/>
      <c r="K224" s="48"/>
      <c r="L224" s="49">
        <f>SUM(AZ52:AZ205)</f>
        <v>14479.91</v>
      </c>
    </row>
    <row r="225" spans="1:12" ht="14.25" x14ac:dyDescent="0.2">
      <c r="A225" s="44"/>
      <c r="B225" s="47"/>
      <c r="C225" s="106" t="s">
        <v>735</v>
      </c>
      <c r="D225" s="106"/>
      <c r="E225" s="106"/>
      <c r="F225" s="106"/>
      <c r="G225" s="106"/>
      <c r="H225" s="106"/>
      <c r="I225" s="49"/>
      <c r="J225" s="44"/>
      <c r="K225" s="48"/>
      <c r="L225" s="49">
        <f>SUM(BA52:BA205)</f>
        <v>7044.29</v>
      </c>
    </row>
    <row r="226" spans="1:12" ht="14.25" hidden="1" x14ac:dyDescent="0.2">
      <c r="A226" s="44"/>
      <c r="B226" s="47"/>
      <c r="C226" s="106" t="s">
        <v>766</v>
      </c>
      <c r="D226" s="106"/>
      <c r="E226" s="106"/>
      <c r="F226" s="106"/>
      <c r="G226" s="106"/>
      <c r="H226" s="106"/>
      <c r="I226" s="49"/>
      <c r="J226" s="44"/>
      <c r="K226" s="48"/>
      <c r="L226" s="49">
        <f>L228+L229</f>
        <v>0</v>
      </c>
    </row>
    <row r="227" spans="1:12" ht="14.25" hidden="1" x14ac:dyDescent="0.2">
      <c r="A227" s="44"/>
      <c r="B227" s="47"/>
      <c r="C227" s="109" t="s">
        <v>723</v>
      </c>
      <c r="D227" s="106"/>
      <c r="E227" s="106"/>
      <c r="F227" s="106"/>
      <c r="G227" s="106"/>
      <c r="H227" s="106"/>
      <c r="I227" s="49"/>
      <c r="J227" s="44"/>
      <c r="K227" s="48"/>
      <c r="L227" s="49"/>
    </row>
    <row r="228" spans="1:12" ht="14.25" hidden="1" x14ac:dyDescent="0.2">
      <c r="A228" s="44"/>
      <c r="B228" s="47"/>
      <c r="C228" s="106" t="s">
        <v>737</v>
      </c>
      <c r="D228" s="106"/>
      <c r="E228" s="106"/>
      <c r="F228" s="106"/>
      <c r="G228" s="106"/>
      <c r="H228" s="106"/>
      <c r="I228" s="49"/>
      <c r="J228" s="44"/>
      <c r="K228" s="48"/>
      <c r="L228" s="49">
        <f>SUM(BK52:BK205)</f>
        <v>0</v>
      </c>
    </row>
    <row r="229" spans="1:12" ht="14.25" hidden="1" x14ac:dyDescent="0.2">
      <c r="A229" s="44"/>
      <c r="B229" s="47"/>
      <c r="C229" s="106" t="s">
        <v>738</v>
      </c>
      <c r="D229" s="106"/>
      <c r="E229" s="106"/>
      <c r="F229" s="106"/>
      <c r="G229" s="106"/>
      <c r="H229" s="106"/>
      <c r="I229" s="49"/>
      <c r="J229" s="44"/>
      <c r="K229" s="48"/>
      <c r="L229" s="49">
        <f>SUM(BD52:BD205)</f>
        <v>0</v>
      </c>
    </row>
    <row r="230" spans="1:12" ht="14.25" x14ac:dyDescent="0.2">
      <c r="A230" s="44"/>
      <c r="B230" s="47"/>
      <c r="C230" s="106" t="s">
        <v>767</v>
      </c>
      <c r="D230" s="106"/>
      <c r="E230" s="106"/>
      <c r="F230" s="106"/>
      <c r="G230" s="106"/>
      <c r="H230" s="106"/>
      <c r="I230" s="49"/>
      <c r="J230" s="44"/>
      <c r="K230" s="48"/>
      <c r="L230" s="49">
        <f>L181</f>
        <v>41091.659999999996</v>
      </c>
    </row>
    <row r="231" spans="1:12" ht="14.25" x14ac:dyDescent="0.2">
      <c r="A231" s="44"/>
      <c r="B231" s="47"/>
      <c r="C231" s="107" t="s">
        <v>742</v>
      </c>
      <c r="D231" s="106"/>
      <c r="E231" s="106"/>
      <c r="F231" s="106"/>
      <c r="G231" s="106"/>
      <c r="H231" s="106"/>
      <c r="I231" s="49"/>
      <c r="J231" s="44"/>
      <c r="K231" s="48"/>
      <c r="L231" s="49"/>
    </row>
    <row r="232" spans="1:12" ht="14.25" hidden="1" x14ac:dyDescent="0.2">
      <c r="A232" s="44"/>
      <c r="B232" s="47"/>
      <c r="C232" s="106" t="s">
        <v>743</v>
      </c>
      <c r="D232" s="106"/>
      <c r="E232" s="106"/>
      <c r="F232" s="106"/>
      <c r="G232" s="106"/>
      <c r="H232" s="106"/>
      <c r="I232" s="49"/>
      <c r="J232" s="44"/>
      <c r="K232" s="48"/>
      <c r="L232" s="49">
        <f>SUM(AX52:AX205)</f>
        <v>0</v>
      </c>
    </row>
    <row r="233" spans="1:12" ht="14.25" hidden="1" x14ac:dyDescent="0.2">
      <c r="A233" s="44"/>
      <c r="B233" s="47"/>
      <c r="C233" s="106" t="s">
        <v>744</v>
      </c>
      <c r="D233" s="106"/>
      <c r="E233" s="106"/>
      <c r="F233" s="106"/>
      <c r="G233" s="106"/>
      <c r="H233" s="106"/>
      <c r="I233" s="49"/>
      <c r="J233" s="44"/>
      <c r="K233" s="48"/>
      <c r="L233" s="49">
        <f>SUM(AY52:AY205)</f>
        <v>0</v>
      </c>
    </row>
    <row r="234" spans="1:12" ht="14.25" x14ac:dyDescent="0.2">
      <c r="A234" s="44"/>
      <c r="B234" s="47"/>
      <c r="C234" s="106" t="s">
        <v>745</v>
      </c>
      <c r="D234" s="106"/>
      <c r="E234" s="106"/>
      <c r="F234" s="108"/>
      <c r="G234" s="55">
        <f>Source!F716</f>
        <v>18.558399999999999</v>
      </c>
      <c r="H234" s="44"/>
      <c r="I234" s="44"/>
      <c r="J234" s="44"/>
      <c r="K234" s="44"/>
      <c r="L234" s="44"/>
    </row>
    <row r="235" spans="1:12" ht="14.25" hidden="1" customHeight="1" x14ac:dyDescent="0.2">
      <c r="A235" s="44"/>
      <c r="B235" s="47"/>
      <c r="C235" s="106" t="s">
        <v>746</v>
      </c>
      <c r="D235" s="106"/>
      <c r="E235" s="106"/>
      <c r="F235" s="108"/>
      <c r="G235" s="55">
        <f>Source!F717</f>
        <v>0</v>
      </c>
      <c r="H235" s="44"/>
      <c r="I235" s="44"/>
      <c r="J235" s="44"/>
      <c r="K235" s="44"/>
      <c r="L235" s="44"/>
    </row>
    <row r="239" spans="1:12" ht="14.25" customHeight="1" x14ac:dyDescent="0.2">
      <c r="A239" s="64"/>
      <c r="B239" s="65" t="s">
        <v>768</v>
      </c>
      <c r="C239" s="67" t="str">
        <f>IF(Source!AC12&lt;&gt;"", Source!AC12," ")</f>
        <v xml:space="preserve"> </v>
      </c>
      <c r="D239" s="36"/>
      <c r="E239" s="36"/>
      <c r="F239" s="36"/>
      <c r="G239" s="36"/>
      <c r="H239" s="66" t="str">
        <f>IF(Source!AB12&lt;&gt;"", Source!AB12," ")</f>
        <v xml:space="preserve"> </v>
      </c>
      <c r="I239" s="26"/>
      <c r="J239" s="26"/>
      <c r="K239" s="40"/>
      <c r="L239" s="40"/>
    </row>
    <row r="240" spans="1:12" ht="14.25" customHeight="1" x14ac:dyDescent="0.2">
      <c r="A240" s="64"/>
      <c r="B240" s="68"/>
      <c r="C240" s="105" t="s">
        <v>769</v>
      </c>
      <c r="D240" s="105"/>
      <c r="E240" s="105"/>
      <c r="F240" s="105"/>
      <c r="G240" s="105"/>
      <c r="H240" s="26"/>
      <c r="I240" s="26"/>
      <c r="J240" s="26"/>
      <c r="K240" s="40"/>
      <c r="L240" s="40"/>
    </row>
    <row r="241" spans="1:12" ht="14.25" customHeight="1" x14ac:dyDescent="0.2">
      <c r="A241" s="64"/>
      <c r="B241" s="68"/>
      <c r="C241" s="22"/>
      <c r="D241" s="22"/>
      <c r="E241" s="22"/>
      <c r="F241" s="22"/>
      <c r="G241" s="22"/>
      <c r="H241" s="26"/>
      <c r="I241" s="26"/>
      <c r="J241" s="26"/>
      <c r="K241" s="40"/>
      <c r="L241" s="40"/>
    </row>
    <row r="242" spans="1:12" ht="14.25" customHeight="1" x14ac:dyDescent="0.2">
      <c r="A242" s="64"/>
      <c r="B242" s="65" t="s">
        <v>770</v>
      </c>
      <c r="C242" s="67" t="str">
        <f>IF(Source!AE12&lt;&gt;"", Source!AE12," ")</f>
        <v xml:space="preserve"> </v>
      </c>
      <c r="D242" s="36"/>
      <c r="E242" s="36"/>
      <c r="F242" s="36"/>
      <c r="G242" s="36"/>
      <c r="H242" s="66" t="str">
        <f>IF(Source!AD12&lt;&gt;"", Source!AD12," ")</f>
        <v xml:space="preserve"> </v>
      </c>
      <c r="I242" s="26"/>
      <c r="J242" s="26"/>
      <c r="K242" s="40"/>
      <c r="L242" s="40"/>
    </row>
    <row r="243" spans="1:12" ht="14.25" customHeight="1" x14ac:dyDescent="0.2">
      <c r="A243" s="22"/>
      <c r="B243" s="22"/>
      <c r="C243" s="105" t="s">
        <v>769</v>
      </c>
      <c r="D243" s="105"/>
      <c r="E243" s="105"/>
      <c r="F243" s="105"/>
      <c r="G243" s="105"/>
      <c r="H243" s="26"/>
      <c r="I243" s="26"/>
      <c r="J243" s="26"/>
      <c r="K243" s="40"/>
      <c r="L243" s="40"/>
    </row>
  </sheetData>
  <mergeCells count="18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1:H81"/>
    <mergeCell ref="I81:J81"/>
    <mergeCell ref="K81:L81"/>
    <mergeCell ref="C91:H91"/>
    <mergeCell ref="I91:J91"/>
    <mergeCell ref="K91:L91"/>
    <mergeCell ref="A53:L53"/>
    <mergeCell ref="C63:H63"/>
    <mergeCell ref="I63:J63"/>
    <mergeCell ref="K63:L63"/>
    <mergeCell ref="C72:H72"/>
    <mergeCell ref="I72:J72"/>
    <mergeCell ref="K72:L72"/>
    <mergeCell ref="C105:H105"/>
    <mergeCell ref="C106:H106"/>
    <mergeCell ref="C107:H107"/>
    <mergeCell ref="C108:H108"/>
    <mergeCell ref="C109:H109"/>
    <mergeCell ref="C110:H110"/>
    <mergeCell ref="C100:H100"/>
    <mergeCell ref="I100:J100"/>
    <mergeCell ref="K100:L100"/>
    <mergeCell ref="C102:H102"/>
    <mergeCell ref="C103:H103"/>
    <mergeCell ref="C104:H104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29:H129"/>
    <mergeCell ref="C130:F130"/>
    <mergeCell ref="C131:F131"/>
    <mergeCell ref="C134:H134"/>
    <mergeCell ref="C136:H136"/>
    <mergeCell ref="C137:H137"/>
    <mergeCell ref="C123:H123"/>
    <mergeCell ref="C124:H124"/>
    <mergeCell ref="C125:H125"/>
    <mergeCell ref="C126:H126"/>
    <mergeCell ref="C127:H127"/>
    <mergeCell ref="C128:H128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57:H157"/>
    <mergeCell ref="C158:H158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6:H156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83:H183"/>
    <mergeCell ref="C184:H184"/>
    <mergeCell ref="C185:H185"/>
    <mergeCell ref="C186:H186"/>
    <mergeCell ref="C187:H187"/>
    <mergeCell ref="C188:H188"/>
    <mergeCell ref="C176:H176"/>
    <mergeCell ref="C177:H177"/>
    <mergeCell ref="C178:H178"/>
    <mergeCell ref="C179:H179"/>
    <mergeCell ref="C181:H181"/>
    <mergeCell ref="C182:H182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208:H208"/>
    <mergeCell ref="C209:H209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7:H207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32:H232"/>
    <mergeCell ref="C233:H233"/>
    <mergeCell ref="C234:F234"/>
    <mergeCell ref="C235:F235"/>
    <mergeCell ref="C240:G240"/>
    <mergeCell ref="C243:G243"/>
    <mergeCell ref="C226:H226"/>
    <mergeCell ref="C227:H227"/>
    <mergeCell ref="C228:H228"/>
    <mergeCell ref="C229:H229"/>
    <mergeCell ref="C230:H230"/>
    <mergeCell ref="C231:H231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4418-AB6C-4799-A51D-804C7CDFC9B9}">
  <sheetPr>
    <pageSetUpPr fitToPage="1"/>
  </sheetPr>
  <dimension ref="A1:CO298"/>
  <sheetViews>
    <sheetView zoomScaleNormal="100" workbookViewId="0">
      <selection activeCell="A2" sqref="A2:E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3" t="str">
        <f>Source!B1</f>
        <v>Smeta.RU  (495) 974-1589</v>
      </c>
    </row>
    <row r="2" spans="1:93" x14ac:dyDescent="0.2">
      <c r="A2" s="131" t="s">
        <v>678</v>
      </c>
      <c r="B2" s="131"/>
      <c r="C2" s="131"/>
      <c r="D2" s="131"/>
      <c r="E2" s="131"/>
      <c r="F2" s="132" t="s">
        <v>717</v>
      </c>
      <c r="G2" s="132"/>
      <c r="H2" s="132"/>
      <c r="I2" s="132"/>
      <c r="J2" s="132"/>
      <c r="K2" s="132"/>
      <c r="L2" s="132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5.5" x14ac:dyDescent="0.2">
      <c r="A4" s="131" t="s">
        <v>679</v>
      </c>
      <c r="B4" s="131"/>
      <c r="C4" s="131"/>
      <c r="D4" s="131"/>
      <c r="E4" s="131"/>
      <c r="F4" s="13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32"/>
      <c r="H4" s="132"/>
      <c r="I4" s="132"/>
      <c r="J4" s="132"/>
      <c r="K4" s="132"/>
      <c r="L4" s="132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40.25" x14ac:dyDescent="0.2">
      <c r="A6" s="131" t="s">
        <v>680</v>
      </c>
      <c r="B6" s="131"/>
      <c r="C6" s="131"/>
      <c r="D6" s="131"/>
      <c r="E6" s="131"/>
      <c r="F6" s="13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32"/>
      <c r="H6" s="132"/>
      <c r="I6" s="132"/>
      <c r="J6" s="132"/>
      <c r="K6" s="132"/>
      <c r="L6" s="132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31" t="s">
        <v>681</v>
      </c>
      <c r="B8" s="131"/>
      <c r="C8" s="131"/>
      <c r="D8" s="131"/>
      <c r="E8" s="131"/>
      <c r="F8" s="132" t="s">
        <v>448</v>
      </c>
      <c r="G8" s="132"/>
      <c r="H8" s="132"/>
      <c r="I8" s="132"/>
      <c r="J8" s="132"/>
      <c r="K8" s="132"/>
      <c r="L8" s="132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31" t="s">
        <v>682</v>
      </c>
      <c r="B10" s="131"/>
      <c r="C10" s="131"/>
      <c r="D10" s="131"/>
      <c r="E10" s="131"/>
      <c r="F10" s="132" t="s">
        <v>450</v>
      </c>
      <c r="G10" s="132"/>
      <c r="H10" s="132"/>
      <c r="I10" s="132"/>
      <c r="J10" s="132"/>
      <c r="K10" s="132"/>
      <c r="L10" s="132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31" t="s">
        <v>683</v>
      </c>
      <c r="B12" s="131"/>
      <c r="C12" s="131"/>
      <c r="D12" s="131"/>
      <c r="E12" s="131"/>
      <c r="F12" s="132" t="s">
        <v>718</v>
      </c>
      <c r="G12" s="132"/>
      <c r="H12" s="132"/>
      <c r="I12" s="132"/>
      <c r="J12" s="132"/>
      <c r="K12" s="132"/>
      <c r="L12" s="132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31" t="s">
        <v>684</v>
      </c>
      <c r="B14" s="131"/>
      <c r="C14" s="131"/>
      <c r="D14" s="131"/>
      <c r="E14" s="131"/>
      <c r="F14" s="132" t="str">
        <f>IF(Source!CZ12 &lt;&gt; "", Source!CZ12, "")</f>
        <v/>
      </c>
      <c r="G14" s="132"/>
      <c r="H14" s="132"/>
      <c r="I14" s="132"/>
      <c r="J14" s="132"/>
      <c r="K14" s="132"/>
      <c r="L14" s="132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6"/>
    </row>
    <row r="16" spans="1:93" ht="12.75" customHeight="1" x14ac:dyDescent="0.2">
      <c r="A16" s="131" t="s">
        <v>685</v>
      </c>
      <c r="B16" s="131"/>
      <c r="C16" s="131"/>
      <c r="D16" s="131"/>
      <c r="E16" s="131"/>
      <c r="F16" s="132" t="str">
        <f>IF(Source!DA12 &lt;&gt; "", Source!DA12, "")</f>
        <v/>
      </c>
      <c r="G16" s="132"/>
      <c r="H16" s="132"/>
      <c r="I16" s="132"/>
      <c r="J16" s="132"/>
      <c r="K16" s="132"/>
      <c r="L16" s="132"/>
    </row>
    <row r="17" spans="1:9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</row>
    <row r="20" spans="1:92" ht="14.25" customHeight="1" x14ac:dyDescent="0.2">
      <c r="A20" s="124" t="s">
        <v>686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9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31.5" x14ac:dyDescent="0.25">
      <c r="A22" s="127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CN22" s="43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</row>
    <row r="23" spans="1:92" ht="14.25" customHeight="1" x14ac:dyDescent="0.2">
      <c r="A23" s="124" t="s">
        <v>687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</row>
    <row r="24" spans="1:9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25">
      <c r="A25" s="128" t="str">
        <f>CONCATENATE( "ЛОКАЛЬНАЯ СМЕТА № ", Source!L724, " ",Source!CM724)</f>
        <v xml:space="preserve">ЛОКАЛЬНАЯ СМЕТА № 02-01-03 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</row>
    <row r="26" spans="1:9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25">
      <c r="A27" s="129" t="str">
        <f>IF(Source!G724&lt;&gt;"Новая локальная смета", Source!G724, "")</f>
        <v>Строительство МТП-250/10/0,4 кВ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</row>
    <row r="28" spans="1:92" ht="14.25" customHeight="1" x14ac:dyDescent="0.2">
      <c r="A28" s="124" t="s">
        <v>688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9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2.75" customHeight="1" x14ac:dyDescent="0.2">
      <c r="A31" s="14" t="s">
        <v>689</v>
      </c>
      <c r="B31" s="14"/>
      <c r="C31" s="27" t="s">
        <v>719</v>
      </c>
      <c r="D31" s="14" t="s">
        <v>690</v>
      </c>
      <c r="E31" s="14"/>
      <c r="F31" s="14"/>
      <c r="G31" s="14"/>
      <c r="H31" s="14"/>
      <c r="I31" s="14"/>
      <c r="J31" s="14"/>
      <c r="K31" s="14"/>
      <c r="L31" s="14"/>
    </row>
    <row r="32" spans="1:92" ht="12.75" customHeight="1" x14ac:dyDescent="0.2">
      <c r="A32" s="14"/>
      <c r="B32" s="14"/>
      <c r="C32" s="28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2.75" customHeight="1" x14ac:dyDescent="0.2">
      <c r="A33" s="14" t="s">
        <v>691</v>
      </c>
      <c r="B33" s="14"/>
      <c r="C33" s="130"/>
      <c r="D33" s="130"/>
      <c r="E33" s="130"/>
      <c r="F33" s="130"/>
      <c r="G33" s="130"/>
      <c r="H33" s="130"/>
      <c r="I33" s="130"/>
      <c r="J33" s="130"/>
      <c r="K33" s="130"/>
      <c r="L33" s="130"/>
    </row>
    <row r="34" spans="1:12" ht="12.75" customHeight="1" x14ac:dyDescent="0.2">
      <c r="A34" s="29"/>
      <c r="B34" s="30"/>
      <c r="C34" s="124" t="s">
        <v>692</v>
      </c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720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693</v>
      </c>
      <c r="B38" s="22"/>
      <c r="C38" s="125">
        <f>C41+C42+C43+C44</f>
        <v>0</v>
      </c>
      <c r="D38" s="126"/>
      <c r="E38" s="14" t="s">
        <v>694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60"/>
      <c r="D39" s="33"/>
      <c r="E39" s="14"/>
      <c r="F39" s="20"/>
      <c r="G39" s="14" t="s">
        <v>695</v>
      </c>
      <c r="H39" s="22"/>
      <c r="I39" s="14"/>
      <c r="J39" s="14"/>
      <c r="K39" s="62">
        <f>ROUND(SUM(AR52:AR291)/1000, 2)</f>
        <v>0</v>
      </c>
      <c r="L39" s="14" t="s">
        <v>694</v>
      </c>
    </row>
    <row r="40" spans="1:12" ht="14.25" customHeight="1" x14ac:dyDescent="0.2">
      <c r="A40" s="22"/>
      <c r="B40" s="34" t="s">
        <v>696</v>
      </c>
      <c r="C40" s="61"/>
      <c r="D40" s="22"/>
      <c r="E40" s="14"/>
      <c r="F40" s="20"/>
      <c r="G40" s="14" t="s">
        <v>697</v>
      </c>
      <c r="H40" s="22"/>
      <c r="I40" s="14"/>
      <c r="J40" s="14"/>
      <c r="K40" s="62">
        <f>ROUND(SUM(AT52:AT291)/1000, 2)</f>
        <v>0</v>
      </c>
      <c r="L40" s="14" t="s">
        <v>694</v>
      </c>
    </row>
    <row r="41" spans="1:12" ht="14.25" customHeight="1" x14ac:dyDescent="0.2">
      <c r="A41" s="22"/>
      <c r="B41" s="31" t="s">
        <v>698</v>
      </c>
      <c r="C41" s="125">
        <f>ROUND((Source!F907)/1000, 2)</f>
        <v>0</v>
      </c>
      <c r="D41" s="126"/>
      <c r="E41" s="14" t="s">
        <v>694</v>
      </c>
      <c r="F41" s="20"/>
      <c r="G41" s="14" t="s">
        <v>699</v>
      </c>
      <c r="H41" s="22"/>
      <c r="I41" s="14"/>
      <c r="J41" s="33"/>
      <c r="K41" s="63">
        <f>Source!F912</f>
        <v>0</v>
      </c>
      <c r="L41" s="14" t="s">
        <v>454</v>
      </c>
    </row>
    <row r="42" spans="1:12" ht="14.25" customHeight="1" x14ac:dyDescent="0.2">
      <c r="A42" s="22"/>
      <c r="B42" s="31" t="s">
        <v>700</v>
      </c>
      <c r="C42" s="125">
        <f>ROUND((Source!F908)/1000, 2)</f>
        <v>0</v>
      </c>
      <c r="D42" s="126"/>
      <c r="E42" s="14" t="s">
        <v>694</v>
      </c>
      <c r="F42" s="20"/>
      <c r="G42" s="14" t="s">
        <v>701</v>
      </c>
      <c r="H42" s="22"/>
      <c r="I42" s="14"/>
      <c r="J42" s="35"/>
      <c r="K42" s="63">
        <f>Source!F913</f>
        <v>0</v>
      </c>
      <c r="L42" s="14" t="s">
        <v>454</v>
      </c>
    </row>
    <row r="43" spans="1:12" ht="14.25" customHeight="1" x14ac:dyDescent="0.2">
      <c r="A43" s="22"/>
      <c r="B43" s="31" t="s">
        <v>702</v>
      </c>
      <c r="C43" s="125">
        <f>ROUND((Source!F899)/1000, 2)</f>
        <v>0</v>
      </c>
      <c r="D43" s="126"/>
      <c r="E43" s="14" t="s">
        <v>694</v>
      </c>
      <c r="F43" s="20"/>
      <c r="G43" s="14"/>
      <c r="H43" s="14"/>
      <c r="I43" s="14"/>
      <c r="J43" s="14"/>
      <c r="K43" s="20"/>
      <c r="L43" s="14"/>
    </row>
    <row r="44" spans="1:12" ht="14.25" customHeight="1" x14ac:dyDescent="0.2">
      <c r="A44" s="22"/>
      <c r="B44" s="31" t="s">
        <v>703</v>
      </c>
      <c r="C44" s="125">
        <f>ROUND((Source!F909)/1000, 2)</f>
        <v>0</v>
      </c>
      <c r="D44" s="126"/>
      <c r="E44" s="14" t="s">
        <v>694</v>
      </c>
      <c r="F44" s="20"/>
      <c r="G44" s="14"/>
      <c r="H44" s="14"/>
      <c r="I44" s="14"/>
      <c r="J44" s="14"/>
      <c r="K44" s="20"/>
      <c r="L44" s="14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112" t="s">
        <v>704</v>
      </c>
      <c r="B46" s="112" t="s">
        <v>705</v>
      </c>
      <c r="C46" s="112" t="s">
        <v>706</v>
      </c>
      <c r="D46" s="112" t="s">
        <v>707</v>
      </c>
      <c r="E46" s="115" t="s">
        <v>708</v>
      </c>
      <c r="F46" s="116"/>
      <c r="G46" s="117"/>
      <c r="H46" s="115" t="s">
        <v>709</v>
      </c>
      <c r="I46" s="116"/>
      <c r="J46" s="116"/>
      <c r="K46" s="116"/>
      <c r="L46" s="117"/>
    </row>
    <row r="47" spans="1:12" ht="12.75" customHeight="1" x14ac:dyDescent="0.2">
      <c r="A47" s="113"/>
      <c r="B47" s="113"/>
      <c r="C47" s="113"/>
      <c r="D47" s="113"/>
      <c r="E47" s="118"/>
      <c r="F47" s="119"/>
      <c r="G47" s="120"/>
      <c r="H47" s="118"/>
      <c r="I47" s="119"/>
      <c r="J47" s="119"/>
      <c r="K47" s="119"/>
      <c r="L47" s="120"/>
    </row>
    <row r="48" spans="1:12" ht="12.75" customHeight="1" x14ac:dyDescent="0.2">
      <c r="A48" s="113"/>
      <c r="B48" s="113"/>
      <c r="C48" s="113"/>
      <c r="D48" s="113"/>
      <c r="E48" s="118"/>
      <c r="F48" s="119"/>
      <c r="G48" s="120"/>
      <c r="H48" s="118"/>
      <c r="I48" s="119"/>
      <c r="J48" s="119"/>
      <c r="K48" s="119"/>
      <c r="L48" s="120"/>
    </row>
    <row r="49" spans="1:12" ht="12.75" customHeight="1" x14ac:dyDescent="0.2">
      <c r="A49" s="113"/>
      <c r="B49" s="113"/>
      <c r="C49" s="113"/>
      <c r="D49" s="113"/>
      <c r="E49" s="121"/>
      <c r="F49" s="122"/>
      <c r="G49" s="123"/>
      <c r="H49" s="121"/>
      <c r="I49" s="122"/>
      <c r="J49" s="122"/>
      <c r="K49" s="122"/>
      <c r="L49" s="123"/>
    </row>
    <row r="50" spans="1:12" ht="51" customHeight="1" x14ac:dyDescent="0.2">
      <c r="A50" s="114"/>
      <c r="B50" s="114"/>
      <c r="C50" s="114"/>
      <c r="D50" s="114"/>
      <c r="E50" s="37" t="s">
        <v>710</v>
      </c>
      <c r="F50" s="37" t="s">
        <v>711</v>
      </c>
      <c r="G50" s="38" t="s">
        <v>712</v>
      </c>
      <c r="H50" s="37" t="s">
        <v>713</v>
      </c>
      <c r="I50" s="37" t="s">
        <v>714</v>
      </c>
      <c r="J50" s="37" t="s">
        <v>715</v>
      </c>
      <c r="K50" s="37" t="s">
        <v>711</v>
      </c>
      <c r="L50" s="37" t="s">
        <v>716</v>
      </c>
    </row>
    <row r="51" spans="1:12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12" ht="16.5" x14ac:dyDescent="0.2">
      <c r="A53" s="111" t="s">
        <v>804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5" spans="1:12" ht="15" hidden="1" x14ac:dyDescent="0.2">
      <c r="A55" s="50"/>
      <c r="B55" s="51"/>
      <c r="C55" s="107" t="s">
        <v>722</v>
      </c>
      <c r="D55" s="107"/>
      <c r="E55" s="107"/>
      <c r="F55" s="107"/>
      <c r="G55" s="107"/>
      <c r="H55" s="107"/>
      <c r="I55" s="52"/>
      <c r="J55" s="50"/>
      <c r="K55" s="53"/>
      <c r="L55" s="52">
        <f>L57+L58+L64+L68</f>
        <v>0</v>
      </c>
    </row>
    <row r="56" spans="1:12" ht="14.25" hidden="1" x14ac:dyDescent="0.2">
      <c r="A56" s="44"/>
      <c r="B56" s="47"/>
      <c r="C56" s="109" t="s">
        <v>723</v>
      </c>
      <c r="D56" s="106"/>
      <c r="E56" s="106"/>
      <c r="F56" s="106"/>
      <c r="G56" s="106"/>
      <c r="H56" s="106"/>
      <c r="I56" s="49"/>
      <c r="J56" s="44"/>
      <c r="K56" s="48"/>
      <c r="L56" s="49"/>
    </row>
    <row r="57" spans="1:12" ht="14.25" hidden="1" x14ac:dyDescent="0.2">
      <c r="A57" s="44"/>
      <c r="B57" s="47"/>
      <c r="C57" s="106" t="s">
        <v>724</v>
      </c>
      <c r="D57" s="106"/>
      <c r="E57" s="106"/>
      <c r="F57" s="106"/>
      <c r="G57" s="106"/>
      <c r="H57" s="106"/>
      <c r="I57" s="49"/>
      <c r="J57" s="44"/>
      <c r="K57" s="48"/>
      <c r="L57" s="49">
        <f>SUM(AR53:AR53)</f>
        <v>0</v>
      </c>
    </row>
    <row r="58" spans="1:12" ht="14.25" hidden="1" x14ac:dyDescent="0.2">
      <c r="A58" s="44"/>
      <c r="B58" s="47"/>
      <c r="C58" s="106" t="s">
        <v>725</v>
      </c>
      <c r="D58" s="106"/>
      <c r="E58" s="106"/>
      <c r="F58" s="106"/>
      <c r="G58" s="106"/>
      <c r="H58" s="106"/>
      <c r="I58" s="49"/>
      <c r="J58" s="44"/>
      <c r="K58" s="48"/>
      <c r="L58" s="49">
        <f>L60+L63+L62</f>
        <v>0</v>
      </c>
    </row>
    <row r="59" spans="1:12" ht="14.25" hidden="1" x14ac:dyDescent="0.2">
      <c r="A59" s="44"/>
      <c r="B59" s="47"/>
      <c r="C59" s="109" t="s">
        <v>726</v>
      </c>
      <c r="D59" s="106"/>
      <c r="E59" s="106"/>
      <c r="F59" s="106"/>
      <c r="G59" s="106"/>
      <c r="H59" s="106"/>
      <c r="I59" s="49"/>
      <c r="J59" s="44"/>
      <c r="K59" s="48"/>
      <c r="L59" s="49"/>
    </row>
    <row r="60" spans="1:12" ht="14.25" hidden="1" x14ac:dyDescent="0.2">
      <c r="A60" s="44"/>
      <c r="B60" s="47"/>
      <c r="C60" s="106" t="s">
        <v>725</v>
      </c>
      <c r="D60" s="106"/>
      <c r="E60" s="106"/>
      <c r="F60" s="106"/>
      <c r="G60" s="106"/>
      <c r="H60" s="106"/>
      <c r="I60" s="49"/>
      <c r="J60" s="44"/>
      <c r="K60" s="48"/>
      <c r="L60" s="49">
        <f>SUM(AO53:AO53)</f>
        <v>0</v>
      </c>
    </row>
    <row r="61" spans="1:12" ht="14.25" hidden="1" x14ac:dyDescent="0.2">
      <c r="A61" s="44"/>
      <c r="B61" s="47"/>
      <c r="C61" s="109" t="s">
        <v>727</v>
      </c>
      <c r="D61" s="106"/>
      <c r="E61" s="106"/>
      <c r="F61" s="106"/>
      <c r="G61" s="106"/>
      <c r="H61" s="106"/>
      <c r="I61" s="49"/>
      <c r="J61" s="44"/>
      <c r="K61" s="48"/>
      <c r="L61" s="49"/>
    </row>
    <row r="62" spans="1:12" ht="14.25" hidden="1" x14ac:dyDescent="0.2">
      <c r="A62" s="44"/>
      <c r="B62" s="47"/>
      <c r="C62" s="106" t="s">
        <v>747</v>
      </c>
      <c r="D62" s="106"/>
      <c r="E62" s="106"/>
      <c r="F62" s="106"/>
      <c r="G62" s="106"/>
      <c r="H62" s="106"/>
      <c r="I62" s="49"/>
      <c r="J62" s="44"/>
      <c r="K62" s="48"/>
      <c r="L62" s="49">
        <f>SUM(AT53:AT53)</f>
        <v>0</v>
      </c>
    </row>
    <row r="63" spans="1:12" ht="14.25" hidden="1" x14ac:dyDescent="0.2">
      <c r="A63" s="44"/>
      <c r="B63" s="47"/>
      <c r="C63" s="106" t="s">
        <v>728</v>
      </c>
      <c r="D63" s="106"/>
      <c r="E63" s="106"/>
      <c r="F63" s="106"/>
      <c r="G63" s="106"/>
      <c r="H63" s="106"/>
      <c r="I63" s="49"/>
      <c r="J63" s="44"/>
      <c r="K63" s="48"/>
      <c r="L63" s="49">
        <f>SUM(AV53:AV53)</f>
        <v>0</v>
      </c>
    </row>
    <row r="64" spans="1:12" ht="14.25" hidden="1" x14ac:dyDescent="0.2">
      <c r="A64" s="44"/>
      <c r="B64" s="47"/>
      <c r="C64" s="106" t="s">
        <v>729</v>
      </c>
      <c r="D64" s="106"/>
      <c r="E64" s="106"/>
      <c r="F64" s="106"/>
      <c r="G64" s="106"/>
      <c r="H64" s="106"/>
      <c r="I64" s="49"/>
      <c r="J64" s="44"/>
      <c r="K64" s="48"/>
      <c r="L64" s="49">
        <f>L66+L67</f>
        <v>0</v>
      </c>
    </row>
    <row r="65" spans="1:12" ht="14.25" hidden="1" x14ac:dyDescent="0.2">
      <c r="A65" s="44"/>
      <c r="B65" s="47"/>
      <c r="C65" s="109" t="s">
        <v>726</v>
      </c>
      <c r="D65" s="106"/>
      <c r="E65" s="106"/>
      <c r="F65" s="106"/>
      <c r="G65" s="106"/>
      <c r="H65" s="106"/>
      <c r="I65" s="49"/>
      <c r="J65" s="44"/>
      <c r="K65" s="48"/>
      <c r="L65" s="49"/>
    </row>
    <row r="66" spans="1:12" ht="14.25" hidden="1" x14ac:dyDescent="0.2">
      <c r="A66" s="44"/>
      <c r="B66" s="47"/>
      <c r="C66" s="106" t="s">
        <v>730</v>
      </c>
      <c r="D66" s="106"/>
      <c r="E66" s="106"/>
      <c r="F66" s="106"/>
      <c r="G66" s="106"/>
      <c r="H66" s="106"/>
      <c r="I66" s="49"/>
      <c r="J66" s="44"/>
      <c r="K66" s="48"/>
      <c r="L66" s="49">
        <f>SUM(AW53:AW53)-SUM(BK53:BK53)</f>
        <v>0</v>
      </c>
    </row>
    <row r="67" spans="1:12" ht="14.25" hidden="1" x14ac:dyDescent="0.2">
      <c r="A67" s="44"/>
      <c r="B67" s="47"/>
      <c r="C67" s="106" t="s">
        <v>731</v>
      </c>
      <c r="D67" s="106"/>
      <c r="E67" s="106"/>
      <c r="F67" s="106"/>
      <c r="G67" s="106"/>
      <c r="H67" s="106"/>
      <c r="I67" s="49"/>
      <c r="J67" s="44"/>
      <c r="K67" s="48"/>
      <c r="L67" s="49">
        <f>SUM(BC53:BC53)</f>
        <v>0</v>
      </c>
    </row>
    <row r="68" spans="1:12" ht="14.25" hidden="1" x14ac:dyDescent="0.2">
      <c r="A68" s="44"/>
      <c r="B68" s="47"/>
      <c r="C68" s="106" t="s">
        <v>732</v>
      </c>
      <c r="D68" s="106"/>
      <c r="E68" s="106"/>
      <c r="F68" s="106"/>
      <c r="G68" s="106"/>
      <c r="H68" s="106"/>
      <c r="I68" s="49"/>
      <c r="J68" s="44"/>
      <c r="K68" s="48"/>
      <c r="L68" s="49">
        <f>SUM(BB53:BB53)</f>
        <v>0</v>
      </c>
    </row>
    <row r="69" spans="1:12" ht="14.25" hidden="1" x14ac:dyDescent="0.2">
      <c r="A69" s="44"/>
      <c r="B69" s="47"/>
      <c r="C69" s="106" t="s">
        <v>733</v>
      </c>
      <c r="D69" s="106"/>
      <c r="E69" s="106"/>
      <c r="F69" s="106"/>
      <c r="G69" s="106"/>
      <c r="H69" s="106"/>
      <c r="I69" s="49"/>
      <c r="J69" s="44"/>
      <c r="K69" s="48"/>
      <c r="L69" s="49">
        <f>SUM(AR53:AR53)+SUM(AT53:AT53)+SUM(AV53:AV53)</f>
        <v>0</v>
      </c>
    </row>
    <row r="70" spans="1:12" ht="14.25" hidden="1" x14ac:dyDescent="0.2">
      <c r="A70" s="44"/>
      <c r="B70" s="47"/>
      <c r="C70" s="106" t="s">
        <v>734</v>
      </c>
      <c r="D70" s="106"/>
      <c r="E70" s="106"/>
      <c r="F70" s="106"/>
      <c r="G70" s="106"/>
      <c r="H70" s="106"/>
      <c r="I70" s="49"/>
      <c r="J70" s="44"/>
      <c r="K70" s="48"/>
      <c r="L70" s="49">
        <f>SUM(AZ53:AZ53)</f>
        <v>0</v>
      </c>
    </row>
    <row r="71" spans="1:12" ht="14.25" hidden="1" x14ac:dyDescent="0.2">
      <c r="A71" s="44"/>
      <c r="B71" s="47"/>
      <c r="C71" s="106" t="s">
        <v>735</v>
      </c>
      <c r="D71" s="106"/>
      <c r="E71" s="106"/>
      <c r="F71" s="106"/>
      <c r="G71" s="106"/>
      <c r="H71" s="106"/>
      <c r="I71" s="49"/>
      <c r="J71" s="44"/>
      <c r="K71" s="48"/>
      <c r="L71" s="49">
        <f>SUM(BA53:BA53)</f>
        <v>0</v>
      </c>
    </row>
    <row r="72" spans="1:12" ht="14.25" hidden="1" x14ac:dyDescent="0.2">
      <c r="A72" s="44"/>
      <c r="B72" s="47"/>
      <c r="C72" s="106" t="s">
        <v>736</v>
      </c>
      <c r="D72" s="106"/>
      <c r="E72" s="106"/>
      <c r="F72" s="106"/>
      <c r="G72" s="106"/>
      <c r="H72" s="106"/>
      <c r="I72" s="49"/>
      <c r="J72" s="44"/>
      <c r="K72" s="48"/>
      <c r="L72" s="49">
        <f>L74+L75</f>
        <v>0</v>
      </c>
    </row>
    <row r="73" spans="1:12" ht="14.25" hidden="1" x14ac:dyDescent="0.2">
      <c r="A73" s="44"/>
      <c r="B73" s="47"/>
      <c r="C73" s="109" t="s">
        <v>723</v>
      </c>
      <c r="D73" s="106"/>
      <c r="E73" s="106"/>
      <c r="F73" s="106"/>
      <c r="G73" s="106"/>
      <c r="H73" s="106"/>
      <c r="I73" s="49"/>
      <c r="J73" s="44"/>
      <c r="K73" s="48"/>
      <c r="L73" s="49"/>
    </row>
    <row r="74" spans="1:12" ht="14.25" hidden="1" x14ac:dyDescent="0.2">
      <c r="A74" s="44"/>
      <c r="B74" s="47"/>
      <c r="C74" s="106" t="s">
        <v>737</v>
      </c>
      <c r="D74" s="106"/>
      <c r="E74" s="106"/>
      <c r="F74" s="106"/>
      <c r="G74" s="106"/>
      <c r="H74" s="106"/>
      <c r="I74" s="49"/>
      <c r="J74" s="44"/>
      <c r="K74" s="48"/>
      <c r="L74" s="49">
        <f>SUM(BK53:BK53)</f>
        <v>0</v>
      </c>
    </row>
    <row r="75" spans="1:12" ht="14.25" hidden="1" x14ac:dyDescent="0.2">
      <c r="A75" s="44"/>
      <c r="B75" s="47"/>
      <c r="C75" s="106" t="s">
        <v>738</v>
      </c>
      <c r="D75" s="106"/>
      <c r="E75" s="106"/>
      <c r="F75" s="106"/>
      <c r="G75" s="106"/>
      <c r="H75" s="106"/>
      <c r="I75" s="49"/>
      <c r="J75" s="44"/>
      <c r="K75" s="48"/>
      <c r="L75" s="49">
        <f>SUM(BD53:BD53)</f>
        <v>0</v>
      </c>
    </row>
    <row r="76" spans="1:12" ht="14.25" hidden="1" x14ac:dyDescent="0.2">
      <c r="A76" s="44"/>
      <c r="B76" s="47"/>
      <c r="C76" s="106" t="s">
        <v>739</v>
      </c>
      <c r="D76" s="106"/>
      <c r="E76" s="106"/>
      <c r="F76" s="106"/>
      <c r="G76" s="106"/>
      <c r="H76" s="106"/>
      <c r="I76" s="49"/>
      <c r="J76" s="44"/>
      <c r="K76" s="48"/>
      <c r="L76" s="49"/>
    </row>
    <row r="77" spans="1:12" ht="14.25" hidden="1" x14ac:dyDescent="0.2">
      <c r="A77" s="44"/>
      <c r="B77" s="47"/>
      <c r="C77" s="106" t="s">
        <v>739</v>
      </c>
      <c r="D77" s="106"/>
      <c r="E77" s="106"/>
      <c r="F77" s="106"/>
      <c r="G77" s="106"/>
      <c r="H77" s="106"/>
      <c r="I77" s="49"/>
      <c r="J77" s="44"/>
      <c r="K77" s="48"/>
      <c r="L77" s="49">
        <f>SUM(BQ53:BQ53)</f>
        <v>0</v>
      </c>
    </row>
    <row r="78" spans="1:12" ht="14.25" hidden="1" x14ac:dyDescent="0.2">
      <c r="A78" s="44"/>
      <c r="B78" s="47"/>
      <c r="C78" s="106" t="s">
        <v>740</v>
      </c>
      <c r="D78" s="106"/>
      <c r="E78" s="106"/>
      <c r="F78" s="106"/>
      <c r="G78" s="106"/>
      <c r="H78" s="106"/>
      <c r="I78" s="49"/>
      <c r="J78" s="44"/>
      <c r="K78" s="48"/>
      <c r="L78" s="49">
        <f>SUM(BO53:BO53)</f>
        <v>0</v>
      </c>
    </row>
    <row r="79" spans="1:12" ht="15" hidden="1" x14ac:dyDescent="0.2">
      <c r="A79" s="50"/>
      <c r="B79" s="51"/>
      <c r="C79" s="107" t="s">
        <v>741</v>
      </c>
      <c r="D79" s="107"/>
      <c r="E79" s="107"/>
      <c r="F79" s="107"/>
      <c r="G79" s="107"/>
      <c r="H79" s="107"/>
      <c r="I79" s="52"/>
      <c r="J79" s="50"/>
      <c r="K79" s="53"/>
      <c r="L79" s="52">
        <f>L55+L70+L71+L72+L77+L78</f>
        <v>0</v>
      </c>
    </row>
    <row r="80" spans="1:12" ht="14.25" hidden="1" x14ac:dyDescent="0.2">
      <c r="A80" s="44"/>
      <c r="B80" s="47"/>
      <c r="C80" s="109" t="s">
        <v>742</v>
      </c>
      <c r="D80" s="106"/>
      <c r="E80" s="106"/>
      <c r="F80" s="106"/>
      <c r="G80" s="106"/>
      <c r="H80" s="106"/>
      <c r="I80" s="49"/>
      <c r="J80" s="44"/>
      <c r="K80" s="48"/>
      <c r="L80" s="49"/>
    </row>
    <row r="81" spans="1:12" ht="14.25" hidden="1" x14ac:dyDescent="0.2">
      <c r="A81" s="44"/>
      <c r="B81" s="47"/>
      <c r="C81" s="106" t="s">
        <v>743</v>
      </c>
      <c r="D81" s="106"/>
      <c r="E81" s="106"/>
      <c r="F81" s="106"/>
      <c r="G81" s="106"/>
      <c r="H81" s="106"/>
      <c r="I81" s="49"/>
      <c r="J81" s="44"/>
      <c r="K81" s="48"/>
      <c r="L81" s="49">
        <f>SUM(AX53:AX53)</f>
        <v>0</v>
      </c>
    </row>
    <row r="82" spans="1:12" ht="14.25" hidden="1" x14ac:dyDescent="0.2">
      <c r="A82" s="44"/>
      <c r="B82" s="47"/>
      <c r="C82" s="106" t="s">
        <v>744</v>
      </c>
      <c r="D82" s="106"/>
      <c r="E82" s="106"/>
      <c r="F82" s="106"/>
      <c r="G82" s="106"/>
      <c r="H82" s="106"/>
      <c r="I82" s="49"/>
      <c r="J82" s="44"/>
      <c r="K82" s="48"/>
      <c r="L82" s="49">
        <f>SUM(AY53:AY53)</f>
        <v>0</v>
      </c>
    </row>
    <row r="83" spans="1:12" ht="14.25" hidden="1" customHeight="1" x14ac:dyDescent="0.2">
      <c r="A83" s="44"/>
      <c r="B83" s="47"/>
      <c r="C83" s="106" t="s">
        <v>745</v>
      </c>
      <c r="D83" s="106"/>
      <c r="E83" s="106"/>
      <c r="F83" s="108"/>
      <c r="G83" s="55">
        <f>Source!F759</f>
        <v>0</v>
      </c>
      <c r="H83" s="44"/>
      <c r="I83" s="44"/>
      <c r="J83" s="44"/>
      <c r="K83" s="44"/>
      <c r="L83" s="44"/>
    </row>
    <row r="84" spans="1:12" ht="14.25" hidden="1" customHeight="1" x14ac:dyDescent="0.2">
      <c r="A84" s="44"/>
      <c r="B84" s="47"/>
      <c r="C84" s="106" t="s">
        <v>746</v>
      </c>
      <c r="D84" s="106"/>
      <c r="E84" s="106"/>
      <c r="F84" s="108"/>
      <c r="G84" s="55">
        <f>Source!F760</f>
        <v>0</v>
      </c>
      <c r="H84" s="44"/>
      <c r="I84" s="44"/>
      <c r="J84" s="44"/>
      <c r="K84" s="44"/>
      <c r="L84" s="44"/>
    </row>
    <row r="87" spans="1:12" ht="16.5" x14ac:dyDescent="0.2">
      <c r="A87" s="111" t="s">
        <v>785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</row>
    <row r="89" spans="1:12" ht="15" hidden="1" x14ac:dyDescent="0.2">
      <c r="A89" s="50"/>
      <c r="B89" s="51"/>
      <c r="C89" s="107" t="s">
        <v>722</v>
      </c>
      <c r="D89" s="107"/>
      <c r="E89" s="107"/>
      <c r="F89" s="107"/>
      <c r="G89" s="107"/>
      <c r="H89" s="107"/>
      <c r="I89" s="52"/>
      <c r="J89" s="50"/>
      <c r="K89" s="53"/>
      <c r="L89" s="52">
        <f>L91+L92+L98+L102</f>
        <v>0</v>
      </c>
    </row>
    <row r="90" spans="1:12" ht="14.25" hidden="1" x14ac:dyDescent="0.2">
      <c r="A90" s="44"/>
      <c r="B90" s="47"/>
      <c r="C90" s="109" t="s">
        <v>723</v>
      </c>
      <c r="D90" s="106"/>
      <c r="E90" s="106"/>
      <c r="F90" s="106"/>
      <c r="G90" s="106"/>
      <c r="H90" s="106"/>
      <c r="I90" s="49"/>
      <c r="J90" s="44"/>
      <c r="K90" s="48"/>
      <c r="L90" s="49"/>
    </row>
    <row r="91" spans="1:12" ht="14.25" hidden="1" x14ac:dyDescent="0.2">
      <c r="A91" s="44"/>
      <c r="B91" s="47"/>
      <c r="C91" s="106" t="s">
        <v>724</v>
      </c>
      <c r="D91" s="106"/>
      <c r="E91" s="106"/>
      <c r="F91" s="106"/>
      <c r="G91" s="106"/>
      <c r="H91" s="106"/>
      <c r="I91" s="49"/>
      <c r="J91" s="44"/>
      <c r="K91" s="48"/>
      <c r="L91" s="49">
        <f>SUM(AR87:AR87)</f>
        <v>0</v>
      </c>
    </row>
    <row r="92" spans="1:12" ht="14.25" hidden="1" x14ac:dyDescent="0.2">
      <c r="A92" s="44"/>
      <c r="B92" s="47"/>
      <c r="C92" s="106" t="s">
        <v>725</v>
      </c>
      <c r="D92" s="106"/>
      <c r="E92" s="106"/>
      <c r="F92" s="106"/>
      <c r="G92" s="106"/>
      <c r="H92" s="106"/>
      <c r="I92" s="49"/>
      <c r="J92" s="44"/>
      <c r="K92" s="48"/>
      <c r="L92" s="49">
        <f>L94+L97+L96</f>
        <v>0</v>
      </c>
    </row>
    <row r="93" spans="1:12" ht="14.25" hidden="1" x14ac:dyDescent="0.2">
      <c r="A93" s="44"/>
      <c r="B93" s="47"/>
      <c r="C93" s="109" t="s">
        <v>726</v>
      </c>
      <c r="D93" s="106"/>
      <c r="E93" s="106"/>
      <c r="F93" s="106"/>
      <c r="G93" s="106"/>
      <c r="H93" s="106"/>
      <c r="I93" s="49"/>
      <c r="J93" s="44"/>
      <c r="K93" s="48"/>
      <c r="L93" s="49"/>
    </row>
    <row r="94" spans="1:12" ht="14.25" hidden="1" x14ac:dyDescent="0.2">
      <c r="A94" s="44"/>
      <c r="B94" s="47"/>
      <c r="C94" s="106" t="s">
        <v>725</v>
      </c>
      <c r="D94" s="106"/>
      <c r="E94" s="106"/>
      <c r="F94" s="106"/>
      <c r="G94" s="106"/>
      <c r="H94" s="106"/>
      <c r="I94" s="49"/>
      <c r="J94" s="44"/>
      <c r="K94" s="48"/>
      <c r="L94" s="49">
        <f>SUM(AO87:AO87)</f>
        <v>0</v>
      </c>
    </row>
    <row r="95" spans="1:12" ht="14.25" hidden="1" x14ac:dyDescent="0.2">
      <c r="A95" s="44"/>
      <c r="B95" s="47"/>
      <c r="C95" s="109" t="s">
        <v>727</v>
      </c>
      <c r="D95" s="106"/>
      <c r="E95" s="106"/>
      <c r="F95" s="106"/>
      <c r="G95" s="106"/>
      <c r="H95" s="106"/>
      <c r="I95" s="49"/>
      <c r="J95" s="44"/>
      <c r="K95" s="48"/>
      <c r="L95" s="49"/>
    </row>
    <row r="96" spans="1:12" ht="14.25" hidden="1" x14ac:dyDescent="0.2">
      <c r="A96" s="44"/>
      <c r="B96" s="47"/>
      <c r="C96" s="106" t="s">
        <v>747</v>
      </c>
      <c r="D96" s="106"/>
      <c r="E96" s="106"/>
      <c r="F96" s="106"/>
      <c r="G96" s="106"/>
      <c r="H96" s="106"/>
      <c r="I96" s="49"/>
      <c r="J96" s="44"/>
      <c r="K96" s="48"/>
      <c r="L96" s="49">
        <f>SUM(AT87:AT87)</f>
        <v>0</v>
      </c>
    </row>
    <row r="97" spans="1:12" ht="14.25" hidden="1" x14ac:dyDescent="0.2">
      <c r="A97" s="44"/>
      <c r="B97" s="47"/>
      <c r="C97" s="106" t="s">
        <v>728</v>
      </c>
      <c r="D97" s="106"/>
      <c r="E97" s="106"/>
      <c r="F97" s="106"/>
      <c r="G97" s="106"/>
      <c r="H97" s="106"/>
      <c r="I97" s="49"/>
      <c r="J97" s="44"/>
      <c r="K97" s="48"/>
      <c r="L97" s="49">
        <f>SUM(AV87:AV87)</f>
        <v>0</v>
      </c>
    </row>
    <row r="98" spans="1:12" ht="14.25" hidden="1" x14ac:dyDescent="0.2">
      <c r="A98" s="44"/>
      <c r="B98" s="47"/>
      <c r="C98" s="106" t="s">
        <v>729</v>
      </c>
      <c r="D98" s="106"/>
      <c r="E98" s="106"/>
      <c r="F98" s="106"/>
      <c r="G98" s="106"/>
      <c r="H98" s="106"/>
      <c r="I98" s="49"/>
      <c r="J98" s="44"/>
      <c r="K98" s="48"/>
      <c r="L98" s="49">
        <f>L100+L101</f>
        <v>0</v>
      </c>
    </row>
    <row r="99" spans="1:12" ht="14.25" hidden="1" x14ac:dyDescent="0.2">
      <c r="A99" s="44"/>
      <c r="B99" s="47"/>
      <c r="C99" s="109" t="s">
        <v>726</v>
      </c>
      <c r="D99" s="106"/>
      <c r="E99" s="106"/>
      <c r="F99" s="106"/>
      <c r="G99" s="106"/>
      <c r="H99" s="106"/>
      <c r="I99" s="49"/>
      <c r="J99" s="44"/>
      <c r="K99" s="48"/>
      <c r="L99" s="49"/>
    </row>
    <row r="100" spans="1:12" ht="14.25" hidden="1" x14ac:dyDescent="0.2">
      <c r="A100" s="44"/>
      <c r="B100" s="47"/>
      <c r="C100" s="106" t="s">
        <v>730</v>
      </c>
      <c r="D100" s="106"/>
      <c r="E100" s="106"/>
      <c r="F100" s="106"/>
      <c r="G100" s="106"/>
      <c r="H100" s="106"/>
      <c r="I100" s="49"/>
      <c r="J100" s="44"/>
      <c r="K100" s="48"/>
      <c r="L100" s="49">
        <f>SUM(AW87:AW87)-SUM(BK87:BK87)</f>
        <v>0</v>
      </c>
    </row>
    <row r="101" spans="1:12" ht="14.25" hidden="1" x14ac:dyDescent="0.2">
      <c r="A101" s="44"/>
      <c r="B101" s="47"/>
      <c r="C101" s="106" t="s">
        <v>731</v>
      </c>
      <c r="D101" s="106"/>
      <c r="E101" s="106"/>
      <c r="F101" s="106"/>
      <c r="G101" s="106"/>
      <c r="H101" s="106"/>
      <c r="I101" s="49"/>
      <c r="J101" s="44"/>
      <c r="K101" s="48"/>
      <c r="L101" s="49">
        <f>SUM(BC87:BC87)</f>
        <v>0</v>
      </c>
    </row>
    <row r="102" spans="1:12" ht="14.25" hidden="1" x14ac:dyDescent="0.2">
      <c r="A102" s="44"/>
      <c r="B102" s="47"/>
      <c r="C102" s="106" t="s">
        <v>732</v>
      </c>
      <c r="D102" s="106"/>
      <c r="E102" s="106"/>
      <c r="F102" s="106"/>
      <c r="G102" s="106"/>
      <c r="H102" s="106"/>
      <c r="I102" s="49"/>
      <c r="J102" s="44"/>
      <c r="K102" s="48"/>
      <c r="L102" s="49">
        <f>SUM(BB87:BB87)</f>
        <v>0</v>
      </c>
    </row>
    <row r="103" spans="1:12" ht="14.25" hidden="1" x14ac:dyDescent="0.2">
      <c r="A103" s="44"/>
      <c r="B103" s="47"/>
      <c r="C103" s="106" t="s">
        <v>733</v>
      </c>
      <c r="D103" s="106"/>
      <c r="E103" s="106"/>
      <c r="F103" s="106"/>
      <c r="G103" s="106"/>
      <c r="H103" s="106"/>
      <c r="I103" s="49"/>
      <c r="J103" s="44"/>
      <c r="K103" s="48"/>
      <c r="L103" s="49">
        <f>SUM(AR87:AR87)+SUM(AT87:AT87)+SUM(AV87:AV87)</f>
        <v>0</v>
      </c>
    </row>
    <row r="104" spans="1:12" ht="14.25" hidden="1" x14ac:dyDescent="0.2">
      <c r="A104" s="44"/>
      <c r="B104" s="47"/>
      <c r="C104" s="106" t="s">
        <v>734</v>
      </c>
      <c r="D104" s="106"/>
      <c r="E104" s="106"/>
      <c r="F104" s="106"/>
      <c r="G104" s="106"/>
      <c r="H104" s="106"/>
      <c r="I104" s="49"/>
      <c r="J104" s="44"/>
      <c r="K104" s="48"/>
      <c r="L104" s="49">
        <f>SUM(AZ87:AZ87)</f>
        <v>0</v>
      </c>
    </row>
    <row r="105" spans="1:12" ht="14.25" hidden="1" x14ac:dyDescent="0.2">
      <c r="A105" s="44"/>
      <c r="B105" s="47"/>
      <c r="C105" s="106" t="s">
        <v>735</v>
      </c>
      <c r="D105" s="106"/>
      <c r="E105" s="106"/>
      <c r="F105" s="106"/>
      <c r="G105" s="106"/>
      <c r="H105" s="106"/>
      <c r="I105" s="49"/>
      <c r="J105" s="44"/>
      <c r="K105" s="48"/>
      <c r="L105" s="49">
        <f>SUM(BA87:BA87)</f>
        <v>0</v>
      </c>
    </row>
    <row r="106" spans="1:12" ht="14.25" hidden="1" x14ac:dyDescent="0.2">
      <c r="A106" s="44"/>
      <c r="B106" s="47"/>
      <c r="C106" s="106" t="s">
        <v>736</v>
      </c>
      <c r="D106" s="106"/>
      <c r="E106" s="106"/>
      <c r="F106" s="106"/>
      <c r="G106" s="106"/>
      <c r="H106" s="106"/>
      <c r="I106" s="49"/>
      <c r="J106" s="44"/>
      <c r="K106" s="48"/>
      <c r="L106" s="49">
        <f>L108+L109</f>
        <v>0</v>
      </c>
    </row>
    <row r="107" spans="1:12" ht="14.25" hidden="1" x14ac:dyDescent="0.2">
      <c r="A107" s="44"/>
      <c r="B107" s="47"/>
      <c r="C107" s="109" t="s">
        <v>723</v>
      </c>
      <c r="D107" s="106"/>
      <c r="E107" s="106"/>
      <c r="F107" s="106"/>
      <c r="G107" s="106"/>
      <c r="H107" s="106"/>
      <c r="I107" s="49"/>
      <c r="J107" s="44"/>
      <c r="K107" s="48"/>
      <c r="L107" s="49"/>
    </row>
    <row r="108" spans="1:12" ht="14.25" hidden="1" x14ac:dyDescent="0.2">
      <c r="A108" s="44"/>
      <c r="B108" s="47"/>
      <c r="C108" s="106" t="s">
        <v>737</v>
      </c>
      <c r="D108" s="106"/>
      <c r="E108" s="106"/>
      <c r="F108" s="106"/>
      <c r="G108" s="106"/>
      <c r="H108" s="106"/>
      <c r="I108" s="49"/>
      <c r="J108" s="44"/>
      <c r="K108" s="48"/>
      <c r="L108" s="49">
        <f>SUM(BK87:BK87)</f>
        <v>0</v>
      </c>
    </row>
    <row r="109" spans="1:12" ht="14.25" hidden="1" x14ac:dyDescent="0.2">
      <c r="A109" s="44"/>
      <c r="B109" s="47"/>
      <c r="C109" s="106" t="s">
        <v>738</v>
      </c>
      <c r="D109" s="106"/>
      <c r="E109" s="106"/>
      <c r="F109" s="106"/>
      <c r="G109" s="106"/>
      <c r="H109" s="106"/>
      <c r="I109" s="49"/>
      <c r="J109" s="44"/>
      <c r="K109" s="48"/>
      <c r="L109" s="49">
        <f>SUM(BD87:BD87)</f>
        <v>0</v>
      </c>
    </row>
    <row r="110" spans="1:12" ht="14.25" hidden="1" x14ac:dyDescent="0.2">
      <c r="A110" s="44"/>
      <c r="B110" s="47"/>
      <c r="C110" s="106" t="s">
        <v>739</v>
      </c>
      <c r="D110" s="106"/>
      <c r="E110" s="106"/>
      <c r="F110" s="106"/>
      <c r="G110" s="106"/>
      <c r="H110" s="106"/>
      <c r="I110" s="49"/>
      <c r="J110" s="44"/>
      <c r="K110" s="48"/>
      <c r="L110" s="49"/>
    </row>
    <row r="111" spans="1:12" ht="14.25" hidden="1" x14ac:dyDescent="0.2">
      <c r="A111" s="44"/>
      <c r="B111" s="47"/>
      <c r="C111" s="106" t="s">
        <v>739</v>
      </c>
      <c r="D111" s="106"/>
      <c r="E111" s="106"/>
      <c r="F111" s="106"/>
      <c r="G111" s="106"/>
      <c r="H111" s="106"/>
      <c r="I111" s="49"/>
      <c r="J111" s="44"/>
      <c r="K111" s="48"/>
      <c r="L111" s="49">
        <f>SUM(BQ87:BQ87)</f>
        <v>0</v>
      </c>
    </row>
    <row r="112" spans="1:12" ht="14.25" hidden="1" x14ac:dyDescent="0.2">
      <c r="A112" s="44"/>
      <c r="B112" s="47"/>
      <c r="C112" s="106" t="s">
        <v>740</v>
      </c>
      <c r="D112" s="106"/>
      <c r="E112" s="106"/>
      <c r="F112" s="106"/>
      <c r="G112" s="106"/>
      <c r="H112" s="106"/>
      <c r="I112" s="49"/>
      <c r="J112" s="44"/>
      <c r="K112" s="48"/>
      <c r="L112" s="49">
        <f>SUM(BO87:BO87)</f>
        <v>0</v>
      </c>
    </row>
    <row r="113" spans="1:12" ht="15" hidden="1" x14ac:dyDescent="0.2">
      <c r="A113" s="50"/>
      <c r="B113" s="51"/>
      <c r="C113" s="107" t="s">
        <v>741</v>
      </c>
      <c r="D113" s="107"/>
      <c r="E113" s="107"/>
      <c r="F113" s="107"/>
      <c r="G113" s="107"/>
      <c r="H113" s="107"/>
      <c r="I113" s="52"/>
      <c r="J113" s="50"/>
      <c r="K113" s="53"/>
      <c r="L113" s="52">
        <f>L89+L104+L105+L106+L111+L112</f>
        <v>0</v>
      </c>
    </row>
    <row r="114" spans="1:12" ht="14.25" hidden="1" x14ac:dyDescent="0.2">
      <c r="A114" s="44"/>
      <c r="B114" s="47"/>
      <c r="C114" s="109" t="s">
        <v>742</v>
      </c>
      <c r="D114" s="106"/>
      <c r="E114" s="106"/>
      <c r="F114" s="106"/>
      <c r="G114" s="106"/>
      <c r="H114" s="106"/>
      <c r="I114" s="49"/>
      <c r="J114" s="44"/>
      <c r="K114" s="48"/>
      <c r="L114" s="49"/>
    </row>
    <row r="115" spans="1:12" ht="14.25" hidden="1" x14ac:dyDescent="0.2">
      <c r="A115" s="44"/>
      <c r="B115" s="47"/>
      <c r="C115" s="106" t="s">
        <v>743</v>
      </c>
      <c r="D115" s="106"/>
      <c r="E115" s="106"/>
      <c r="F115" s="106"/>
      <c r="G115" s="106"/>
      <c r="H115" s="106"/>
      <c r="I115" s="49"/>
      <c r="J115" s="44"/>
      <c r="K115" s="48"/>
      <c r="L115" s="49">
        <f>SUM(AX87:AX87)</f>
        <v>0</v>
      </c>
    </row>
    <row r="116" spans="1:12" ht="14.25" hidden="1" x14ac:dyDescent="0.2">
      <c r="A116" s="44"/>
      <c r="B116" s="47"/>
      <c r="C116" s="106" t="s">
        <v>744</v>
      </c>
      <c r="D116" s="106"/>
      <c r="E116" s="106"/>
      <c r="F116" s="106"/>
      <c r="G116" s="106"/>
      <c r="H116" s="106"/>
      <c r="I116" s="49"/>
      <c r="J116" s="44"/>
      <c r="K116" s="48"/>
      <c r="L116" s="49">
        <f>SUM(AY87:AY87)</f>
        <v>0</v>
      </c>
    </row>
    <row r="117" spans="1:12" ht="14.25" hidden="1" customHeight="1" x14ac:dyDescent="0.2">
      <c r="A117" s="44"/>
      <c r="B117" s="47"/>
      <c r="C117" s="106" t="s">
        <v>745</v>
      </c>
      <c r="D117" s="106"/>
      <c r="E117" s="106"/>
      <c r="F117" s="108"/>
      <c r="G117" s="55">
        <f>Source!F803</f>
        <v>0</v>
      </c>
      <c r="H117" s="44"/>
      <c r="I117" s="44"/>
      <c r="J117" s="44"/>
      <c r="K117" s="44"/>
      <c r="L117" s="44"/>
    </row>
    <row r="118" spans="1:12" ht="14.25" hidden="1" customHeight="1" x14ac:dyDescent="0.2">
      <c r="A118" s="44"/>
      <c r="B118" s="47"/>
      <c r="C118" s="106" t="s">
        <v>746</v>
      </c>
      <c r="D118" s="106"/>
      <c r="E118" s="106"/>
      <c r="F118" s="108"/>
      <c r="G118" s="55">
        <f>Source!F804</f>
        <v>0</v>
      </c>
      <c r="H118" s="44"/>
      <c r="I118" s="44"/>
      <c r="J118" s="44"/>
      <c r="K118" s="44"/>
      <c r="L118" s="44"/>
    </row>
    <row r="121" spans="1:12" ht="16.5" x14ac:dyDescent="0.2">
      <c r="A121" s="111" t="s">
        <v>750</v>
      </c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</row>
    <row r="123" spans="1:12" ht="15" hidden="1" x14ac:dyDescent="0.2">
      <c r="A123" s="50"/>
      <c r="B123" s="51"/>
      <c r="C123" s="107" t="s">
        <v>722</v>
      </c>
      <c r="D123" s="107"/>
      <c r="E123" s="107"/>
      <c r="F123" s="107"/>
      <c r="G123" s="107"/>
      <c r="H123" s="107"/>
      <c r="I123" s="52"/>
      <c r="J123" s="50"/>
      <c r="K123" s="53"/>
      <c r="L123" s="52">
        <f>L125+L126+L132+L136</f>
        <v>0</v>
      </c>
    </row>
    <row r="124" spans="1:12" ht="14.25" hidden="1" x14ac:dyDescent="0.2">
      <c r="A124" s="44"/>
      <c r="B124" s="47"/>
      <c r="C124" s="109" t="s">
        <v>723</v>
      </c>
      <c r="D124" s="106"/>
      <c r="E124" s="106"/>
      <c r="F124" s="106"/>
      <c r="G124" s="106"/>
      <c r="H124" s="106"/>
      <c r="I124" s="49"/>
      <c r="J124" s="44"/>
      <c r="K124" s="48"/>
      <c r="L124" s="49"/>
    </row>
    <row r="125" spans="1:12" ht="14.25" hidden="1" x14ac:dyDescent="0.2">
      <c r="A125" s="44"/>
      <c r="B125" s="47"/>
      <c r="C125" s="106" t="s">
        <v>724</v>
      </c>
      <c r="D125" s="106"/>
      <c r="E125" s="106"/>
      <c r="F125" s="106"/>
      <c r="G125" s="106"/>
      <c r="H125" s="106"/>
      <c r="I125" s="49"/>
      <c r="J125" s="44"/>
      <c r="K125" s="48"/>
      <c r="L125" s="49">
        <f>SUM(AR121:AR121)</f>
        <v>0</v>
      </c>
    </row>
    <row r="126" spans="1:12" ht="14.25" hidden="1" x14ac:dyDescent="0.2">
      <c r="A126" s="44"/>
      <c r="B126" s="47"/>
      <c r="C126" s="106" t="s">
        <v>725</v>
      </c>
      <c r="D126" s="106"/>
      <c r="E126" s="106"/>
      <c r="F126" s="106"/>
      <c r="G126" s="106"/>
      <c r="H126" s="106"/>
      <c r="I126" s="49"/>
      <c r="J126" s="44"/>
      <c r="K126" s="48"/>
      <c r="L126" s="49">
        <f>L128+L131+L130</f>
        <v>0</v>
      </c>
    </row>
    <row r="127" spans="1:12" ht="14.25" hidden="1" x14ac:dyDescent="0.2">
      <c r="A127" s="44"/>
      <c r="B127" s="47"/>
      <c r="C127" s="109" t="s">
        <v>726</v>
      </c>
      <c r="D127" s="106"/>
      <c r="E127" s="106"/>
      <c r="F127" s="106"/>
      <c r="G127" s="106"/>
      <c r="H127" s="106"/>
      <c r="I127" s="49"/>
      <c r="J127" s="44"/>
      <c r="K127" s="48"/>
      <c r="L127" s="49"/>
    </row>
    <row r="128" spans="1:12" ht="14.25" hidden="1" x14ac:dyDescent="0.2">
      <c r="A128" s="44"/>
      <c r="B128" s="47"/>
      <c r="C128" s="106" t="s">
        <v>725</v>
      </c>
      <c r="D128" s="106"/>
      <c r="E128" s="106"/>
      <c r="F128" s="106"/>
      <c r="G128" s="106"/>
      <c r="H128" s="106"/>
      <c r="I128" s="49"/>
      <c r="J128" s="44"/>
      <c r="K128" s="48"/>
      <c r="L128" s="49">
        <f>SUM(AO121:AO121)</f>
        <v>0</v>
      </c>
    </row>
    <row r="129" spans="1:12" ht="14.25" hidden="1" x14ac:dyDescent="0.2">
      <c r="A129" s="44"/>
      <c r="B129" s="47"/>
      <c r="C129" s="109" t="s">
        <v>727</v>
      </c>
      <c r="D129" s="106"/>
      <c r="E129" s="106"/>
      <c r="F129" s="106"/>
      <c r="G129" s="106"/>
      <c r="H129" s="106"/>
      <c r="I129" s="49"/>
      <c r="J129" s="44"/>
      <c r="K129" s="48"/>
      <c r="L129" s="49"/>
    </row>
    <row r="130" spans="1:12" ht="14.25" hidden="1" x14ac:dyDescent="0.2">
      <c r="A130" s="44"/>
      <c r="B130" s="47"/>
      <c r="C130" s="106" t="s">
        <v>747</v>
      </c>
      <c r="D130" s="106"/>
      <c r="E130" s="106"/>
      <c r="F130" s="106"/>
      <c r="G130" s="106"/>
      <c r="H130" s="106"/>
      <c r="I130" s="49"/>
      <c r="J130" s="44"/>
      <c r="K130" s="48"/>
      <c r="L130" s="49">
        <f>SUM(AT121:AT121)</f>
        <v>0</v>
      </c>
    </row>
    <row r="131" spans="1:12" ht="14.25" hidden="1" x14ac:dyDescent="0.2">
      <c r="A131" s="44"/>
      <c r="B131" s="47"/>
      <c r="C131" s="106" t="s">
        <v>728</v>
      </c>
      <c r="D131" s="106"/>
      <c r="E131" s="106"/>
      <c r="F131" s="106"/>
      <c r="G131" s="106"/>
      <c r="H131" s="106"/>
      <c r="I131" s="49"/>
      <c r="J131" s="44"/>
      <c r="K131" s="48"/>
      <c r="L131" s="49">
        <f>SUM(AV121:AV121)</f>
        <v>0</v>
      </c>
    </row>
    <row r="132" spans="1:12" ht="14.25" hidden="1" x14ac:dyDescent="0.2">
      <c r="A132" s="44"/>
      <c r="B132" s="47"/>
      <c r="C132" s="106" t="s">
        <v>729</v>
      </c>
      <c r="D132" s="106"/>
      <c r="E132" s="106"/>
      <c r="F132" s="106"/>
      <c r="G132" s="106"/>
      <c r="H132" s="106"/>
      <c r="I132" s="49"/>
      <c r="J132" s="44"/>
      <c r="K132" s="48"/>
      <c r="L132" s="49">
        <f>L134+L135</f>
        <v>0</v>
      </c>
    </row>
    <row r="133" spans="1:12" ht="14.25" hidden="1" x14ac:dyDescent="0.2">
      <c r="A133" s="44"/>
      <c r="B133" s="47"/>
      <c r="C133" s="109" t="s">
        <v>726</v>
      </c>
      <c r="D133" s="106"/>
      <c r="E133" s="106"/>
      <c r="F133" s="106"/>
      <c r="G133" s="106"/>
      <c r="H133" s="106"/>
      <c r="I133" s="49"/>
      <c r="J133" s="44"/>
      <c r="K133" s="48"/>
      <c r="L133" s="49"/>
    </row>
    <row r="134" spans="1:12" ht="14.25" hidden="1" x14ac:dyDescent="0.2">
      <c r="A134" s="44"/>
      <c r="B134" s="47"/>
      <c r="C134" s="106" t="s">
        <v>730</v>
      </c>
      <c r="D134" s="106"/>
      <c r="E134" s="106"/>
      <c r="F134" s="106"/>
      <c r="G134" s="106"/>
      <c r="H134" s="106"/>
      <c r="I134" s="49"/>
      <c r="J134" s="44"/>
      <c r="K134" s="48"/>
      <c r="L134" s="49">
        <f>SUM(AW121:AW121)-SUM(BK121:BK121)</f>
        <v>0</v>
      </c>
    </row>
    <row r="135" spans="1:12" ht="14.25" hidden="1" x14ac:dyDescent="0.2">
      <c r="A135" s="44"/>
      <c r="B135" s="47"/>
      <c r="C135" s="106" t="s">
        <v>731</v>
      </c>
      <c r="D135" s="106"/>
      <c r="E135" s="106"/>
      <c r="F135" s="106"/>
      <c r="G135" s="106"/>
      <c r="H135" s="106"/>
      <c r="I135" s="49"/>
      <c r="J135" s="44"/>
      <c r="K135" s="48"/>
      <c r="L135" s="49">
        <f>SUM(BC121:BC121)</f>
        <v>0</v>
      </c>
    </row>
    <row r="136" spans="1:12" ht="14.25" hidden="1" x14ac:dyDescent="0.2">
      <c r="A136" s="44"/>
      <c r="B136" s="47"/>
      <c r="C136" s="106" t="s">
        <v>732</v>
      </c>
      <c r="D136" s="106"/>
      <c r="E136" s="106"/>
      <c r="F136" s="106"/>
      <c r="G136" s="106"/>
      <c r="H136" s="106"/>
      <c r="I136" s="49"/>
      <c r="J136" s="44"/>
      <c r="K136" s="48"/>
      <c r="L136" s="49">
        <f>SUM(BB121:BB121)</f>
        <v>0</v>
      </c>
    </row>
    <row r="137" spans="1:12" ht="14.25" hidden="1" x14ac:dyDescent="0.2">
      <c r="A137" s="44"/>
      <c r="B137" s="47"/>
      <c r="C137" s="106" t="s">
        <v>733</v>
      </c>
      <c r="D137" s="106"/>
      <c r="E137" s="106"/>
      <c r="F137" s="106"/>
      <c r="G137" s="106"/>
      <c r="H137" s="106"/>
      <c r="I137" s="49"/>
      <c r="J137" s="44"/>
      <c r="K137" s="48"/>
      <c r="L137" s="49">
        <f>SUM(AR121:AR121)+SUM(AT121:AT121)+SUM(AV121:AV121)</f>
        <v>0</v>
      </c>
    </row>
    <row r="138" spans="1:12" ht="14.25" hidden="1" x14ac:dyDescent="0.2">
      <c r="A138" s="44"/>
      <c r="B138" s="47"/>
      <c r="C138" s="106" t="s">
        <v>734</v>
      </c>
      <c r="D138" s="106"/>
      <c r="E138" s="106"/>
      <c r="F138" s="106"/>
      <c r="G138" s="106"/>
      <c r="H138" s="106"/>
      <c r="I138" s="49"/>
      <c r="J138" s="44"/>
      <c r="K138" s="48"/>
      <c r="L138" s="49">
        <f>SUM(AZ121:AZ121)</f>
        <v>0</v>
      </c>
    </row>
    <row r="139" spans="1:12" ht="14.25" hidden="1" x14ac:dyDescent="0.2">
      <c r="A139" s="44"/>
      <c r="B139" s="47"/>
      <c r="C139" s="106" t="s">
        <v>735</v>
      </c>
      <c r="D139" s="106"/>
      <c r="E139" s="106"/>
      <c r="F139" s="106"/>
      <c r="G139" s="106"/>
      <c r="H139" s="106"/>
      <c r="I139" s="49"/>
      <c r="J139" s="44"/>
      <c r="K139" s="48"/>
      <c r="L139" s="49">
        <f>SUM(BA121:BA121)</f>
        <v>0</v>
      </c>
    </row>
    <row r="140" spans="1:12" ht="14.25" hidden="1" x14ac:dyDescent="0.2">
      <c r="A140" s="44"/>
      <c r="B140" s="47"/>
      <c r="C140" s="106" t="s">
        <v>736</v>
      </c>
      <c r="D140" s="106"/>
      <c r="E140" s="106"/>
      <c r="F140" s="106"/>
      <c r="G140" s="106"/>
      <c r="H140" s="106"/>
      <c r="I140" s="49"/>
      <c r="J140" s="44"/>
      <c r="K140" s="48"/>
      <c r="L140" s="49">
        <f>L142+L143</f>
        <v>0</v>
      </c>
    </row>
    <row r="141" spans="1:12" ht="14.25" hidden="1" x14ac:dyDescent="0.2">
      <c r="A141" s="44"/>
      <c r="B141" s="47"/>
      <c r="C141" s="109" t="s">
        <v>723</v>
      </c>
      <c r="D141" s="106"/>
      <c r="E141" s="106"/>
      <c r="F141" s="106"/>
      <c r="G141" s="106"/>
      <c r="H141" s="106"/>
      <c r="I141" s="49"/>
      <c r="J141" s="44"/>
      <c r="K141" s="48"/>
      <c r="L141" s="49"/>
    </row>
    <row r="142" spans="1:12" ht="14.25" hidden="1" x14ac:dyDescent="0.2">
      <c r="A142" s="44"/>
      <c r="B142" s="47"/>
      <c r="C142" s="106" t="s">
        <v>737</v>
      </c>
      <c r="D142" s="106"/>
      <c r="E142" s="106"/>
      <c r="F142" s="106"/>
      <c r="G142" s="106"/>
      <c r="H142" s="106"/>
      <c r="I142" s="49"/>
      <c r="J142" s="44"/>
      <c r="K142" s="48"/>
      <c r="L142" s="49">
        <f>SUM(BK121:BK121)</f>
        <v>0</v>
      </c>
    </row>
    <row r="143" spans="1:12" ht="14.25" hidden="1" x14ac:dyDescent="0.2">
      <c r="A143" s="44"/>
      <c r="B143" s="47"/>
      <c r="C143" s="106" t="s">
        <v>738</v>
      </c>
      <c r="D143" s="106"/>
      <c r="E143" s="106"/>
      <c r="F143" s="106"/>
      <c r="G143" s="106"/>
      <c r="H143" s="106"/>
      <c r="I143" s="49"/>
      <c r="J143" s="44"/>
      <c r="K143" s="48"/>
      <c r="L143" s="49">
        <f>SUM(BD121:BD121)</f>
        <v>0</v>
      </c>
    </row>
    <row r="144" spans="1:12" ht="14.25" hidden="1" x14ac:dyDescent="0.2">
      <c r="A144" s="44"/>
      <c r="B144" s="47"/>
      <c r="C144" s="106" t="s">
        <v>739</v>
      </c>
      <c r="D144" s="106"/>
      <c r="E144" s="106"/>
      <c r="F144" s="106"/>
      <c r="G144" s="106"/>
      <c r="H144" s="106"/>
      <c r="I144" s="49"/>
      <c r="J144" s="44"/>
      <c r="K144" s="48"/>
      <c r="L144" s="49"/>
    </row>
    <row r="145" spans="1:12" ht="14.25" hidden="1" x14ac:dyDescent="0.2">
      <c r="A145" s="44"/>
      <c r="B145" s="47"/>
      <c r="C145" s="106" t="s">
        <v>739</v>
      </c>
      <c r="D145" s="106"/>
      <c r="E145" s="106"/>
      <c r="F145" s="106"/>
      <c r="G145" s="106"/>
      <c r="H145" s="106"/>
      <c r="I145" s="49"/>
      <c r="J145" s="44"/>
      <c r="K145" s="48"/>
      <c r="L145" s="49">
        <f>SUM(BQ121:BQ121)</f>
        <v>0</v>
      </c>
    </row>
    <row r="146" spans="1:12" ht="14.25" hidden="1" x14ac:dyDescent="0.2">
      <c r="A146" s="44"/>
      <c r="B146" s="47"/>
      <c r="C146" s="106" t="s">
        <v>740</v>
      </c>
      <c r="D146" s="106"/>
      <c r="E146" s="106"/>
      <c r="F146" s="106"/>
      <c r="G146" s="106"/>
      <c r="H146" s="106"/>
      <c r="I146" s="49"/>
      <c r="J146" s="44"/>
      <c r="K146" s="48"/>
      <c r="L146" s="49">
        <f>SUM(BO121:BO121)</f>
        <v>0</v>
      </c>
    </row>
    <row r="147" spans="1:12" ht="15" hidden="1" x14ac:dyDescent="0.2">
      <c r="A147" s="50"/>
      <c r="B147" s="51"/>
      <c r="C147" s="107" t="s">
        <v>741</v>
      </c>
      <c r="D147" s="107"/>
      <c r="E147" s="107"/>
      <c r="F147" s="107"/>
      <c r="G147" s="107"/>
      <c r="H147" s="107"/>
      <c r="I147" s="52"/>
      <c r="J147" s="50"/>
      <c r="K147" s="53"/>
      <c r="L147" s="52">
        <f>L123+L138+L139+L140+L145+L146</f>
        <v>0</v>
      </c>
    </row>
    <row r="148" spans="1:12" ht="14.25" hidden="1" x14ac:dyDescent="0.2">
      <c r="A148" s="44"/>
      <c r="B148" s="47"/>
      <c r="C148" s="109" t="s">
        <v>742</v>
      </c>
      <c r="D148" s="106"/>
      <c r="E148" s="106"/>
      <c r="F148" s="106"/>
      <c r="G148" s="106"/>
      <c r="H148" s="106"/>
      <c r="I148" s="49"/>
      <c r="J148" s="44"/>
      <c r="K148" s="48"/>
      <c r="L148" s="49"/>
    </row>
    <row r="149" spans="1:12" ht="14.25" hidden="1" x14ac:dyDescent="0.2">
      <c r="A149" s="44"/>
      <c r="B149" s="47"/>
      <c r="C149" s="106" t="s">
        <v>743</v>
      </c>
      <c r="D149" s="106"/>
      <c r="E149" s="106"/>
      <c r="F149" s="106"/>
      <c r="G149" s="106"/>
      <c r="H149" s="106"/>
      <c r="I149" s="49"/>
      <c r="J149" s="44"/>
      <c r="K149" s="48"/>
      <c r="L149" s="49">
        <f>SUM(AX121:AX121)</f>
        <v>0</v>
      </c>
    </row>
    <row r="150" spans="1:12" ht="14.25" hidden="1" x14ac:dyDescent="0.2">
      <c r="A150" s="44"/>
      <c r="B150" s="47"/>
      <c r="C150" s="106" t="s">
        <v>744</v>
      </c>
      <c r="D150" s="106"/>
      <c r="E150" s="106"/>
      <c r="F150" s="106"/>
      <c r="G150" s="106"/>
      <c r="H150" s="106"/>
      <c r="I150" s="49"/>
      <c r="J150" s="44"/>
      <c r="K150" s="48"/>
      <c r="L150" s="49">
        <f>SUM(AY121:AY121)</f>
        <v>0</v>
      </c>
    </row>
    <row r="151" spans="1:12" ht="14.25" hidden="1" customHeight="1" x14ac:dyDescent="0.2">
      <c r="A151" s="44"/>
      <c r="B151" s="47"/>
      <c r="C151" s="106" t="s">
        <v>745</v>
      </c>
      <c r="D151" s="106"/>
      <c r="E151" s="106"/>
      <c r="F151" s="108"/>
      <c r="G151" s="55">
        <f>Source!F840</f>
        <v>0</v>
      </c>
      <c r="H151" s="44"/>
      <c r="I151" s="44"/>
      <c r="J151" s="44"/>
      <c r="K151" s="44"/>
      <c r="L151" s="44"/>
    </row>
    <row r="152" spans="1:12" ht="14.25" hidden="1" customHeight="1" x14ac:dyDescent="0.2">
      <c r="A152" s="44"/>
      <c r="B152" s="47"/>
      <c r="C152" s="106" t="s">
        <v>746</v>
      </c>
      <c r="D152" s="106"/>
      <c r="E152" s="106"/>
      <c r="F152" s="108"/>
      <c r="G152" s="55">
        <f>Source!F841</f>
        <v>0</v>
      </c>
      <c r="H152" s="44"/>
      <c r="I152" s="44"/>
      <c r="J152" s="44"/>
      <c r="K152" s="44"/>
      <c r="L152" s="44"/>
    </row>
    <row r="155" spans="1:12" ht="16.5" x14ac:dyDescent="0.2">
      <c r="A155" s="111" t="s">
        <v>751</v>
      </c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</row>
    <row r="157" spans="1:12" ht="15" hidden="1" x14ac:dyDescent="0.2">
      <c r="A157" s="50"/>
      <c r="B157" s="51"/>
      <c r="C157" s="107" t="s">
        <v>722</v>
      </c>
      <c r="D157" s="107"/>
      <c r="E157" s="107"/>
      <c r="F157" s="107"/>
      <c r="G157" s="107"/>
      <c r="H157" s="107"/>
      <c r="I157" s="52"/>
      <c r="J157" s="50"/>
      <c r="K157" s="53"/>
      <c r="L157" s="52">
        <f>L159+L160+L166+L170</f>
        <v>0</v>
      </c>
    </row>
    <row r="158" spans="1:12" ht="14.25" hidden="1" x14ac:dyDescent="0.2">
      <c r="A158" s="44"/>
      <c r="B158" s="47"/>
      <c r="C158" s="109" t="s">
        <v>723</v>
      </c>
      <c r="D158" s="106"/>
      <c r="E158" s="106"/>
      <c r="F158" s="106"/>
      <c r="G158" s="106"/>
      <c r="H158" s="106"/>
      <c r="I158" s="49"/>
      <c r="J158" s="44"/>
      <c r="K158" s="48"/>
      <c r="L158" s="49"/>
    </row>
    <row r="159" spans="1:12" ht="14.25" hidden="1" x14ac:dyDescent="0.2">
      <c r="A159" s="44"/>
      <c r="B159" s="47"/>
      <c r="C159" s="106" t="s">
        <v>724</v>
      </c>
      <c r="D159" s="106"/>
      <c r="E159" s="106"/>
      <c r="F159" s="106"/>
      <c r="G159" s="106"/>
      <c r="H159" s="106"/>
      <c r="I159" s="49"/>
      <c r="J159" s="44"/>
      <c r="K159" s="48"/>
      <c r="L159" s="49">
        <f>SUM(AR155:AR155)</f>
        <v>0</v>
      </c>
    </row>
    <row r="160" spans="1:12" ht="14.25" hidden="1" x14ac:dyDescent="0.2">
      <c r="A160" s="44"/>
      <c r="B160" s="47"/>
      <c r="C160" s="106" t="s">
        <v>725</v>
      </c>
      <c r="D160" s="106"/>
      <c r="E160" s="106"/>
      <c r="F160" s="106"/>
      <c r="G160" s="106"/>
      <c r="H160" s="106"/>
      <c r="I160" s="49"/>
      <c r="J160" s="44"/>
      <c r="K160" s="48"/>
      <c r="L160" s="49">
        <f>L162+L165+L164</f>
        <v>0</v>
      </c>
    </row>
    <row r="161" spans="1:12" ht="14.25" hidden="1" x14ac:dyDescent="0.2">
      <c r="A161" s="44"/>
      <c r="B161" s="47"/>
      <c r="C161" s="109" t="s">
        <v>726</v>
      </c>
      <c r="D161" s="106"/>
      <c r="E161" s="106"/>
      <c r="F161" s="106"/>
      <c r="G161" s="106"/>
      <c r="H161" s="106"/>
      <c r="I161" s="49"/>
      <c r="J161" s="44"/>
      <c r="K161" s="48"/>
      <c r="L161" s="49"/>
    </row>
    <row r="162" spans="1:12" ht="14.25" hidden="1" x14ac:dyDescent="0.2">
      <c r="A162" s="44"/>
      <c r="B162" s="47"/>
      <c r="C162" s="106" t="s">
        <v>725</v>
      </c>
      <c r="D162" s="106"/>
      <c r="E162" s="106"/>
      <c r="F162" s="106"/>
      <c r="G162" s="106"/>
      <c r="H162" s="106"/>
      <c r="I162" s="49"/>
      <c r="J162" s="44"/>
      <c r="K162" s="48"/>
      <c r="L162" s="49">
        <f>SUM(AO155:AO155)</f>
        <v>0</v>
      </c>
    </row>
    <row r="163" spans="1:12" ht="14.25" hidden="1" x14ac:dyDescent="0.2">
      <c r="A163" s="44"/>
      <c r="B163" s="47"/>
      <c r="C163" s="109" t="s">
        <v>727</v>
      </c>
      <c r="D163" s="106"/>
      <c r="E163" s="106"/>
      <c r="F163" s="106"/>
      <c r="G163" s="106"/>
      <c r="H163" s="106"/>
      <c r="I163" s="49"/>
      <c r="J163" s="44"/>
      <c r="K163" s="48"/>
      <c r="L163" s="49"/>
    </row>
    <row r="164" spans="1:12" ht="14.25" hidden="1" x14ac:dyDescent="0.2">
      <c r="A164" s="44"/>
      <c r="B164" s="47"/>
      <c r="C164" s="106" t="s">
        <v>747</v>
      </c>
      <c r="D164" s="106"/>
      <c r="E164" s="106"/>
      <c r="F164" s="106"/>
      <c r="G164" s="106"/>
      <c r="H164" s="106"/>
      <c r="I164" s="49"/>
      <c r="J164" s="44"/>
      <c r="K164" s="48"/>
      <c r="L164" s="49">
        <f>SUM(AT155:AT155)</f>
        <v>0</v>
      </c>
    </row>
    <row r="165" spans="1:12" ht="14.25" hidden="1" x14ac:dyDescent="0.2">
      <c r="A165" s="44"/>
      <c r="B165" s="47"/>
      <c r="C165" s="106" t="s">
        <v>728</v>
      </c>
      <c r="D165" s="106"/>
      <c r="E165" s="106"/>
      <c r="F165" s="106"/>
      <c r="G165" s="106"/>
      <c r="H165" s="106"/>
      <c r="I165" s="49"/>
      <c r="J165" s="44"/>
      <c r="K165" s="48"/>
      <c r="L165" s="49">
        <f>SUM(AV155:AV155)</f>
        <v>0</v>
      </c>
    </row>
    <row r="166" spans="1:12" ht="14.25" hidden="1" x14ac:dyDescent="0.2">
      <c r="A166" s="44"/>
      <c r="B166" s="47"/>
      <c r="C166" s="106" t="s">
        <v>729</v>
      </c>
      <c r="D166" s="106"/>
      <c r="E166" s="106"/>
      <c r="F166" s="106"/>
      <c r="G166" s="106"/>
      <c r="H166" s="106"/>
      <c r="I166" s="49"/>
      <c r="J166" s="44"/>
      <c r="K166" s="48"/>
      <c r="L166" s="49">
        <f>L168+L169</f>
        <v>0</v>
      </c>
    </row>
    <row r="167" spans="1:12" ht="14.25" hidden="1" x14ac:dyDescent="0.2">
      <c r="A167" s="44"/>
      <c r="B167" s="47"/>
      <c r="C167" s="109" t="s">
        <v>726</v>
      </c>
      <c r="D167" s="106"/>
      <c r="E167" s="106"/>
      <c r="F167" s="106"/>
      <c r="G167" s="106"/>
      <c r="H167" s="106"/>
      <c r="I167" s="49"/>
      <c r="J167" s="44"/>
      <c r="K167" s="48"/>
      <c r="L167" s="49"/>
    </row>
    <row r="168" spans="1:12" ht="14.25" hidden="1" x14ac:dyDescent="0.2">
      <c r="A168" s="44"/>
      <c r="B168" s="47"/>
      <c r="C168" s="106" t="s">
        <v>730</v>
      </c>
      <c r="D168" s="106"/>
      <c r="E168" s="106"/>
      <c r="F168" s="106"/>
      <c r="G168" s="106"/>
      <c r="H168" s="106"/>
      <c r="I168" s="49"/>
      <c r="J168" s="44"/>
      <c r="K168" s="48"/>
      <c r="L168" s="49">
        <f>SUM(AW155:AW155)-SUM(BK155:BK155)</f>
        <v>0</v>
      </c>
    </row>
    <row r="169" spans="1:12" ht="14.25" hidden="1" x14ac:dyDescent="0.2">
      <c r="A169" s="44"/>
      <c r="B169" s="47"/>
      <c r="C169" s="106" t="s">
        <v>731</v>
      </c>
      <c r="D169" s="106"/>
      <c r="E169" s="106"/>
      <c r="F169" s="106"/>
      <c r="G169" s="106"/>
      <c r="H169" s="106"/>
      <c r="I169" s="49"/>
      <c r="J169" s="44"/>
      <c r="K169" s="48"/>
      <c r="L169" s="49">
        <f>SUM(BC155:BC155)</f>
        <v>0</v>
      </c>
    </row>
    <row r="170" spans="1:12" ht="14.25" hidden="1" x14ac:dyDescent="0.2">
      <c r="A170" s="44"/>
      <c r="B170" s="47"/>
      <c r="C170" s="106" t="s">
        <v>732</v>
      </c>
      <c r="D170" s="106"/>
      <c r="E170" s="106"/>
      <c r="F170" s="106"/>
      <c r="G170" s="106"/>
      <c r="H170" s="106"/>
      <c r="I170" s="49"/>
      <c r="J170" s="44"/>
      <c r="K170" s="48"/>
      <c r="L170" s="49">
        <f>SUM(BB155:BB155)</f>
        <v>0</v>
      </c>
    </row>
    <row r="171" spans="1:12" ht="14.25" hidden="1" x14ac:dyDescent="0.2">
      <c r="A171" s="44"/>
      <c r="B171" s="47"/>
      <c r="C171" s="106" t="s">
        <v>733</v>
      </c>
      <c r="D171" s="106"/>
      <c r="E171" s="106"/>
      <c r="F171" s="106"/>
      <c r="G171" s="106"/>
      <c r="H171" s="106"/>
      <c r="I171" s="49"/>
      <c r="J171" s="44"/>
      <c r="K171" s="48"/>
      <c r="L171" s="49">
        <f>SUM(AR155:AR155)+SUM(AT155:AT155)+SUM(AV155:AV155)</f>
        <v>0</v>
      </c>
    </row>
    <row r="172" spans="1:12" ht="14.25" hidden="1" x14ac:dyDescent="0.2">
      <c r="A172" s="44"/>
      <c r="B172" s="47"/>
      <c r="C172" s="106" t="s">
        <v>734</v>
      </c>
      <c r="D172" s="106"/>
      <c r="E172" s="106"/>
      <c r="F172" s="106"/>
      <c r="G172" s="106"/>
      <c r="H172" s="106"/>
      <c r="I172" s="49"/>
      <c r="J172" s="44"/>
      <c r="K172" s="48"/>
      <c r="L172" s="49">
        <f>SUM(AZ155:AZ155)</f>
        <v>0</v>
      </c>
    </row>
    <row r="173" spans="1:12" ht="14.25" hidden="1" x14ac:dyDescent="0.2">
      <c r="A173" s="44"/>
      <c r="B173" s="47"/>
      <c r="C173" s="106" t="s">
        <v>735</v>
      </c>
      <c r="D173" s="106"/>
      <c r="E173" s="106"/>
      <c r="F173" s="106"/>
      <c r="G173" s="106"/>
      <c r="H173" s="106"/>
      <c r="I173" s="49"/>
      <c r="J173" s="44"/>
      <c r="K173" s="48"/>
      <c r="L173" s="49">
        <f>SUM(BA155:BA155)</f>
        <v>0</v>
      </c>
    </row>
    <row r="174" spans="1:12" ht="14.25" hidden="1" x14ac:dyDescent="0.2">
      <c r="A174" s="44"/>
      <c r="B174" s="47"/>
      <c r="C174" s="106" t="s">
        <v>736</v>
      </c>
      <c r="D174" s="106"/>
      <c r="E174" s="106"/>
      <c r="F174" s="106"/>
      <c r="G174" s="106"/>
      <c r="H174" s="106"/>
      <c r="I174" s="49"/>
      <c r="J174" s="44"/>
      <c r="K174" s="48"/>
      <c r="L174" s="49">
        <f>L176+L177</f>
        <v>0</v>
      </c>
    </row>
    <row r="175" spans="1:12" ht="14.25" hidden="1" x14ac:dyDescent="0.2">
      <c r="A175" s="44"/>
      <c r="B175" s="47"/>
      <c r="C175" s="109" t="s">
        <v>723</v>
      </c>
      <c r="D175" s="106"/>
      <c r="E175" s="106"/>
      <c r="F175" s="106"/>
      <c r="G175" s="106"/>
      <c r="H175" s="106"/>
      <c r="I175" s="49"/>
      <c r="J175" s="44"/>
      <c r="K175" s="48"/>
      <c r="L175" s="49"/>
    </row>
    <row r="176" spans="1:12" ht="14.25" hidden="1" x14ac:dyDescent="0.2">
      <c r="A176" s="44"/>
      <c r="B176" s="47"/>
      <c r="C176" s="106" t="s">
        <v>737</v>
      </c>
      <c r="D176" s="106"/>
      <c r="E176" s="106"/>
      <c r="F176" s="106"/>
      <c r="G176" s="106"/>
      <c r="H176" s="106"/>
      <c r="I176" s="49"/>
      <c r="J176" s="44"/>
      <c r="K176" s="48"/>
      <c r="L176" s="49">
        <f>SUM(BK155:BK155)</f>
        <v>0</v>
      </c>
    </row>
    <row r="177" spans="1:12" ht="14.25" hidden="1" x14ac:dyDescent="0.2">
      <c r="A177" s="44"/>
      <c r="B177" s="47"/>
      <c r="C177" s="106" t="s">
        <v>738</v>
      </c>
      <c r="D177" s="106"/>
      <c r="E177" s="106"/>
      <c r="F177" s="106"/>
      <c r="G177" s="106"/>
      <c r="H177" s="106"/>
      <c r="I177" s="49"/>
      <c r="J177" s="44"/>
      <c r="K177" s="48"/>
      <c r="L177" s="49">
        <f>SUM(BD155:BD155)</f>
        <v>0</v>
      </c>
    </row>
    <row r="178" spans="1:12" ht="14.25" hidden="1" x14ac:dyDescent="0.2">
      <c r="A178" s="44"/>
      <c r="B178" s="47"/>
      <c r="C178" s="106" t="s">
        <v>739</v>
      </c>
      <c r="D178" s="106"/>
      <c r="E178" s="106"/>
      <c r="F178" s="106"/>
      <c r="G178" s="106"/>
      <c r="H178" s="106"/>
      <c r="I178" s="49"/>
      <c r="J178" s="44"/>
      <c r="K178" s="48"/>
      <c r="L178" s="49"/>
    </row>
    <row r="179" spans="1:12" ht="14.25" hidden="1" x14ac:dyDescent="0.2">
      <c r="A179" s="44"/>
      <c r="B179" s="47"/>
      <c r="C179" s="106" t="s">
        <v>739</v>
      </c>
      <c r="D179" s="106"/>
      <c r="E179" s="106"/>
      <c r="F179" s="106"/>
      <c r="G179" s="106"/>
      <c r="H179" s="106"/>
      <c r="I179" s="49"/>
      <c r="J179" s="44"/>
      <c r="K179" s="48"/>
      <c r="L179" s="49">
        <f>SUM(BQ155:BQ155)</f>
        <v>0</v>
      </c>
    </row>
    <row r="180" spans="1:12" ht="14.25" hidden="1" x14ac:dyDescent="0.2">
      <c r="A180" s="44"/>
      <c r="B180" s="47"/>
      <c r="C180" s="106" t="s">
        <v>740</v>
      </c>
      <c r="D180" s="106"/>
      <c r="E180" s="106"/>
      <c r="F180" s="106"/>
      <c r="G180" s="106"/>
      <c r="H180" s="106"/>
      <c r="I180" s="49"/>
      <c r="J180" s="44"/>
      <c r="K180" s="48"/>
      <c r="L180" s="49">
        <f>SUM(BO155:BO155)</f>
        <v>0</v>
      </c>
    </row>
    <row r="181" spans="1:12" ht="15" hidden="1" x14ac:dyDescent="0.2">
      <c r="A181" s="50"/>
      <c r="B181" s="51"/>
      <c r="C181" s="107" t="s">
        <v>741</v>
      </c>
      <c r="D181" s="107"/>
      <c r="E181" s="107"/>
      <c r="F181" s="107"/>
      <c r="G181" s="107"/>
      <c r="H181" s="107"/>
      <c r="I181" s="52"/>
      <c r="J181" s="50"/>
      <c r="K181" s="53"/>
      <c r="L181" s="52">
        <f>L157+L172+L173+L174+L179+L180</f>
        <v>0</v>
      </c>
    </row>
    <row r="182" spans="1:12" ht="14.25" hidden="1" x14ac:dyDescent="0.2">
      <c r="A182" s="44"/>
      <c r="B182" s="47"/>
      <c r="C182" s="109" t="s">
        <v>742</v>
      </c>
      <c r="D182" s="106"/>
      <c r="E182" s="106"/>
      <c r="F182" s="106"/>
      <c r="G182" s="106"/>
      <c r="H182" s="106"/>
      <c r="I182" s="49"/>
      <c r="J182" s="44"/>
      <c r="K182" s="48"/>
      <c r="L182" s="49"/>
    </row>
    <row r="183" spans="1:12" ht="14.25" hidden="1" x14ac:dyDescent="0.2">
      <c r="A183" s="44"/>
      <c r="B183" s="47"/>
      <c r="C183" s="106" t="s">
        <v>743</v>
      </c>
      <c r="D183" s="106"/>
      <c r="E183" s="106"/>
      <c r="F183" s="106"/>
      <c r="G183" s="106"/>
      <c r="H183" s="106"/>
      <c r="I183" s="49"/>
      <c r="J183" s="44"/>
      <c r="K183" s="48"/>
      <c r="L183" s="49">
        <f>SUM(AX155:AX155)</f>
        <v>0</v>
      </c>
    </row>
    <row r="184" spans="1:12" ht="14.25" hidden="1" x14ac:dyDescent="0.2">
      <c r="A184" s="44"/>
      <c r="B184" s="47"/>
      <c r="C184" s="106" t="s">
        <v>744</v>
      </c>
      <c r="D184" s="106"/>
      <c r="E184" s="106"/>
      <c r="F184" s="106"/>
      <c r="G184" s="106"/>
      <c r="H184" s="106"/>
      <c r="I184" s="49"/>
      <c r="J184" s="44"/>
      <c r="K184" s="48"/>
      <c r="L184" s="49">
        <f>SUM(AY155:AY155)</f>
        <v>0</v>
      </c>
    </row>
    <row r="185" spans="1:12" ht="14.25" hidden="1" customHeight="1" x14ac:dyDescent="0.2">
      <c r="A185" s="44"/>
      <c r="B185" s="47"/>
      <c r="C185" s="106" t="s">
        <v>745</v>
      </c>
      <c r="D185" s="106"/>
      <c r="E185" s="106"/>
      <c r="F185" s="108"/>
      <c r="G185" s="55">
        <f>Source!F882</f>
        <v>0</v>
      </c>
      <c r="H185" s="44"/>
      <c r="I185" s="44"/>
      <c r="J185" s="44"/>
      <c r="K185" s="44"/>
      <c r="L185" s="44"/>
    </row>
    <row r="186" spans="1:12" ht="14.25" hidden="1" customHeight="1" x14ac:dyDescent="0.2">
      <c r="A186" s="44"/>
      <c r="B186" s="47"/>
      <c r="C186" s="106" t="s">
        <v>746</v>
      </c>
      <c r="D186" s="106"/>
      <c r="E186" s="106"/>
      <c r="F186" s="108"/>
      <c r="G186" s="55">
        <f>Source!F883</f>
        <v>0</v>
      </c>
      <c r="H186" s="44"/>
      <c r="I186" s="44"/>
      <c r="J186" s="44"/>
      <c r="K186" s="44"/>
      <c r="L186" s="44"/>
    </row>
    <row r="189" spans="1:12" ht="15" x14ac:dyDescent="0.2">
      <c r="A189" s="56"/>
      <c r="B189" s="57"/>
      <c r="C189" s="110" t="s">
        <v>752</v>
      </c>
      <c r="D189" s="110"/>
      <c r="E189" s="110"/>
      <c r="F189" s="110"/>
      <c r="G189" s="110"/>
      <c r="H189" s="110"/>
      <c r="I189" s="58"/>
      <c r="J189" s="56"/>
      <c r="K189" s="59"/>
      <c r="L189" s="58"/>
    </row>
    <row r="191" spans="1:12" ht="15" hidden="1" x14ac:dyDescent="0.2">
      <c r="A191" s="50"/>
      <c r="B191" s="51"/>
      <c r="C191" s="107" t="s">
        <v>753</v>
      </c>
      <c r="D191" s="107"/>
      <c r="E191" s="107"/>
      <c r="F191" s="107"/>
      <c r="G191" s="107"/>
      <c r="H191" s="107"/>
      <c r="I191" s="52"/>
      <c r="J191" s="50"/>
      <c r="K191" s="53"/>
      <c r="L191" s="52">
        <f>L193+L208+L209</f>
        <v>0</v>
      </c>
    </row>
    <row r="192" spans="1:12" ht="14.25" hidden="1" x14ac:dyDescent="0.2">
      <c r="A192" s="44"/>
      <c r="B192" s="47"/>
      <c r="C192" s="109" t="s">
        <v>723</v>
      </c>
      <c r="D192" s="106"/>
      <c r="E192" s="106"/>
      <c r="F192" s="106"/>
      <c r="G192" s="106"/>
      <c r="H192" s="106"/>
      <c r="I192" s="49"/>
      <c r="J192" s="44"/>
      <c r="K192" s="48"/>
      <c r="L192" s="49"/>
    </row>
    <row r="193" spans="1:12" ht="14.25" hidden="1" x14ac:dyDescent="0.2">
      <c r="A193" s="44"/>
      <c r="B193" s="47"/>
      <c r="C193" s="106" t="s">
        <v>754</v>
      </c>
      <c r="D193" s="106"/>
      <c r="E193" s="106"/>
      <c r="F193" s="106"/>
      <c r="G193" s="106"/>
      <c r="H193" s="106"/>
      <c r="I193" s="49"/>
      <c r="J193" s="44"/>
      <c r="K193" s="48"/>
      <c r="L193" s="49">
        <f>L195+L196+L202+L206</f>
        <v>0</v>
      </c>
    </row>
    <row r="194" spans="1:12" ht="14.25" hidden="1" x14ac:dyDescent="0.2">
      <c r="A194" s="44"/>
      <c r="B194" s="47"/>
      <c r="C194" s="109" t="s">
        <v>723</v>
      </c>
      <c r="D194" s="106"/>
      <c r="E194" s="106"/>
      <c r="F194" s="106"/>
      <c r="G194" s="106"/>
      <c r="H194" s="106"/>
      <c r="I194" s="49"/>
      <c r="J194" s="44"/>
      <c r="K194" s="48"/>
      <c r="L194" s="49"/>
    </row>
    <row r="195" spans="1:12" ht="14.25" hidden="1" x14ac:dyDescent="0.2">
      <c r="A195" s="44"/>
      <c r="B195" s="47"/>
      <c r="C195" s="106" t="s">
        <v>755</v>
      </c>
      <c r="D195" s="106"/>
      <c r="E195" s="106"/>
      <c r="F195" s="106"/>
      <c r="G195" s="106"/>
      <c r="H195" s="106"/>
      <c r="I195" s="49"/>
      <c r="J195" s="44"/>
      <c r="K195" s="48"/>
      <c r="L195" s="49">
        <f>SUMIF(CD52:CD187, 1, AR52:AR187)</f>
        <v>0</v>
      </c>
    </row>
    <row r="196" spans="1:12" ht="14.25" hidden="1" x14ac:dyDescent="0.2">
      <c r="A196" s="44"/>
      <c r="B196" s="47"/>
      <c r="C196" s="106" t="s">
        <v>725</v>
      </c>
      <c r="D196" s="106"/>
      <c r="E196" s="106"/>
      <c r="F196" s="106"/>
      <c r="G196" s="106"/>
      <c r="H196" s="106"/>
      <c r="I196" s="49"/>
      <c r="J196" s="44"/>
      <c r="K196" s="48"/>
      <c r="L196" s="49">
        <f>L198+L201+L200</f>
        <v>0</v>
      </c>
    </row>
    <row r="197" spans="1:12" ht="14.25" hidden="1" x14ac:dyDescent="0.2">
      <c r="A197" s="44"/>
      <c r="B197" s="47"/>
      <c r="C197" s="109" t="s">
        <v>726</v>
      </c>
      <c r="D197" s="106"/>
      <c r="E197" s="106"/>
      <c r="F197" s="106"/>
      <c r="G197" s="106"/>
      <c r="H197" s="106"/>
      <c r="I197" s="49"/>
      <c r="J197" s="44"/>
      <c r="K197" s="48"/>
      <c r="L197" s="49"/>
    </row>
    <row r="198" spans="1:12" ht="14.25" hidden="1" x14ac:dyDescent="0.2">
      <c r="A198" s="44"/>
      <c r="B198" s="47"/>
      <c r="C198" s="106" t="s">
        <v>725</v>
      </c>
      <c r="D198" s="106"/>
      <c r="E198" s="106"/>
      <c r="F198" s="106"/>
      <c r="G198" s="106"/>
      <c r="H198" s="106"/>
      <c r="I198" s="49"/>
      <c r="J198" s="44"/>
      <c r="K198" s="48"/>
      <c r="L198" s="49">
        <f>SUMIF(CD52:CD187, 1, AO52:AO187)</f>
        <v>0</v>
      </c>
    </row>
    <row r="199" spans="1:12" ht="14.25" hidden="1" x14ac:dyDescent="0.2">
      <c r="A199" s="44"/>
      <c r="B199" s="47"/>
      <c r="C199" s="109" t="s">
        <v>727</v>
      </c>
      <c r="D199" s="106"/>
      <c r="E199" s="106"/>
      <c r="F199" s="106"/>
      <c r="G199" s="106"/>
      <c r="H199" s="106"/>
      <c r="I199" s="49"/>
      <c r="J199" s="44"/>
      <c r="K199" s="48"/>
      <c r="L199" s="49"/>
    </row>
    <row r="200" spans="1:12" ht="14.25" hidden="1" x14ac:dyDescent="0.2">
      <c r="A200" s="44"/>
      <c r="B200" s="47"/>
      <c r="C200" s="106" t="s">
        <v>747</v>
      </c>
      <c r="D200" s="106"/>
      <c r="E200" s="106"/>
      <c r="F200" s="106"/>
      <c r="G200" s="106"/>
      <c r="H200" s="106"/>
      <c r="I200" s="49"/>
      <c r="J200" s="44"/>
      <c r="K200" s="48"/>
      <c r="L200" s="49">
        <f>SUMIF(CD52:CD187, 1, AT52:AT187)</f>
        <v>0</v>
      </c>
    </row>
    <row r="201" spans="1:12" ht="14.25" hidden="1" x14ac:dyDescent="0.2">
      <c r="A201" s="44"/>
      <c r="B201" s="47"/>
      <c r="C201" s="106" t="s">
        <v>728</v>
      </c>
      <c r="D201" s="106"/>
      <c r="E201" s="106"/>
      <c r="F201" s="106"/>
      <c r="G201" s="106"/>
      <c r="H201" s="106"/>
      <c r="I201" s="49"/>
      <c r="J201" s="44"/>
      <c r="K201" s="48"/>
      <c r="L201" s="49">
        <f>SUMIF(CD52:CD187, 1, AV52:AV187)</f>
        <v>0</v>
      </c>
    </row>
    <row r="202" spans="1:12" ht="14.25" hidden="1" x14ac:dyDescent="0.2">
      <c r="A202" s="44"/>
      <c r="B202" s="47"/>
      <c r="C202" s="106" t="s">
        <v>729</v>
      </c>
      <c r="D202" s="106"/>
      <c r="E202" s="106"/>
      <c r="F202" s="106"/>
      <c r="G202" s="106"/>
      <c r="H202" s="106"/>
      <c r="I202" s="49"/>
      <c r="J202" s="44"/>
      <c r="K202" s="48"/>
      <c r="L202" s="49">
        <f>L204+L205</f>
        <v>0</v>
      </c>
    </row>
    <row r="203" spans="1:12" ht="14.25" hidden="1" x14ac:dyDescent="0.2">
      <c r="A203" s="44"/>
      <c r="B203" s="47"/>
      <c r="C203" s="109" t="s">
        <v>726</v>
      </c>
      <c r="D203" s="106"/>
      <c r="E203" s="106"/>
      <c r="F203" s="106"/>
      <c r="G203" s="106"/>
      <c r="H203" s="106"/>
      <c r="I203" s="49"/>
      <c r="J203" s="44"/>
      <c r="K203" s="48"/>
      <c r="L203" s="49"/>
    </row>
    <row r="204" spans="1:12" ht="14.25" hidden="1" x14ac:dyDescent="0.2">
      <c r="A204" s="44"/>
      <c r="B204" s="47"/>
      <c r="C204" s="106" t="s">
        <v>730</v>
      </c>
      <c r="D204" s="106"/>
      <c r="E204" s="106"/>
      <c r="F204" s="106"/>
      <c r="G204" s="106"/>
      <c r="H204" s="106"/>
      <c r="I204" s="49"/>
      <c r="J204" s="44"/>
      <c r="K204" s="48"/>
      <c r="L204" s="49">
        <f>SUMIF(CD52:CD187, 1, AW52:AW187)-SUMIF(CD52:CD187, 1, BK52:BK187)</f>
        <v>0</v>
      </c>
    </row>
    <row r="205" spans="1:12" ht="14.25" hidden="1" x14ac:dyDescent="0.2">
      <c r="A205" s="44"/>
      <c r="B205" s="47"/>
      <c r="C205" s="106" t="s">
        <v>731</v>
      </c>
      <c r="D205" s="106"/>
      <c r="E205" s="106"/>
      <c r="F205" s="106"/>
      <c r="G205" s="106"/>
      <c r="H205" s="106"/>
      <c r="I205" s="49"/>
      <c r="J205" s="44"/>
      <c r="K205" s="48"/>
      <c r="L205" s="49">
        <f>SUMIF(CD52:CD187, 1, BC52:BC187)</f>
        <v>0</v>
      </c>
    </row>
    <row r="206" spans="1:12" ht="14.25" hidden="1" x14ac:dyDescent="0.2">
      <c r="A206" s="44"/>
      <c r="B206" s="47"/>
      <c r="C206" s="106" t="s">
        <v>732</v>
      </c>
      <c r="D206" s="106"/>
      <c r="E206" s="106"/>
      <c r="F206" s="106"/>
      <c r="G206" s="106"/>
      <c r="H206" s="106"/>
      <c r="I206" s="49"/>
      <c r="J206" s="44"/>
      <c r="K206" s="48"/>
      <c r="L206" s="49">
        <f>SUMIF(CD52:CD187, 1, BB52:BB187)</f>
        <v>0</v>
      </c>
    </row>
    <row r="207" spans="1:12" ht="14.25" hidden="1" x14ac:dyDescent="0.2">
      <c r="A207" s="44"/>
      <c r="B207" s="47"/>
      <c r="C207" s="106" t="s">
        <v>756</v>
      </c>
      <c r="D207" s="106"/>
      <c r="E207" s="106"/>
      <c r="F207" s="106"/>
      <c r="G207" s="106"/>
      <c r="H207" s="106"/>
      <c r="I207" s="49"/>
      <c r="J207" s="44"/>
      <c r="K207" s="48"/>
      <c r="L207" s="49">
        <f>SUMIF(CD52:CD187, 1, AR52:AR187)+SUMIF(CD52:CD187, 1, AT52:AT187)+SUMIF(CD52:CD187, 1, AV52:AV187)</f>
        <v>0</v>
      </c>
    </row>
    <row r="208" spans="1:12" ht="14.25" hidden="1" x14ac:dyDescent="0.2">
      <c r="A208" s="44"/>
      <c r="B208" s="47"/>
      <c r="C208" s="106" t="s">
        <v>757</v>
      </c>
      <c r="D208" s="106"/>
      <c r="E208" s="106"/>
      <c r="F208" s="106"/>
      <c r="G208" s="106"/>
      <c r="H208" s="106"/>
      <c r="I208" s="49"/>
      <c r="J208" s="44"/>
      <c r="K208" s="48"/>
      <c r="L208" s="49">
        <f>SUMIF(CD52:CD187, 1, AZ52:AZ187)</f>
        <v>0</v>
      </c>
    </row>
    <row r="209" spans="1:12" ht="14.25" hidden="1" x14ac:dyDescent="0.2">
      <c r="A209" s="44"/>
      <c r="B209" s="47"/>
      <c r="C209" s="106" t="s">
        <v>758</v>
      </c>
      <c r="D209" s="106"/>
      <c r="E209" s="106"/>
      <c r="F209" s="106"/>
      <c r="G209" s="106"/>
      <c r="H209" s="106"/>
      <c r="I209" s="49"/>
      <c r="J209" s="44"/>
      <c r="K209" s="48"/>
      <c r="L209" s="49">
        <f>SUMIF(CD52:CD187, 1, BA52:BA187)</f>
        <v>0</v>
      </c>
    </row>
    <row r="210" spans="1:12" hidden="1" x14ac:dyDescent="0.2"/>
    <row r="211" spans="1:12" ht="15" hidden="1" x14ac:dyDescent="0.2">
      <c r="A211" s="50"/>
      <c r="B211" s="51"/>
      <c r="C211" s="107" t="s">
        <v>759</v>
      </c>
      <c r="D211" s="107"/>
      <c r="E211" s="107"/>
      <c r="F211" s="107"/>
      <c r="G211" s="107"/>
      <c r="H211" s="107"/>
      <c r="I211" s="52"/>
      <c r="J211" s="50"/>
      <c r="K211" s="53"/>
      <c r="L211" s="52">
        <f>L213+L228+L229</f>
        <v>0</v>
      </c>
    </row>
    <row r="212" spans="1:12" ht="14.25" hidden="1" x14ac:dyDescent="0.2">
      <c r="A212" s="44"/>
      <c r="B212" s="47"/>
      <c r="C212" s="109" t="s">
        <v>723</v>
      </c>
      <c r="D212" s="106"/>
      <c r="E212" s="106"/>
      <c r="F212" s="106"/>
      <c r="G212" s="106"/>
      <c r="H212" s="106"/>
      <c r="I212" s="49"/>
      <c r="J212" s="44"/>
      <c r="K212" s="48"/>
      <c r="L212" s="49"/>
    </row>
    <row r="213" spans="1:12" ht="14.25" hidden="1" x14ac:dyDescent="0.2">
      <c r="A213" s="44"/>
      <c r="B213" s="47"/>
      <c r="C213" s="106" t="s">
        <v>754</v>
      </c>
      <c r="D213" s="106"/>
      <c r="E213" s="106"/>
      <c r="F213" s="106"/>
      <c r="G213" s="106"/>
      <c r="H213" s="106"/>
      <c r="I213" s="49"/>
      <c r="J213" s="44"/>
      <c r="K213" s="48"/>
      <c r="L213" s="49">
        <f>L215+L216+L222+L226</f>
        <v>0</v>
      </c>
    </row>
    <row r="214" spans="1:12" ht="14.25" hidden="1" x14ac:dyDescent="0.2">
      <c r="A214" s="44"/>
      <c r="B214" s="47"/>
      <c r="C214" s="109" t="s">
        <v>723</v>
      </c>
      <c r="D214" s="106"/>
      <c r="E214" s="106"/>
      <c r="F214" s="106"/>
      <c r="G214" s="106"/>
      <c r="H214" s="106"/>
      <c r="I214" s="49"/>
      <c r="J214" s="44"/>
      <c r="K214" s="48"/>
      <c r="L214" s="49"/>
    </row>
    <row r="215" spans="1:12" ht="14.25" hidden="1" x14ac:dyDescent="0.2">
      <c r="A215" s="44"/>
      <c r="B215" s="47"/>
      <c r="C215" s="106" t="s">
        <v>755</v>
      </c>
      <c r="D215" s="106"/>
      <c r="E215" s="106"/>
      <c r="F215" s="106"/>
      <c r="G215" s="106"/>
      <c r="H215" s="106"/>
      <c r="I215" s="49"/>
      <c r="J215" s="44"/>
      <c r="K215" s="48"/>
      <c r="L215" s="49">
        <f>SUMIF(CD52:CD209, 2, AR52:AR209)</f>
        <v>0</v>
      </c>
    </row>
    <row r="216" spans="1:12" ht="14.25" hidden="1" x14ac:dyDescent="0.2">
      <c r="A216" s="44"/>
      <c r="B216" s="47"/>
      <c r="C216" s="106" t="s">
        <v>725</v>
      </c>
      <c r="D216" s="106"/>
      <c r="E216" s="106"/>
      <c r="F216" s="106"/>
      <c r="G216" s="106"/>
      <c r="H216" s="106"/>
      <c r="I216" s="49"/>
      <c r="J216" s="44"/>
      <c r="K216" s="48"/>
      <c r="L216" s="49">
        <f>L218+L221+L220</f>
        <v>0</v>
      </c>
    </row>
    <row r="217" spans="1:12" ht="14.25" hidden="1" x14ac:dyDescent="0.2">
      <c r="A217" s="44"/>
      <c r="B217" s="47"/>
      <c r="C217" s="109" t="s">
        <v>726</v>
      </c>
      <c r="D217" s="106"/>
      <c r="E217" s="106"/>
      <c r="F217" s="106"/>
      <c r="G217" s="106"/>
      <c r="H217" s="106"/>
      <c r="I217" s="49"/>
      <c r="J217" s="44"/>
      <c r="K217" s="48"/>
      <c r="L217" s="49"/>
    </row>
    <row r="218" spans="1:12" ht="14.25" hidden="1" x14ac:dyDescent="0.2">
      <c r="A218" s="44"/>
      <c r="B218" s="47"/>
      <c r="C218" s="106" t="s">
        <v>725</v>
      </c>
      <c r="D218" s="106"/>
      <c r="E218" s="106"/>
      <c r="F218" s="106"/>
      <c r="G218" s="106"/>
      <c r="H218" s="106"/>
      <c r="I218" s="49"/>
      <c r="J218" s="44"/>
      <c r="K218" s="48"/>
      <c r="L218" s="49">
        <f>SUMIF(CD52:CD209, 2, AO52:AO209)</f>
        <v>0</v>
      </c>
    </row>
    <row r="219" spans="1:12" ht="14.25" hidden="1" x14ac:dyDescent="0.2">
      <c r="A219" s="44"/>
      <c r="B219" s="47"/>
      <c r="C219" s="109" t="s">
        <v>727</v>
      </c>
      <c r="D219" s="106"/>
      <c r="E219" s="106"/>
      <c r="F219" s="106"/>
      <c r="G219" s="106"/>
      <c r="H219" s="106"/>
      <c r="I219" s="49"/>
      <c r="J219" s="44"/>
      <c r="K219" s="48"/>
      <c r="L219" s="49"/>
    </row>
    <row r="220" spans="1:12" ht="14.25" hidden="1" x14ac:dyDescent="0.2">
      <c r="A220" s="44"/>
      <c r="B220" s="47"/>
      <c r="C220" s="106" t="s">
        <v>747</v>
      </c>
      <c r="D220" s="106"/>
      <c r="E220" s="106"/>
      <c r="F220" s="106"/>
      <c r="G220" s="106"/>
      <c r="H220" s="106"/>
      <c r="I220" s="49"/>
      <c r="J220" s="44"/>
      <c r="K220" s="48"/>
      <c r="L220" s="49">
        <f>SUMIF(CD52:CD209, 2, AT52:AT209)</f>
        <v>0</v>
      </c>
    </row>
    <row r="221" spans="1:12" ht="14.25" hidden="1" x14ac:dyDescent="0.2">
      <c r="A221" s="44"/>
      <c r="B221" s="47"/>
      <c r="C221" s="106" t="s">
        <v>728</v>
      </c>
      <c r="D221" s="106"/>
      <c r="E221" s="106"/>
      <c r="F221" s="106"/>
      <c r="G221" s="106"/>
      <c r="H221" s="106"/>
      <c r="I221" s="49"/>
      <c r="J221" s="44"/>
      <c r="K221" s="48"/>
      <c r="L221" s="49">
        <f>SUMIF(CD52:CD209, 2, AV52:AV209)</f>
        <v>0</v>
      </c>
    </row>
    <row r="222" spans="1:12" ht="14.25" hidden="1" x14ac:dyDescent="0.2">
      <c r="A222" s="44"/>
      <c r="B222" s="47"/>
      <c r="C222" s="106" t="s">
        <v>729</v>
      </c>
      <c r="D222" s="106"/>
      <c r="E222" s="106"/>
      <c r="F222" s="106"/>
      <c r="G222" s="106"/>
      <c r="H222" s="106"/>
      <c r="I222" s="49"/>
      <c r="J222" s="44"/>
      <c r="K222" s="48"/>
      <c r="L222" s="49">
        <f>L224+L225</f>
        <v>0</v>
      </c>
    </row>
    <row r="223" spans="1:12" ht="14.25" hidden="1" x14ac:dyDescent="0.2">
      <c r="A223" s="44"/>
      <c r="B223" s="47"/>
      <c r="C223" s="109" t="s">
        <v>726</v>
      </c>
      <c r="D223" s="106"/>
      <c r="E223" s="106"/>
      <c r="F223" s="106"/>
      <c r="G223" s="106"/>
      <c r="H223" s="106"/>
      <c r="I223" s="49"/>
      <c r="J223" s="44"/>
      <c r="K223" s="48"/>
      <c r="L223" s="49"/>
    </row>
    <row r="224" spans="1:12" ht="14.25" hidden="1" x14ac:dyDescent="0.2">
      <c r="A224" s="44"/>
      <c r="B224" s="47"/>
      <c r="C224" s="106" t="s">
        <v>730</v>
      </c>
      <c r="D224" s="106"/>
      <c r="E224" s="106"/>
      <c r="F224" s="106"/>
      <c r="G224" s="106"/>
      <c r="H224" s="106"/>
      <c r="I224" s="49"/>
      <c r="J224" s="44"/>
      <c r="K224" s="48"/>
      <c r="L224" s="49">
        <f>SUMIF(CD52:CD209, 2, AW52:AW209)-SUMIF(CD52:CD209, 2, BK52:BK209)</f>
        <v>0</v>
      </c>
    </row>
    <row r="225" spans="1:12" ht="14.25" hidden="1" x14ac:dyDescent="0.2">
      <c r="A225" s="44"/>
      <c r="B225" s="47"/>
      <c r="C225" s="106" t="s">
        <v>731</v>
      </c>
      <c r="D225" s="106"/>
      <c r="E225" s="106"/>
      <c r="F225" s="106"/>
      <c r="G225" s="106"/>
      <c r="H225" s="106"/>
      <c r="I225" s="49"/>
      <c r="J225" s="44"/>
      <c r="K225" s="48"/>
      <c r="L225" s="49">
        <f>SUMIF(CD52:CD209, 2, BC52:BC209)</f>
        <v>0</v>
      </c>
    </row>
    <row r="226" spans="1:12" ht="14.25" hidden="1" x14ac:dyDescent="0.2">
      <c r="A226" s="44"/>
      <c r="B226" s="47"/>
      <c r="C226" s="106" t="s">
        <v>732</v>
      </c>
      <c r="D226" s="106"/>
      <c r="E226" s="106"/>
      <c r="F226" s="106"/>
      <c r="G226" s="106"/>
      <c r="H226" s="106"/>
      <c r="I226" s="49"/>
      <c r="J226" s="44"/>
      <c r="K226" s="48"/>
      <c r="L226" s="49">
        <f>SUMIF(CD52:CD209, 2, BB52:BB209)</f>
        <v>0</v>
      </c>
    </row>
    <row r="227" spans="1:12" ht="14.25" hidden="1" x14ac:dyDescent="0.2">
      <c r="A227" s="44"/>
      <c r="B227" s="47"/>
      <c r="C227" s="106" t="s">
        <v>756</v>
      </c>
      <c r="D227" s="106"/>
      <c r="E227" s="106"/>
      <c r="F227" s="106"/>
      <c r="G227" s="106"/>
      <c r="H227" s="106"/>
      <c r="I227" s="49"/>
      <c r="J227" s="44"/>
      <c r="K227" s="48"/>
      <c r="L227" s="49">
        <f>SUMIF(CD52:CD209, 2, AR52:AR209)+SUMIF(CD52:CD209, 2, AT52:AT209)+SUMIF(CD52:CD209, 2, AV52:AV209)</f>
        <v>0</v>
      </c>
    </row>
    <row r="228" spans="1:12" ht="14.25" hidden="1" x14ac:dyDescent="0.2">
      <c r="A228" s="44"/>
      <c r="B228" s="47"/>
      <c r="C228" s="106" t="s">
        <v>757</v>
      </c>
      <c r="D228" s="106"/>
      <c r="E228" s="106"/>
      <c r="F228" s="106"/>
      <c r="G228" s="106"/>
      <c r="H228" s="106"/>
      <c r="I228" s="49"/>
      <c r="J228" s="44"/>
      <c r="K228" s="48"/>
      <c r="L228" s="49">
        <f>SUMIF(CD52:CD209, 2, AZ52:AZ209)</f>
        <v>0</v>
      </c>
    </row>
    <row r="229" spans="1:12" ht="14.25" hidden="1" x14ac:dyDescent="0.2">
      <c r="A229" s="44"/>
      <c r="B229" s="47"/>
      <c r="C229" s="106" t="s">
        <v>758</v>
      </c>
      <c r="D229" s="106"/>
      <c r="E229" s="106"/>
      <c r="F229" s="106"/>
      <c r="G229" s="106"/>
      <c r="H229" s="106"/>
      <c r="I229" s="49"/>
      <c r="J229" s="44"/>
      <c r="K229" s="48"/>
      <c r="L229" s="49">
        <f>SUMIF(CD52:CD209, 2, BA52:BA209)</f>
        <v>0</v>
      </c>
    </row>
    <row r="230" spans="1:12" hidden="1" x14ac:dyDescent="0.2"/>
    <row r="231" spans="1:12" ht="15" hidden="1" x14ac:dyDescent="0.2">
      <c r="A231" s="50"/>
      <c r="B231" s="51"/>
      <c r="C231" s="107" t="s">
        <v>760</v>
      </c>
      <c r="D231" s="107"/>
      <c r="E231" s="107"/>
      <c r="F231" s="107"/>
      <c r="G231" s="107"/>
      <c r="H231" s="107"/>
      <c r="I231" s="52"/>
      <c r="J231" s="50"/>
      <c r="K231" s="53"/>
      <c r="L231" s="52">
        <f>L233+L234</f>
        <v>0</v>
      </c>
    </row>
    <row r="232" spans="1:12" ht="14.25" hidden="1" x14ac:dyDescent="0.2">
      <c r="A232" s="44"/>
      <c r="B232" s="47"/>
      <c r="C232" s="109" t="s">
        <v>723</v>
      </c>
      <c r="D232" s="106"/>
      <c r="E232" s="106"/>
      <c r="F232" s="106"/>
      <c r="G232" s="106"/>
      <c r="H232" s="106"/>
      <c r="I232" s="49"/>
      <c r="J232" s="44"/>
      <c r="K232" s="48"/>
      <c r="L232" s="49"/>
    </row>
    <row r="233" spans="1:12" ht="14.25" hidden="1" x14ac:dyDescent="0.2">
      <c r="A233" s="44"/>
      <c r="B233" s="47"/>
      <c r="C233" s="106" t="s">
        <v>737</v>
      </c>
      <c r="D233" s="106"/>
      <c r="E233" s="106"/>
      <c r="F233" s="106"/>
      <c r="G233" s="106"/>
      <c r="H233" s="106"/>
      <c r="I233" s="49"/>
      <c r="J233" s="44"/>
      <c r="K233" s="48"/>
      <c r="L233" s="49">
        <f>SUMIF(CD52:CD229, 3, BK52:BK229)</f>
        <v>0</v>
      </c>
    </row>
    <row r="234" spans="1:12" ht="14.25" hidden="1" x14ac:dyDescent="0.2">
      <c r="A234" s="44"/>
      <c r="B234" s="47"/>
      <c r="C234" s="106" t="s">
        <v>738</v>
      </c>
      <c r="D234" s="106"/>
      <c r="E234" s="106"/>
      <c r="F234" s="106"/>
      <c r="G234" s="106"/>
      <c r="H234" s="106"/>
      <c r="I234" s="49"/>
      <c r="J234" s="44"/>
      <c r="K234" s="48"/>
      <c r="L234" s="49">
        <f>SUMIF(CD52:CD229, 3, BD52:BD229)</f>
        <v>0</v>
      </c>
    </row>
    <row r="235" spans="1:12" hidden="1" x14ac:dyDescent="0.2"/>
    <row r="236" spans="1:12" ht="15" hidden="1" x14ac:dyDescent="0.2">
      <c r="A236" s="50"/>
      <c r="B236" s="51"/>
      <c r="C236" s="107" t="s">
        <v>761</v>
      </c>
      <c r="D236" s="107"/>
      <c r="E236" s="107"/>
      <c r="F236" s="107"/>
      <c r="G236" s="107"/>
      <c r="H236" s="107"/>
      <c r="I236" s="52"/>
      <c r="J236" s="50"/>
      <c r="K236" s="53"/>
      <c r="L236" s="52">
        <f>L244+L259+L260+L238+L239+L240+L241</f>
        <v>0</v>
      </c>
    </row>
    <row r="237" spans="1:12" ht="14.25" hidden="1" x14ac:dyDescent="0.2">
      <c r="A237" s="44"/>
      <c r="B237" s="47"/>
      <c r="C237" s="109" t="s">
        <v>723</v>
      </c>
      <c r="D237" s="106"/>
      <c r="E237" s="106"/>
      <c r="F237" s="106"/>
      <c r="G237" s="106"/>
      <c r="H237" s="106"/>
      <c r="I237" s="49"/>
      <c r="J237" s="44"/>
      <c r="K237" s="48"/>
      <c r="L237" s="49"/>
    </row>
    <row r="238" spans="1:12" ht="14.25" hidden="1" x14ac:dyDescent="0.2">
      <c r="A238" s="44"/>
      <c r="B238" s="47"/>
      <c r="C238" s="106" t="s">
        <v>762</v>
      </c>
      <c r="D238" s="106"/>
      <c r="E238" s="106"/>
      <c r="F238" s="106"/>
      <c r="G238" s="106"/>
      <c r="H238" s="106"/>
      <c r="I238" s="49"/>
      <c r="J238" s="44"/>
      <c r="K238" s="48"/>
      <c r="L238" s="49"/>
    </row>
    <row r="239" spans="1:12" ht="14.25" hidden="1" x14ac:dyDescent="0.2">
      <c r="A239" s="44"/>
      <c r="B239" s="47"/>
      <c r="C239" s="106" t="s">
        <v>762</v>
      </c>
      <c r="D239" s="106"/>
      <c r="E239" s="106"/>
      <c r="F239" s="106"/>
      <c r="G239" s="106"/>
      <c r="H239" s="106"/>
      <c r="I239" s="49"/>
      <c r="J239" s="44"/>
      <c r="K239" s="48"/>
      <c r="L239" s="49">
        <f>SUM(BQ52:BQ234)</f>
        <v>0</v>
      </c>
    </row>
    <row r="240" spans="1:12" ht="14.25" hidden="1" x14ac:dyDescent="0.2">
      <c r="A240" s="44"/>
      <c r="B240" s="47"/>
      <c r="C240" s="106" t="s">
        <v>763</v>
      </c>
      <c r="D240" s="106"/>
      <c r="E240" s="106"/>
      <c r="F240" s="106"/>
      <c r="G240" s="106"/>
      <c r="H240" s="106"/>
      <c r="I240" s="49"/>
      <c r="J240" s="44"/>
      <c r="K240" s="48"/>
      <c r="L240" s="49">
        <f>SUMIF(CD52:CD234, 4, BB52:BB234)+SUMIF(CD52:CD234, 4, BC52:BC234)+SUMIF(CD52:CD234, 4, BD52:BD234)</f>
        <v>0</v>
      </c>
    </row>
    <row r="241" spans="1:12" ht="14.25" hidden="1" x14ac:dyDescent="0.2">
      <c r="A241" s="44"/>
      <c r="B241" s="47"/>
      <c r="C241" s="106" t="s">
        <v>764</v>
      </c>
      <c r="D241" s="106"/>
      <c r="E241" s="106"/>
      <c r="F241" s="106"/>
      <c r="G241" s="106"/>
      <c r="H241" s="106"/>
      <c r="I241" s="49"/>
      <c r="J241" s="44"/>
      <c r="K241" s="48"/>
      <c r="L241" s="49">
        <f>SUM(BO52:BO234)</f>
        <v>0</v>
      </c>
    </row>
    <row r="242" spans="1:12" ht="14.25" hidden="1" x14ac:dyDescent="0.2">
      <c r="A242" s="44"/>
      <c r="B242" s="47"/>
      <c r="C242" s="106" t="s">
        <v>207</v>
      </c>
      <c r="D242" s="106"/>
      <c r="E242" s="106"/>
      <c r="F242" s="106"/>
      <c r="G242" s="106"/>
      <c r="H242" s="106"/>
      <c r="I242" s="49"/>
      <c r="J242" s="44"/>
      <c r="K242" s="48"/>
      <c r="L242" s="49">
        <f>L244+L259+L260</f>
        <v>0</v>
      </c>
    </row>
    <row r="243" spans="1:12" ht="14.25" hidden="1" x14ac:dyDescent="0.2">
      <c r="A243" s="44"/>
      <c r="B243" s="47"/>
      <c r="C243" s="109" t="s">
        <v>723</v>
      </c>
      <c r="D243" s="106"/>
      <c r="E243" s="106"/>
      <c r="F243" s="106"/>
      <c r="G243" s="106"/>
      <c r="H243" s="106"/>
      <c r="I243" s="49"/>
      <c r="J243" s="44"/>
      <c r="K243" s="48"/>
      <c r="L243" s="49"/>
    </row>
    <row r="244" spans="1:12" ht="14.25" hidden="1" x14ac:dyDescent="0.2">
      <c r="A244" s="44"/>
      <c r="B244" s="47"/>
      <c r="C244" s="106" t="s">
        <v>754</v>
      </c>
      <c r="D244" s="106"/>
      <c r="E244" s="106"/>
      <c r="F244" s="106"/>
      <c r="G244" s="106"/>
      <c r="H244" s="106"/>
      <c r="I244" s="49"/>
      <c r="J244" s="44"/>
      <c r="K244" s="48"/>
      <c r="L244" s="49">
        <f>L246+L247+L253+L257</f>
        <v>0</v>
      </c>
    </row>
    <row r="245" spans="1:12" ht="14.25" hidden="1" x14ac:dyDescent="0.2">
      <c r="A245" s="44"/>
      <c r="B245" s="47"/>
      <c r="C245" s="109" t="s">
        <v>723</v>
      </c>
      <c r="D245" s="106"/>
      <c r="E245" s="106"/>
      <c r="F245" s="106"/>
      <c r="G245" s="106"/>
      <c r="H245" s="106"/>
      <c r="I245" s="49"/>
      <c r="J245" s="44"/>
      <c r="K245" s="48"/>
      <c r="L245" s="49"/>
    </row>
    <row r="246" spans="1:12" ht="14.25" hidden="1" x14ac:dyDescent="0.2">
      <c r="A246" s="44"/>
      <c r="B246" s="47"/>
      <c r="C246" s="106" t="s">
        <v>755</v>
      </c>
      <c r="D246" s="106"/>
      <c r="E246" s="106"/>
      <c r="F246" s="106"/>
      <c r="G246" s="106"/>
      <c r="H246" s="106"/>
      <c r="I246" s="49"/>
      <c r="J246" s="44"/>
      <c r="K246" s="48"/>
      <c r="L246" s="49">
        <f>SUMIF(CD52:CD234, 4, AR52:AR234)</f>
        <v>0</v>
      </c>
    </row>
    <row r="247" spans="1:12" ht="14.25" hidden="1" x14ac:dyDescent="0.2">
      <c r="A247" s="44"/>
      <c r="B247" s="47"/>
      <c r="C247" s="106" t="s">
        <v>725</v>
      </c>
      <c r="D247" s="106"/>
      <c r="E247" s="106"/>
      <c r="F247" s="106"/>
      <c r="G247" s="106"/>
      <c r="H247" s="106"/>
      <c r="I247" s="49"/>
      <c r="J247" s="44"/>
      <c r="K247" s="48"/>
      <c r="L247" s="49">
        <f>L249+L252+L251</f>
        <v>0</v>
      </c>
    </row>
    <row r="248" spans="1:12" ht="14.25" hidden="1" x14ac:dyDescent="0.2">
      <c r="A248" s="44"/>
      <c r="B248" s="47"/>
      <c r="C248" s="109" t="s">
        <v>726</v>
      </c>
      <c r="D248" s="106"/>
      <c r="E248" s="106"/>
      <c r="F248" s="106"/>
      <c r="G248" s="106"/>
      <c r="H248" s="106"/>
      <c r="I248" s="49"/>
      <c r="J248" s="44"/>
      <c r="K248" s="48"/>
      <c r="L248" s="49"/>
    </row>
    <row r="249" spans="1:12" ht="14.25" hidden="1" x14ac:dyDescent="0.2">
      <c r="A249" s="44"/>
      <c r="B249" s="47"/>
      <c r="C249" s="106" t="s">
        <v>725</v>
      </c>
      <c r="D249" s="106"/>
      <c r="E249" s="106"/>
      <c r="F249" s="106"/>
      <c r="G249" s="106"/>
      <c r="H249" s="106"/>
      <c r="I249" s="49"/>
      <c r="J249" s="44"/>
      <c r="K249" s="48"/>
      <c r="L249" s="49">
        <f>SUMIF(CD52:CD234, 4, AO52:AO234)</f>
        <v>0</v>
      </c>
    </row>
    <row r="250" spans="1:12" ht="14.25" hidden="1" x14ac:dyDescent="0.2">
      <c r="A250" s="44"/>
      <c r="B250" s="47"/>
      <c r="C250" s="109" t="s">
        <v>727</v>
      </c>
      <c r="D250" s="106"/>
      <c r="E250" s="106"/>
      <c r="F250" s="106"/>
      <c r="G250" s="106"/>
      <c r="H250" s="106"/>
      <c r="I250" s="49"/>
      <c r="J250" s="44"/>
      <c r="K250" s="48"/>
      <c r="L250" s="49"/>
    </row>
    <row r="251" spans="1:12" ht="14.25" hidden="1" x14ac:dyDescent="0.2">
      <c r="A251" s="44"/>
      <c r="B251" s="47"/>
      <c r="C251" s="106" t="s">
        <v>747</v>
      </c>
      <c r="D251" s="106"/>
      <c r="E251" s="106"/>
      <c r="F251" s="106"/>
      <c r="G251" s="106"/>
      <c r="H251" s="106"/>
      <c r="I251" s="49"/>
      <c r="J251" s="44"/>
      <c r="K251" s="48"/>
      <c r="L251" s="49">
        <f>SUMIF(CD52:CD234, 4, AT52:AT234)</f>
        <v>0</v>
      </c>
    </row>
    <row r="252" spans="1:12" ht="14.25" hidden="1" x14ac:dyDescent="0.2">
      <c r="A252" s="44"/>
      <c r="B252" s="47"/>
      <c r="C252" s="106" t="s">
        <v>728</v>
      </c>
      <c r="D252" s="106"/>
      <c r="E252" s="106"/>
      <c r="F252" s="106"/>
      <c r="G252" s="106"/>
      <c r="H252" s="106"/>
      <c r="I252" s="49"/>
      <c r="J252" s="44"/>
      <c r="K252" s="48"/>
      <c r="L252" s="49">
        <f>SUMIF(CD52:CD234, 4, AV52:AV234)</f>
        <v>0</v>
      </c>
    </row>
    <row r="253" spans="1:12" ht="14.25" hidden="1" x14ac:dyDescent="0.2">
      <c r="A253" s="44"/>
      <c r="B253" s="47"/>
      <c r="C253" s="106" t="s">
        <v>729</v>
      </c>
      <c r="D253" s="106"/>
      <c r="E253" s="106"/>
      <c r="F253" s="106"/>
      <c r="G253" s="106"/>
      <c r="H253" s="106"/>
      <c r="I253" s="49"/>
      <c r="J253" s="44"/>
      <c r="K253" s="48"/>
      <c r="L253" s="49">
        <f>L255+L256</f>
        <v>0</v>
      </c>
    </row>
    <row r="254" spans="1:12" ht="14.25" hidden="1" x14ac:dyDescent="0.2">
      <c r="A254" s="44"/>
      <c r="B254" s="47"/>
      <c r="C254" s="109" t="s">
        <v>726</v>
      </c>
      <c r="D254" s="106"/>
      <c r="E254" s="106"/>
      <c r="F254" s="106"/>
      <c r="G254" s="106"/>
      <c r="H254" s="106"/>
      <c r="I254" s="49"/>
      <c r="J254" s="44"/>
      <c r="K254" s="48"/>
      <c r="L254" s="49"/>
    </row>
    <row r="255" spans="1:12" ht="14.25" hidden="1" x14ac:dyDescent="0.2">
      <c r="A255" s="44"/>
      <c r="B255" s="47"/>
      <c r="C255" s="106" t="s">
        <v>730</v>
      </c>
      <c r="D255" s="106"/>
      <c r="E255" s="106"/>
      <c r="F255" s="106"/>
      <c r="G255" s="106"/>
      <c r="H255" s="106"/>
      <c r="I255" s="49"/>
      <c r="J255" s="44"/>
      <c r="K255" s="48"/>
      <c r="L255" s="49">
        <f>SUMIF(CD52:CD234, 4, AW52:AW234)-SUMIF(CD52:CD234, 4, BK52:BK234)</f>
        <v>0</v>
      </c>
    </row>
    <row r="256" spans="1:12" ht="14.25" hidden="1" x14ac:dyDescent="0.2">
      <c r="A256" s="44"/>
      <c r="B256" s="47"/>
      <c r="C256" s="106" t="s">
        <v>731</v>
      </c>
      <c r="D256" s="106"/>
      <c r="E256" s="106"/>
      <c r="F256" s="106"/>
      <c r="G256" s="106"/>
      <c r="H256" s="106"/>
      <c r="I256" s="49"/>
      <c r="J256" s="44"/>
      <c r="K256" s="48"/>
      <c r="L256" s="49">
        <f>SUMIF(CD52:CD234, 4, BC52:BC234)</f>
        <v>0</v>
      </c>
    </row>
    <row r="257" spans="1:12" ht="14.25" hidden="1" x14ac:dyDescent="0.2">
      <c r="A257" s="44"/>
      <c r="B257" s="47"/>
      <c r="C257" s="106" t="s">
        <v>732</v>
      </c>
      <c r="D257" s="106"/>
      <c r="E257" s="106"/>
      <c r="F257" s="106"/>
      <c r="G257" s="106"/>
      <c r="H257" s="106"/>
      <c r="I257" s="49"/>
      <c r="J257" s="44"/>
      <c r="K257" s="48"/>
      <c r="L257" s="49">
        <f>SUMIF(CD52:CD234, 4, BB52:BB234)</f>
        <v>0</v>
      </c>
    </row>
    <row r="258" spans="1:12" ht="14.25" hidden="1" x14ac:dyDescent="0.2">
      <c r="A258" s="44"/>
      <c r="B258" s="47"/>
      <c r="C258" s="106" t="s">
        <v>756</v>
      </c>
      <c r="D258" s="106"/>
      <c r="E258" s="106"/>
      <c r="F258" s="106"/>
      <c r="G258" s="106"/>
      <c r="H258" s="106"/>
      <c r="I258" s="49"/>
      <c r="J258" s="44"/>
      <c r="K258" s="48"/>
      <c r="L258" s="49">
        <f>SUMIF(CD52:CD234, 4, AR52:AR234)+SUMIF(CD52:CD234, 4, AT52:AT234)+SUMIF(CD52:CD234, 4, AV52:AV234)</f>
        <v>0</v>
      </c>
    </row>
    <row r="259" spans="1:12" ht="14.25" hidden="1" x14ac:dyDescent="0.2">
      <c r="A259" s="44"/>
      <c r="B259" s="47"/>
      <c r="C259" s="106" t="s">
        <v>757</v>
      </c>
      <c r="D259" s="106"/>
      <c r="E259" s="106"/>
      <c r="F259" s="106"/>
      <c r="G259" s="106"/>
      <c r="H259" s="106"/>
      <c r="I259" s="49"/>
      <c r="J259" s="44"/>
      <c r="K259" s="48"/>
      <c r="L259" s="49">
        <f>SUMIF(CD52:CD234, 4, AZ52:AZ234)</f>
        <v>0</v>
      </c>
    </row>
    <row r="260" spans="1:12" ht="14.25" hidden="1" x14ac:dyDescent="0.2">
      <c r="A260" s="44"/>
      <c r="B260" s="47"/>
      <c r="C260" s="106" t="s">
        <v>758</v>
      </c>
      <c r="D260" s="106"/>
      <c r="E260" s="106"/>
      <c r="F260" s="106"/>
      <c r="G260" s="106"/>
      <c r="H260" s="106"/>
      <c r="I260" s="49"/>
      <c r="J260" s="44"/>
      <c r="K260" s="48"/>
      <c r="L260" s="49">
        <f>SUMIF(CD52:CD234, 4, BA52:BA234)</f>
        <v>0</v>
      </c>
    </row>
    <row r="261" spans="1:12" hidden="1" x14ac:dyDescent="0.2"/>
    <row r="262" spans="1:12" ht="15" hidden="1" x14ac:dyDescent="0.2">
      <c r="A262" s="50"/>
      <c r="B262" s="51"/>
      <c r="C262" s="107" t="s">
        <v>765</v>
      </c>
      <c r="D262" s="107"/>
      <c r="E262" s="107"/>
      <c r="F262" s="107"/>
      <c r="G262" s="107"/>
      <c r="H262" s="107"/>
      <c r="I262" s="52"/>
      <c r="J262" s="50"/>
      <c r="K262" s="53"/>
      <c r="L262" s="52">
        <f>L191+L211+L231+L236</f>
        <v>0</v>
      </c>
    </row>
    <row r="263" spans="1:12" ht="14.25" hidden="1" x14ac:dyDescent="0.2">
      <c r="A263" s="44"/>
      <c r="B263" s="47"/>
      <c r="C263" s="109" t="s">
        <v>723</v>
      </c>
      <c r="D263" s="106"/>
      <c r="E263" s="106"/>
      <c r="F263" s="106"/>
      <c r="G263" s="106"/>
      <c r="H263" s="106"/>
      <c r="I263" s="49"/>
      <c r="J263" s="44"/>
      <c r="K263" s="48"/>
      <c r="L263" s="49"/>
    </row>
    <row r="264" spans="1:12" ht="14.25" hidden="1" x14ac:dyDescent="0.2">
      <c r="A264" s="44"/>
      <c r="B264" s="47"/>
      <c r="C264" s="106" t="s">
        <v>754</v>
      </c>
      <c r="D264" s="106"/>
      <c r="E264" s="106"/>
      <c r="F264" s="106"/>
      <c r="G264" s="106"/>
      <c r="H264" s="106"/>
      <c r="I264" s="49"/>
      <c r="J264" s="44"/>
      <c r="K264" s="48"/>
      <c r="L264" s="49">
        <f>L266+L267+L273+L277</f>
        <v>0</v>
      </c>
    </row>
    <row r="265" spans="1:12" ht="14.25" hidden="1" x14ac:dyDescent="0.2">
      <c r="A265" s="44"/>
      <c r="B265" s="47"/>
      <c r="C265" s="109" t="s">
        <v>723</v>
      </c>
      <c r="D265" s="106"/>
      <c r="E265" s="106"/>
      <c r="F265" s="106"/>
      <c r="G265" s="106"/>
      <c r="H265" s="106"/>
      <c r="I265" s="49"/>
      <c r="J265" s="44"/>
      <c r="K265" s="48"/>
      <c r="L265" s="49"/>
    </row>
    <row r="266" spans="1:12" ht="14.25" hidden="1" x14ac:dyDescent="0.2">
      <c r="A266" s="44"/>
      <c r="B266" s="47"/>
      <c r="C266" s="106" t="s">
        <v>755</v>
      </c>
      <c r="D266" s="106"/>
      <c r="E266" s="106"/>
      <c r="F266" s="106"/>
      <c r="G266" s="106"/>
      <c r="H266" s="106"/>
      <c r="I266" s="49"/>
      <c r="J266" s="44"/>
      <c r="K266" s="48"/>
      <c r="L266" s="49">
        <f>SUM(AR52:AR260)</f>
        <v>0</v>
      </c>
    </row>
    <row r="267" spans="1:12" ht="14.25" hidden="1" x14ac:dyDescent="0.2">
      <c r="A267" s="44"/>
      <c r="B267" s="47"/>
      <c r="C267" s="106" t="s">
        <v>725</v>
      </c>
      <c r="D267" s="106"/>
      <c r="E267" s="106"/>
      <c r="F267" s="106"/>
      <c r="G267" s="106"/>
      <c r="H267" s="106"/>
      <c r="I267" s="49"/>
      <c r="J267" s="44"/>
      <c r="K267" s="48"/>
      <c r="L267" s="49">
        <f>L269+L272+L271</f>
        <v>0</v>
      </c>
    </row>
    <row r="268" spans="1:12" ht="14.25" hidden="1" x14ac:dyDescent="0.2">
      <c r="A268" s="44"/>
      <c r="B268" s="47"/>
      <c r="C268" s="109" t="s">
        <v>726</v>
      </c>
      <c r="D268" s="106"/>
      <c r="E268" s="106"/>
      <c r="F268" s="106"/>
      <c r="G268" s="106"/>
      <c r="H268" s="106"/>
      <c r="I268" s="49"/>
      <c r="J268" s="44"/>
      <c r="K268" s="48"/>
      <c r="L268" s="49"/>
    </row>
    <row r="269" spans="1:12" ht="14.25" hidden="1" x14ac:dyDescent="0.2">
      <c r="A269" s="44"/>
      <c r="B269" s="47"/>
      <c r="C269" s="106" t="s">
        <v>725</v>
      </c>
      <c r="D269" s="106"/>
      <c r="E269" s="106"/>
      <c r="F269" s="106"/>
      <c r="G269" s="106"/>
      <c r="H269" s="106"/>
      <c r="I269" s="49"/>
      <c r="J269" s="44"/>
      <c r="K269" s="48"/>
      <c r="L269" s="49">
        <f>SUM(AO52:AO260)</f>
        <v>0</v>
      </c>
    </row>
    <row r="270" spans="1:12" ht="14.25" hidden="1" x14ac:dyDescent="0.2">
      <c r="A270" s="44"/>
      <c r="B270" s="47"/>
      <c r="C270" s="109" t="s">
        <v>727</v>
      </c>
      <c r="D270" s="106"/>
      <c r="E270" s="106"/>
      <c r="F270" s="106"/>
      <c r="G270" s="106"/>
      <c r="H270" s="106"/>
      <c r="I270" s="49"/>
      <c r="J270" s="44"/>
      <c r="K270" s="48"/>
      <c r="L270" s="49"/>
    </row>
    <row r="271" spans="1:12" ht="14.25" hidden="1" x14ac:dyDescent="0.2">
      <c r="A271" s="44"/>
      <c r="B271" s="47"/>
      <c r="C271" s="106" t="s">
        <v>747</v>
      </c>
      <c r="D271" s="106"/>
      <c r="E271" s="106"/>
      <c r="F271" s="106"/>
      <c r="G271" s="106"/>
      <c r="H271" s="106"/>
      <c r="I271" s="49"/>
      <c r="J271" s="44"/>
      <c r="K271" s="48"/>
      <c r="L271" s="49">
        <f>SUM(AT52:AT260)</f>
        <v>0</v>
      </c>
    </row>
    <row r="272" spans="1:12" ht="14.25" hidden="1" x14ac:dyDescent="0.2">
      <c r="A272" s="44"/>
      <c r="B272" s="47"/>
      <c r="C272" s="106" t="s">
        <v>728</v>
      </c>
      <c r="D272" s="106"/>
      <c r="E272" s="106"/>
      <c r="F272" s="106"/>
      <c r="G272" s="106"/>
      <c r="H272" s="106"/>
      <c r="I272" s="49"/>
      <c r="J272" s="44"/>
      <c r="K272" s="48"/>
      <c r="L272" s="49">
        <f>SUM(AV52:AV260)</f>
        <v>0</v>
      </c>
    </row>
    <row r="273" spans="1:12" ht="14.25" hidden="1" x14ac:dyDescent="0.2">
      <c r="A273" s="44"/>
      <c r="B273" s="47"/>
      <c r="C273" s="106" t="s">
        <v>729</v>
      </c>
      <c r="D273" s="106"/>
      <c r="E273" s="106"/>
      <c r="F273" s="106"/>
      <c r="G273" s="106"/>
      <c r="H273" s="106"/>
      <c r="I273" s="49"/>
      <c r="J273" s="44"/>
      <c r="K273" s="48"/>
      <c r="L273" s="49">
        <f>L275+L276</f>
        <v>0</v>
      </c>
    </row>
    <row r="274" spans="1:12" ht="14.25" hidden="1" x14ac:dyDescent="0.2">
      <c r="A274" s="44"/>
      <c r="B274" s="47"/>
      <c r="C274" s="109" t="s">
        <v>726</v>
      </c>
      <c r="D274" s="106"/>
      <c r="E274" s="106"/>
      <c r="F274" s="106"/>
      <c r="G274" s="106"/>
      <c r="H274" s="106"/>
      <c r="I274" s="49"/>
      <c r="J274" s="44"/>
      <c r="K274" s="48"/>
      <c r="L274" s="49"/>
    </row>
    <row r="275" spans="1:12" ht="14.25" hidden="1" x14ac:dyDescent="0.2">
      <c r="A275" s="44"/>
      <c r="B275" s="47"/>
      <c r="C275" s="106" t="s">
        <v>730</v>
      </c>
      <c r="D275" s="106"/>
      <c r="E275" s="106"/>
      <c r="F275" s="106"/>
      <c r="G275" s="106"/>
      <c r="H275" s="106"/>
      <c r="I275" s="49"/>
      <c r="J275" s="44"/>
      <c r="K275" s="48"/>
      <c r="L275" s="49">
        <f>SUM(AW52:AW260)-SUM(BK52:BK260)</f>
        <v>0</v>
      </c>
    </row>
    <row r="276" spans="1:12" ht="14.25" hidden="1" x14ac:dyDescent="0.2">
      <c r="A276" s="44"/>
      <c r="B276" s="47"/>
      <c r="C276" s="106" t="s">
        <v>731</v>
      </c>
      <c r="D276" s="106"/>
      <c r="E276" s="106"/>
      <c r="F276" s="106"/>
      <c r="G276" s="106"/>
      <c r="H276" s="106"/>
      <c r="I276" s="49"/>
      <c r="J276" s="44"/>
      <c r="K276" s="48"/>
      <c r="L276" s="49">
        <f>SUM(BC52:BC260)</f>
        <v>0</v>
      </c>
    </row>
    <row r="277" spans="1:12" ht="14.25" hidden="1" x14ac:dyDescent="0.2">
      <c r="A277" s="44"/>
      <c r="B277" s="47"/>
      <c r="C277" s="106" t="s">
        <v>732</v>
      </c>
      <c r="D277" s="106"/>
      <c r="E277" s="106"/>
      <c r="F277" s="106"/>
      <c r="G277" s="106"/>
      <c r="H277" s="106"/>
      <c r="I277" s="49"/>
      <c r="J277" s="44"/>
      <c r="K277" s="48"/>
      <c r="L277" s="49">
        <f>SUM(BB52:BB260)</f>
        <v>0</v>
      </c>
    </row>
    <row r="278" spans="1:12" ht="14.25" hidden="1" x14ac:dyDescent="0.2">
      <c r="A278" s="44"/>
      <c r="B278" s="47"/>
      <c r="C278" s="106" t="s">
        <v>733</v>
      </c>
      <c r="D278" s="106"/>
      <c r="E278" s="106"/>
      <c r="F278" s="106"/>
      <c r="G278" s="106"/>
      <c r="H278" s="106"/>
      <c r="I278" s="49"/>
      <c r="J278" s="44"/>
      <c r="K278" s="48"/>
      <c r="L278" s="49">
        <f>SUM(AR52:AR260)+SUM(AT52:AT260)+SUM(AV52:AV260)</f>
        <v>0</v>
      </c>
    </row>
    <row r="279" spans="1:12" ht="14.25" hidden="1" x14ac:dyDescent="0.2">
      <c r="A279" s="44"/>
      <c r="B279" s="47"/>
      <c r="C279" s="106" t="s">
        <v>734</v>
      </c>
      <c r="D279" s="106"/>
      <c r="E279" s="106"/>
      <c r="F279" s="106"/>
      <c r="G279" s="106"/>
      <c r="H279" s="106"/>
      <c r="I279" s="49"/>
      <c r="J279" s="44"/>
      <c r="K279" s="48"/>
      <c r="L279" s="49">
        <f>SUM(AZ52:AZ260)</f>
        <v>0</v>
      </c>
    </row>
    <row r="280" spans="1:12" ht="14.25" hidden="1" x14ac:dyDescent="0.2">
      <c r="A280" s="44"/>
      <c r="B280" s="47"/>
      <c r="C280" s="106" t="s">
        <v>735</v>
      </c>
      <c r="D280" s="106"/>
      <c r="E280" s="106"/>
      <c r="F280" s="106"/>
      <c r="G280" s="106"/>
      <c r="H280" s="106"/>
      <c r="I280" s="49"/>
      <c r="J280" s="44"/>
      <c r="K280" s="48"/>
      <c r="L280" s="49">
        <f>SUM(BA52:BA260)</f>
        <v>0</v>
      </c>
    </row>
    <row r="281" spans="1:12" ht="14.25" hidden="1" x14ac:dyDescent="0.2">
      <c r="A281" s="44"/>
      <c r="B281" s="47"/>
      <c r="C281" s="106" t="s">
        <v>766</v>
      </c>
      <c r="D281" s="106"/>
      <c r="E281" s="106"/>
      <c r="F281" s="106"/>
      <c r="G281" s="106"/>
      <c r="H281" s="106"/>
      <c r="I281" s="49"/>
      <c r="J281" s="44"/>
      <c r="K281" s="48"/>
      <c r="L281" s="49">
        <f>L283+L284</f>
        <v>0</v>
      </c>
    </row>
    <row r="282" spans="1:12" ht="14.25" hidden="1" x14ac:dyDescent="0.2">
      <c r="A282" s="44"/>
      <c r="B282" s="47"/>
      <c r="C282" s="109" t="s">
        <v>723</v>
      </c>
      <c r="D282" s="106"/>
      <c r="E282" s="106"/>
      <c r="F282" s="106"/>
      <c r="G282" s="106"/>
      <c r="H282" s="106"/>
      <c r="I282" s="49"/>
      <c r="J282" s="44"/>
      <c r="K282" s="48"/>
      <c r="L282" s="49"/>
    </row>
    <row r="283" spans="1:12" ht="14.25" hidden="1" x14ac:dyDescent="0.2">
      <c r="A283" s="44"/>
      <c r="B283" s="47"/>
      <c r="C283" s="106" t="s">
        <v>737</v>
      </c>
      <c r="D283" s="106"/>
      <c r="E283" s="106"/>
      <c r="F283" s="106"/>
      <c r="G283" s="106"/>
      <c r="H283" s="106"/>
      <c r="I283" s="49"/>
      <c r="J283" s="44"/>
      <c r="K283" s="48"/>
      <c r="L283" s="49">
        <f>SUM(BK52:BK260)</f>
        <v>0</v>
      </c>
    </row>
    <row r="284" spans="1:12" ht="14.25" hidden="1" x14ac:dyDescent="0.2">
      <c r="A284" s="44"/>
      <c r="B284" s="47"/>
      <c r="C284" s="106" t="s">
        <v>738</v>
      </c>
      <c r="D284" s="106"/>
      <c r="E284" s="106"/>
      <c r="F284" s="106"/>
      <c r="G284" s="106"/>
      <c r="H284" s="106"/>
      <c r="I284" s="49"/>
      <c r="J284" s="44"/>
      <c r="K284" s="48"/>
      <c r="L284" s="49">
        <f>SUM(BD52:BD260)</f>
        <v>0</v>
      </c>
    </row>
    <row r="285" spans="1:12" ht="14.25" hidden="1" x14ac:dyDescent="0.2">
      <c r="A285" s="44"/>
      <c r="B285" s="47"/>
      <c r="C285" s="106" t="s">
        <v>767</v>
      </c>
      <c r="D285" s="106"/>
      <c r="E285" s="106"/>
      <c r="F285" s="106"/>
      <c r="G285" s="106"/>
      <c r="H285" s="106"/>
      <c r="I285" s="49"/>
      <c r="J285" s="44"/>
      <c r="K285" s="48"/>
      <c r="L285" s="49">
        <f>L236</f>
        <v>0</v>
      </c>
    </row>
    <row r="286" spans="1:12" ht="14.25" hidden="1" x14ac:dyDescent="0.2">
      <c r="A286" s="44"/>
      <c r="B286" s="47"/>
      <c r="C286" s="107" t="s">
        <v>742</v>
      </c>
      <c r="D286" s="106"/>
      <c r="E286" s="106"/>
      <c r="F286" s="106"/>
      <c r="G286" s="106"/>
      <c r="H286" s="106"/>
      <c r="I286" s="49"/>
      <c r="J286" s="44"/>
      <c r="K286" s="48"/>
      <c r="L286" s="49"/>
    </row>
    <row r="287" spans="1:12" ht="14.25" hidden="1" x14ac:dyDescent="0.2">
      <c r="A287" s="44"/>
      <c r="B287" s="47"/>
      <c r="C287" s="106" t="s">
        <v>743</v>
      </c>
      <c r="D287" s="106"/>
      <c r="E287" s="106"/>
      <c r="F287" s="106"/>
      <c r="G287" s="106"/>
      <c r="H287" s="106"/>
      <c r="I287" s="49"/>
      <c r="J287" s="44"/>
      <c r="K287" s="48"/>
      <c r="L287" s="49">
        <f>SUM(AX52:AX260)</f>
        <v>0</v>
      </c>
    </row>
    <row r="288" spans="1:12" ht="14.25" hidden="1" x14ac:dyDescent="0.2">
      <c r="A288" s="44"/>
      <c r="B288" s="47"/>
      <c r="C288" s="106" t="s">
        <v>744</v>
      </c>
      <c r="D288" s="106"/>
      <c r="E288" s="106"/>
      <c r="F288" s="106"/>
      <c r="G288" s="106"/>
      <c r="H288" s="106"/>
      <c r="I288" s="49"/>
      <c r="J288" s="44"/>
      <c r="K288" s="48"/>
      <c r="L288" s="49">
        <f>SUM(AY52:AY260)</f>
        <v>0</v>
      </c>
    </row>
    <row r="289" spans="1:12" ht="14.25" hidden="1" customHeight="1" x14ac:dyDescent="0.2">
      <c r="A289" s="44"/>
      <c r="B289" s="47"/>
      <c r="C289" s="106" t="s">
        <v>745</v>
      </c>
      <c r="D289" s="106"/>
      <c r="E289" s="106"/>
      <c r="F289" s="108"/>
      <c r="G289" s="55">
        <f>Source!F912</f>
        <v>0</v>
      </c>
      <c r="H289" s="44"/>
      <c r="I289" s="44"/>
      <c r="J289" s="44"/>
      <c r="K289" s="44"/>
      <c r="L289" s="44"/>
    </row>
    <row r="290" spans="1:12" ht="14.25" hidden="1" customHeight="1" x14ac:dyDescent="0.2">
      <c r="A290" s="44"/>
      <c r="B290" s="47"/>
      <c r="C290" s="106" t="s">
        <v>746</v>
      </c>
      <c r="D290" s="106"/>
      <c r="E290" s="106"/>
      <c r="F290" s="108"/>
      <c r="G290" s="55">
        <f>Source!F913</f>
        <v>0</v>
      </c>
      <c r="H290" s="44"/>
      <c r="I290" s="44"/>
      <c r="J290" s="44"/>
      <c r="K290" s="44"/>
      <c r="L290" s="44"/>
    </row>
    <row r="294" spans="1:12" ht="14.25" customHeight="1" x14ac:dyDescent="0.2">
      <c r="A294" s="64"/>
      <c r="B294" s="65" t="s">
        <v>768</v>
      </c>
      <c r="C294" s="67" t="str">
        <f>IF(Source!AC12&lt;&gt;"", Source!AC12," ")</f>
        <v xml:space="preserve"> </v>
      </c>
      <c r="D294" s="36"/>
      <c r="E294" s="36"/>
      <c r="F294" s="36"/>
      <c r="G294" s="36"/>
      <c r="H294" s="66" t="str">
        <f>IF(Source!AB12&lt;&gt;"", Source!AB12," ")</f>
        <v xml:space="preserve"> </v>
      </c>
      <c r="I294" s="26"/>
      <c r="J294" s="26"/>
      <c r="K294" s="40"/>
      <c r="L294" s="40"/>
    </row>
    <row r="295" spans="1:12" ht="14.25" customHeight="1" x14ac:dyDescent="0.2">
      <c r="A295" s="64"/>
      <c r="B295" s="68"/>
      <c r="C295" s="105" t="s">
        <v>769</v>
      </c>
      <c r="D295" s="105"/>
      <c r="E295" s="105"/>
      <c r="F295" s="105"/>
      <c r="G295" s="105"/>
      <c r="H295" s="26"/>
      <c r="I295" s="26"/>
      <c r="J295" s="26"/>
      <c r="K295" s="40"/>
      <c r="L295" s="40"/>
    </row>
    <row r="296" spans="1:12" ht="14.25" customHeight="1" x14ac:dyDescent="0.2">
      <c r="A296" s="64"/>
      <c r="B296" s="68"/>
      <c r="C296" s="22"/>
      <c r="D296" s="22"/>
      <c r="E296" s="22"/>
      <c r="F296" s="22"/>
      <c r="G296" s="22"/>
      <c r="H296" s="26"/>
      <c r="I296" s="26"/>
      <c r="J296" s="26"/>
      <c r="K296" s="40"/>
      <c r="L296" s="40"/>
    </row>
    <row r="297" spans="1:12" ht="14.25" customHeight="1" x14ac:dyDescent="0.2">
      <c r="A297" s="64"/>
      <c r="B297" s="65" t="s">
        <v>770</v>
      </c>
      <c r="C297" s="67" t="str">
        <f>IF(Source!AE12&lt;&gt;"", Source!AE12," ")</f>
        <v xml:space="preserve"> </v>
      </c>
      <c r="D297" s="36"/>
      <c r="E297" s="36"/>
      <c r="F297" s="36"/>
      <c r="G297" s="36"/>
      <c r="H297" s="66" t="str">
        <f>IF(Source!AD12&lt;&gt;"", Source!AD12," ")</f>
        <v xml:space="preserve"> </v>
      </c>
      <c r="I297" s="26"/>
      <c r="J297" s="26"/>
      <c r="K297" s="40"/>
      <c r="L297" s="40"/>
    </row>
    <row r="298" spans="1:12" ht="14.25" customHeight="1" x14ac:dyDescent="0.2">
      <c r="A298" s="22"/>
      <c r="B298" s="22"/>
      <c r="C298" s="105" t="s">
        <v>769</v>
      </c>
      <c r="D298" s="105"/>
      <c r="E298" s="105"/>
      <c r="F298" s="105"/>
      <c r="G298" s="105"/>
      <c r="H298" s="26"/>
      <c r="I298" s="26"/>
      <c r="J298" s="26"/>
      <c r="K298" s="40"/>
      <c r="L298" s="40"/>
    </row>
  </sheetData>
  <mergeCells count="259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H55"/>
    <mergeCell ref="C56:H56"/>
    <mergeCell ref="C57:H57"/>
    <mergeCell ref="C58:H58"/>
    <mergeCell ref="C59:H59"/>
    <mergeCell ref="A46:A50"/>
    <mergeCell ref="B46:B50"/>
    <mergeCell ref="C46:C50"/>
    <mergeCell ref="D46:D50"/>
    <mergeCell ref="E46:G49"/>
    <mergeCell ref="H46:L49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78:H78"/>
    <mergeCell ref="C79:H79"/>
    <mergeCell ref="C80:H80"/>
    <mergeCell ref="C81:H81"/>
    <mergeCell ref="C82:H82"/>
    <mergeCell ref="C83:F83"/>
    <mergeCell ref="C72:H72"/>
    <mergeCell ref="C73:H73"/>
    <mergeCell ref="C74:H74"/>
    <mergeCell ref="C75:H75"/>
    <mergeCell ref="C76:H76"/>
    <mergeCell ref="C77:H77"/>
    <mergeCell ref="C93:H93"/>
    <mergeCell ref="C94:H94"/>
    <mergeCell ref="C95:H95"/>
    <mergeCell ref="C96:H96"/>
    <mergeCell ref="C97:H97"/>
    <mergeCell ref="C98:H98"/>
    <mergeCell ref="C84:F84"/>
    <mergeCell ref="A87:L87"/>
    <mergeCell ref="C89:H89"/>
    <mergeCell ref="C90:H90"/>
    <mergeCell ref="C91:H91"/>
    <mergeCell ref="C92:H92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117:F117"/>
    <mergeCell ref="C118:F118"/>
    <mergeCell ref="A121:L121"/>
    <mergeCell ref="C123:H123"/>
    <mergeCell ref="C124:H124"/>
    <mergeCell ref="C125:H125"/>
    <mergeCell ref="C111:H111"/>
    <mergeCell ref="C112:H112"/>
    <mergeCell ref="C113:H113"/>
    <mergeCell ref="C114:H114"/>
    <mergeCell ref="C115:H115"/>
    <mergeCell ref="C116:H116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59:H159"/>
    <mergeCell ref="C160:H160"/>
    <mergeCell ref="C161:H161"/>
    <mergeCell ref="C162:H162"/>
    <mergeCell ref="C163:H163"/>
    <mergeCell ref="C164:H164"/>
    <mergeCell ref="C150:H150"/>
    <mergeCell ref="C151:F151"/>
    <mergeCell ref="C152:F152"/>
    <mergeCell ref="A155:L155"/>
    <mergeCell ref="C157:H157"/>
    <mergeCell ref="C158:H158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83:H183"/>
    <mergeCell ref="C184:H184"/>
    <mergeCell ref="C185:F185"/>
    <mergeCell ref="C186:F186"/>
    <mergeCell ref="C189:H189"/>
    <mergeCell ref="C191:H191"/>
    <mergeCell ref="C177:H177"/>
    <mergeCell ref="C178:H178"/>
    <mergeCell ref="C179:H179"/>
    <mergeCell ref="C180:H180"/>
    <mergeCell ref="C181:H181"/>
    <mergeCell ref="C182:H182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211:H211"/>
    <mergeCell ref="C212:H212"/>
    <mergeCell ref="C213:H213"/>
    <mergeCell ref="C214:H214"/>
    <mergeCell ref="C215:H215"/>
    <mergeCell ref="C216:H216"/>
    <mergeCell ref="C204:H204"/>
    <mergeCell ref="C205:H205"/>
    <mergeCell ref="C206:H206"/>
    <mergeCell ref="C207:H207"/>
    <mergeCell ref="C208:H208"/>
    <mergeCell ref="C209:H209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37:H237"/>
    <mergeCell ref="C238:H238"/>
    <mergeCell ref="C239:H239"/>
    <mergeCell ref="C240:H240"/>
    <mergeCell ref="C241:H241"/>
    <mergeCell ref="C242:H242"/>
    <mergeCell ref="C229:H229"/>
    <mergeCell ref="C231:H231"/>
    <mergeCell ref="C232:H232"/>
    <mergeCell ref="C233:H233"/>
    <mergeCell ref="C234:H234"/>
    <mergeCell ref="C236:H236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62:H262"/>
    <mergeCell ref="C263:H263"/>
    <mergeCell ref="C264:H264"/>
    <mergeCell ref="C265:H265"/>
    <mergeCell ref="C266:H266"/>
    <mergeCell ref="C267:H267"/>
    <mergeCell ref="C255:H255"/>
    <mergeCell ref="C256:H256"/>
    <mergeCell ref="C257:H257"/>
    <mergeCell ref="C258:H258"/>
    <mergeCell ref="C259:H259"/>
    <mergeCell ref="C260:H260"/>
    <mergeCell ref="C274:H274"/>
    <mergeCell ref="C275:H275"/>
    <mergeCell ref="C276:H276"/>
    <mergeCell ref="C277:H277"/>
    <mergeCell ref="C278:H278"/>
    <mergeCell ref="C279:H279"/>
    <mergeCell ref="C268:H268"/>
    <mergeCell ref="C269:H269"/>
    <mergeCell ref="C270:H270"/>
    <mergeCell ref="C271:H271"/>
    <mergeCell ref="C272:H272"/>
    <mergeCell ref="C273:H273"/>
    <mergeCell ref="C298:G298"/>
    <mergeCell ref="C286:H286"/>
    <mergeCell ref="C287:H287"/>
    <mergeCell ref="C288:H288"/>
    <mergeCell ref="C289:F289"/>
    <mergeCell ref="C290:F290"/>
    <mergeCell ref="C295:G295"/>
    <mergeCell ref="C280:H280"/>
    <mergeCell ref="C281:H281"/>
    <mergeCell ref="C282:H282"/>
    <mergeCell ref="C283:H283"/>
    <mergeCell ref="C284:H284"/>
    <mergeCell ref="C285:H285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D9052-4905-41BC-BD58-E04CC0F72A7A}">
  <sheetPr>
    <pageSetUpPr fitToPage="1"/>
  </sheetPr>
  <dimension ref="A1:CO260"/>
  <sheetViews>
    <sheetView zoomScaleNormal="100" workbookViewId="0">
      <selection activeCell="A116" sqref="A11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3" t="str">
        <f>Source!B1</f>
        <v>Smeta.RU  (495) 974-1589</v>
      </c>
    </row>
    <row r="2" spans="1:93" ht="12.75" customHeight="1" x14ac:dyDescent="0.2">
      <c r="A2" s="131" t="s">
        <v>678</v>
      </c>
      <c r="B2" s="131"/>
      <c r="C2" s="131"/>
      <c r="D2" s="131"/>
      <c r="E2" s="131"/>
      <c r="F2" s="132" t="s">
        <v>717</v>
      </c>
      <c r="G2" s="132"/>
      <c r="H2" s="132"/>
      <c r="I2" s="132"/>
      <c r="J2" s="132"/>
      <c r="K2" s="132"/>
      <c r="L2" s="132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5.5" x14ac:dyDescent="0.2">
      <c r="A4" s="131" t="s">
        <v>679</v>
      </c>
      <c r="B4" s="131"/>
      <c r="C4" s="131"/>
      <c r="D4" s="131"/>
      <c r="E4" s="131"/>
      <c r="F4" s="13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32"/>
      <c r="H4" s="132"/>
      <c r="I4" s="132"/>
      <c r="J4" s="132"/>
      <c r="K4" s="132"/>
      <c r="L4" s="132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40.25" x14ac:dyDescent="0.2">
      <c r="A6" s="131" t="s">
        <v>680</v>
      </c>
      <c r="B6" s="131"/>
      <c r="C6" s="131"/>
      <c r="D6" s="131"/>
      <c r="E6" s="131"/>
      <c r="F6" s="13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32"/>
      <c r="H6" s="132"/>
      <c r="I6" s="132"/>
      <c r="J6" s="132"/>
      <c r="K6" s="132"/>
      <c r="L6" s="132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31" t="s">
        <v>681</v>
      </c>
      <c r="B8" s="131"/>
      <c r="C8" s="131"/>
      <c r="D8" s="131"/>
      <c r="E8" s="131"/>
      <c r="F8" s="132" t="s">
        <v>448</v>
      </c>
      <c r="G8" s="132"/>
      <c r="H8" s="132"/>
      <c r="I8" s="132"/>
      <c r="J8" s="132"/>
      <c r="K8" s="132"/>
      <c r="L8" s="132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31" t="s">
        <v>682</v>
      </c>
      <c r="B10" s="131"/>
      <c r="C10" s="131"/>
      <c r="D10" s="131"/>
      <c r="E10" s="131"/>
      <c r="F10" s="132" t="s">
        <v>450</v>
      </c>
      <c r="G10" s="132"/>
      <c r="H10" s="132"/>
      <c r="I10" s="132"/>
      <c r="J10" s="132"/>
      <c r="K10" s="132"/>
      <c r="L10" s="132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31" t="s">
        <v>683</v>
      </c>
      <c r="B12" s="131"/>
      <c r="C12" s="131"/>
      <c r="D12" s="131"/>
      <c r="E12" s="131"/>
      <c r="F12" s="132" t="s">
        <v>718</v>
      </c>
      <c r="G12" s="132"/>
      <c r="H12" s="132"/>
      <c r="I12" s="132"/>
      <c r="J12" s="132"/>
      <c r="K12" s="132"/>
      <c r="L12" s="132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31" t="s">
        <v>684</v>
      </c>
      <c r="B14" s="131"/>
      <c r="C14" s="131"/>
      <c r="D14" s="131"/>
      <c r="E14" s="131"/>
      <c r="F14" s="132" t="str">
        <f>IF(Source!CZ12 &lt;&gt; "", Source!CZ12, "")</f>
        <v/>
      </c>
      <c r="G14" s="132"/>
      <c r="H14" s="132"/>
      <c r="I14" s="132"/>
      <c r="J14" s="132"/>
      <c r="K14" s="132"/>
      <c r="L14" s="132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6"/>
    </row>
    <row r="16" spans="1:93" ht="12.75" customHeight="1" x14ac:dyDescent="0.2">
      <c r="A16" s="131" t="s">
        <v>685</v>
      </c>
      <c r="B16" s="131"/>
      <c r="C16" s="131"/>
      <c r="D16" s="131"/>
      <c r="E16" s="131"/>
      <c r="F16" s="132" t="str">
        <f>IF(Source!DA12 &lt;&gt; "", Source!DA12, "")</f>
        <v/>
      </c>
      <c r="G16" s="132"/>
      <c r="H16" s="132"/>
      <c r="I16" s="132"/>
      <c r="J16" s="132"/>
      <c r="K16" s="132"/>
      <c r="L16" s="132"/>
    </row>
    <row r="17" spans="1:9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</row>
    <row r="20" spans="1:92" ht="14.25" customHeight="1" x14ac:dyDescent="0.2">
      <c r="A20" s="124" t="s">
        <v>686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9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31.5" x14ac:dyDescent="0.25">
      <c r="A22" s="127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CN22" s="43" t="str">
        <f>IF(Source!G12&lt;&gt;"Новый объект", Source!G12, 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</row>
    <row r="23" spans="1:92" ht="14.25" customHeight="1" x14ac:dyDescent="0.2">
      <c r="A23" s="124" t="s">
        <v>687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</row>
    <row r="24" spans="1:9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25">
      <c r="A25" s="128" t="str">
        <f>CONCATENATE( "ЛОКАЛЬНАЯ СМЕТА № ", Source!L920, " ",Source!CM920)</f>
        <v xml:space="preserve">ЛОКАЛЬНАЯ СМЕТА № 09-01-03 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</row>
    <row r="26" spans="1:9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25">
      <c r="A27" s="129" t="str">
        <f>IF(Source!G920&lt;&gt;"Новая локальная смета", Source!G920, "")</f>
        <v>Пусконаладочные работы МТП 250/10/0,4 кВ с ТМГ 100 кВа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</row>
    <row r="28" spans="1:92" ht="14.25" customHeight="1" x14ac:dyDescent="0.2">
      <c r="A28" s="124" t="s">
        <v>688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9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2.75" customHeight="1" x14ac:dyDescent="0.2">
      <c r="A31" s="14" t="s">
        <v>689</v>
      </c>
      <c r="B31" s="14"/>
      <c r="C31" s="27" t="s">
        <v>719</v>
      </c>
      <c r="D31" s="14" t="s">
        <v>690</v>
      </c>
      <c r="E31" s="14"/>
      <c r="F31" s="14"/>
      <c r="G31" s="14"/>
      <c r="H31" s="14"/>
      <c r="I31" s="14"/>
      <c r="J31" s="14"/>
      <c r="K31" s="14"/>
      <c r="L31" s="14"/>
    </row>
    <row r="32" spans="1:92" ht="12.75" customHeight="1" x14ac:dyDescent="0.2">
      <c r="A32" s="14"/>
      <c r="B32" s="14"/>
      <c r="C32" s="28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2.75" customHeight="1" x14ac:dyDescent="0.2">
      <c r="A33" s="14" t="s">
        <v>691</v>
      </c>
      <c r="B33" s="14"/>
      <c r="C33" s="130"/>
      <c r="D33" s="130"/>
      <c r="E33" s="130"/>
      <c r="F33" s="130"/>
      <c r="G33" s="130"/>
      <c r="H33" s="130"/>
      <c r="I33" s="130"/>
      <c r="J33" s="130"/>
      <c r="K33" s="130"/>
      <c r="L33" s="130"/>
    </row>
    <row r="34" spans="1:12" ht="12.75" customHeight="1" x14ac:dyDescent="0.2">
      <c r="A34" s="29"/>
      <c r="B34" s="30"/>
      <c r="C34" s="124" t="s">
        <v>692</v>
      </c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720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693</v>
      </c>
      <c r="B38" s="22"/>
      <c r="C38" s="125">
        <f>C41+C42+C43+C44</f>
        <v>74.36</v>
      </c>
      <c r="D38" s="126"/>
      <c r="E38" s="14" t="s">
        <v>694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60"/>
      <c r="D39" s="33"/>
      <c r="E39" s="14"/>
      <c r="F39" s="20"/>
      <c r="G39" s="14" t="s">
        <v>695</v>
      </c>
      <c r="H39" s="22"/>
      <c r="I39" s="14"/>
      <c r="J39" s="14"/>
      <c r="K39" s="62">
        <f>ROUND(SUM(AR52:AR253)/1000, 2)</f>
        <v>35.409999999999997</v>
      </c>
      <c r="L39" s="14" t="s">
        <v>694</v>
      </c>
    </row>
    <row r="40" spans="1:12" ht="14.25" customHeight="1" x14ac:dyDescent="0.2">
      <c r="A40" s="22"/>
      <c r="B40" s="34" t="s">
        <v>696</v>
      </c>
      <c r="C40" s="61"/>
      <c r="D40" s="22"/>
      <c r="E40" s="14"/>
      <c r="F40" s="20"/>
      <c r="G40" s="14" t="s">
        <v>697</v>
      </c>
      <c r="H40" s="22"/>
      <c r="I40" s="14"/>
      <c r="J40" s="14"/>
      <c r="K40" s="62">
        <f>ROUND(SUM(AT52:AT253)/1000, 2)</f>
        <v>0</v>
      </c>
      <c r="L40" s="14" t="s">
        <v>694</v>
      </c>
    </row>
    <row r="41" spans="1:12" ht="14.25" customHeight="1" x14ac:dyDescent="0.2">
      <c r="A41" s="22"/>
      <c r="B41" s="31" t="s">
        <v>698</v>
      </c>
      <c r="C41" s="125">
        <f>ROUND((Source!F983)/1000, 2)</f>
        <v>0</v>
      </c>
      <c r="D41" s="126"/>
      <c r="E41" s="14" t="s">
        <v>694</v>
      </c>
      <c r="F41" s="20"/>
      <c r="G41" s="14" t="s">
        <v>699</v>
      </c>
      <c r="H41" s="22"/>
      <c r="I41" s="14"/>
      <c r="J41" s="33"/>
      <c r="K41" s="63">
        <f>Source!F988</f>
        <v>33.7776</v>
      </c>
      <c r="L41" s="14" t="s">
        <v>454</v>
      </c>
    </row>
    <row r="42" spans="1:12" ht="14.25" customHeight="1" x14ac:dyDescent="0.2">
      <c r="A42" s="22"/>
      <c r="B42" s="31" t="s">
        <v>700</v>
      </c>
      <c r="C42" s="125">
        <f>ROUND((Source!F984)/1000, 2)</f>
        <v>0</v>
      </c>
      <c r="D42" s="126"/>
      <c r="E42" s="14" t="s">
        <v>694</v>
      </c>
      <c r="F42" s="20"/>
      <c r="G42" s="14" t="s">
        <v>701</v>
      </c>
      <c r="H42" s="22"/>
      <c r="I42" s="14"/>
      <c r="J42" s="35"/>
      <c r="K42" s="63">
        <f>Source!F989</f>
        <v>0</v>
      </c>
      <c r="L42" s="14" t="s">
        <v>454</v>
      </c>
    </row>
    <row r="43" spans="1:12" ht="14.25" customHeight="1" x14ac:dyDescent="0.2">
      <c r="A43" s="22"/>
      <c r="B43" s="31" t="s">
        <v>702</v>
      </c>
      <c r="C43" s="125">
        <f>ROUND((Source!F975)/1000, 2)</f>
        <v>0</v>
      </c>
      <c r="D43" s="126"/>
      <c r="E43" s="14" t="s">
        <v>694</v>
      </c>
      <c r="F43" s="20"/>
      <c r="G43" s="14"/>
      <c r="H43" s="14"/>
      <c r="I43" s="14"/>
      <c r="J43" s="14"/>
      <c r="K43" s="20"/>
      <c r="L43" s="14"/>
    </row>
    <row r="44" spans="1:12" ht="14.25" customHeight="1" x14ac:dyDescent="0.2">
      <c r="A44" s="22"/>
      <c r="B44" s="31" t="s">
        <v>703</v>
      </c>
      <c r="C44" s="125">
        <f>ROUND((Source!F985)/1000, 2)</f>
        <v>74.36</v>
      </c>
      <c r="D44" s="126"/>
      <c r="E44" s="14" t="s">
        <v>694</v>
      </c>
      <c r="F44" s="20"/>
      <c r="G44" s="14"/>
      <c r="H44" s="14"/>
      <c r="I44" s="14"/>
      <c r="J44" s="14"/>
      <c r="K44" s="20"/>
      <c r="L44" s="14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112" t="s">
        <v>704</v>
      </c>
      <c r="B46" s="112" t="s">
        <v>705</v>
      </c>
      <c r="C46" s="112" t="s">
        <v>706</v>
      </c>
      <c r="D46" s="112" t="s">
        <v>707</v>
      </c>
      <c r="E46" s="115" t="s">
        <v>708</v>
      </c>
      <c r="F46" s="116"/>
      <c r="G46" s="117"/>
      <c r="H46" s="115" t="s">
        <v>709</v>
      </c>
      <c r="I46" s="116"/>
      <c r="J46" s="116"/>
      <c r="K46" s="116"/>
      <c r="L46" s="117"/>
    </row>
    <row r="47" spans="1:12" ht="12.75" customHeight="1" x14ac:dyDescent="0.2">
      <c r="A47" s="113"/>
      <c r="B47" s="113"/>
      <c r="C47" s="113"/>
      <c r="D47" s="113"/>
      <c r="E47" s="118"/>
      <c r="F47" s="119"/>
      <c r="G47" s="120"/>
      <c r="H47" s="118"/>
      <c r="I47" s="119"/>
      <c r="J47" s="119"/>
      <c r="K47" s="119"/>
      <c r="L47" s="120"/>
    </row>
    <row r="48" spans="1:12" ht="12.75" customHeight="1" x14ac:dyDescent="0.2">
      <c r="A48" s="113"/>
      <c r="B48" s="113"/>
      <c r="C48" s="113"/>
      <c r="D48" s="113"/>
      <c r="E48" s="118"/>
      <c r="F48" s="119"/>
      <c r="G48" s="120"/>
      <c r="H48" s="118"/>
      <c r="I48" s="119"/>
      <c r="J48" s="119"/>
      <c r="K48" s="119"/>
      <c r="L48" s="120"/>
    </row>
    <row r="49" spans="1:82" ht="12.75" customHeight="1" x14ac:dyDescent="0.2">
      <c r="A49" s="113"/>
      <c r="B49" s="113"/>
      <c r="C49" s="113"/>
      <c r="D49" s="113"/>
      <c r="E49" s="121"/>
      <c r="F49" s="122"/>
      <c r="G49" s="123"/>
      <c r="H49" s="121"/>
      <c r="I49" s="122"/>
      <c r="J49" s="122"/>
      <c r="K49" s="122"/>
      <c r="L49" s="123"/>
    </row>
    <row r="50" spans="1:82" ht="51" customHeight="1" x14ac:dyDescent="0.2">
      <c r="A50" s="114"/>
      <c r="B50" s="114"/>
      <c r="C50" s="114"/>
      <c r="D50" s="114"/>
      <c r="E50" s="37" t="s">
        <v>710</v>
      </c>
      <c r="F50" s="37" t="s">
        <v>711</v>
      </c>
      <c r="G50" s="38" t="s">
        <v>712</v>
      </c>
      <c r="H50" s="37" t="s">
        <v>713</v>
      </c>
      <c r="I50" s="37" t="s">
        <v>714</v>
      </c>
      <c r="J50" s="37" t="s">
        <v>715</v>
      </c>
      <c r="K50" s="37" t="s">
        <v>711</v>
      </c>
      <c r="L50" s="37" t="s">
        <v>716</v>
      </c>
    </row>
    <row r="51" spans="1:82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82" ht="16.5" x14ac:dyDescent="0.2">
      <c r="A53" s="111" t="s">
        <v>805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</row>
    <row r="54" spans="1:82" ht="42.75" x14ac:dyDescent="0.2">
      <c r="A54" s="69" t="s">
        <v>203</v>
      </c>
      <c r="B54" s="46" t="s">
        <v>781</v>
      </c>
      <c r="C54" s="46" t="str">
        <f>Source!G928</f>
        <v>Проверка наличия цепи между заземлителями и заземленными элементами</v>
      </c>
      <c r="D54" s="70" t="str">
        <f>Source!H928</f>
        <v>100 измерений</v>
      </c>
      <c r="E54" s="48">
        <f>Source!K928</f>
        <v>0.06</v>
      </c>
      <c r="F54" s="48"/>
      <c r="G54" s="48">
        <f>Source!I928</f>
        <v>0.06</v>
      </c>
      <c r="H54" s="49"/>
      <c r="I54" s="71"/>
      <c r="J54" s="49"/>
      <c r="K54" s="71"/>
      <c r="L54" s="49"/>
    </row>
    <row r="55" spans="1:82" x14ac:dyDescent="0.2">
      <c r="C55" s="78" t="str">
        <f>"Объем: "&amp;Source!I928&amp;"=6/"&amp;"100"</f>
        <v>Объем: 0,06=6/100</v>
      </c>
    </row>
    <row r="56" spans="1:82" ht="15" x14ac:dyDescent="0.2">
      <c r="A56" s="45"/>
      <c r="B56" s="48">
        <v>1</v>
      </c>
      <c r="C56" s="45" t="s">
        <v>773</v>
      </c>
      <c r="D56" s="70" t="s">
        <v>454</v>
      </c>
      <c r="E56" s="55"/>
      <c r="F56" s="48"/>
      <c r="G56" s="48">
        <f>Source!U928</f>
        <v>0.77759999999999996</v>
      </c>
      <c r="H56" s="48"/>
      <c r="I56" s="48"/>
      <c r="J56" s="48"/>
      <c r="K56" s="48"/>
      <c r="L56" s="52">
        <f>SUM(L57:L58)-SUMIF(CE57:CE58, 1, L57:L58)</f>
        <v>838.52</v>
      </c>
    </row>
    <row r="57" spans="1:82" ht="14.25" x14ac:dyDescent="0.2">
      <c r="A57" s="46"/>
      <c r="B57" s="46" t="s">
        <v>561</v>
      </c>
      <c r="C57" s="46" t="s">
        <v>562</v>
      </c>
      <c r="D57" s="70" t="s">
        <v>496</v>
      </c>
      <c r="E57" s="48">
        <v>6.48</v>
      </c>
      <c r="F57" s="48"/>
      <c r="G57" s="48">
        <f>SmtRes!CX284</f>
        <v>0.38879999999999998</v>
      </c>
      <c r="H57" s="49"/>
      <c r="I57" s="71"/>
      <c r="J57" s="49">
        <f>SmtRes!CZ284</f>
        <v>1090.46</v>
      </c>
      <c r="K57" s="71"/>
      <c r="L57" s="49">
        <f>SmtRes!DI284</f>
        <v>423.97</v>
      </c>
    </row>
    <row r="58" spans="1:82" ht="14.25" x14ac:dyDescent="0.2">
      <c r="A58" s="46"/>
      <c r="B58" s="46" t="s">
        <v>563</v>
      </c>
      <c r="C58" s="72" t="s">
        <v>564</v>
      </c>
      <c r="D58" s="73" t="s">
        <v>496</v>
      </c>
      <c r="E58" s="74">
        <v>6.48</v>
      </c>
      <c r="F58" s="74"/>
      <c r="G58" s="74">
        <f>SmtRes!CX285</f>
        <v>0.38879999999999998</v>
      </c>
      <c r="H58" s="75"/>
      <c r="I58" s="76"/>
      <c r="J58" s="75">
        <f>SmtRes!CZ285</f>
        <v>1066.23</v>
      </c>
      <c r="K58" s="76"/>
      <c r="L58" s="75">
        <f>SmtRes!DI285</f>
        <v>414.55</v>
      </c>
    </row>
    <row r="59" spans="1:82" ht="15" x14ac:dyDescent="0.2">
      <c r="A59" s="46"/>
      <c r="B59" s="46"/>
      <c r="C59" s="77" t="s">
        <v>774</v>
      </c>
      <c r="D59" s="70"/>
      <c r="E59" s="48"/>
      <c r="F59" s="48"/>
      <c r="G59" s="48"/>
      <c r="H59" s="49"/>
      <c r="I59" s="71"/>
      <c r="J59" s="49"/>
      <c r="K59" s="71"/>
      <c r="L59" s="49">
        <f>L56</f>
        <v>838.52</v>
      </c>
    </row>
    <row r="60" spans="1:82" ht="14.25" x14ac:dyDescent="0.2">
      <c r="A60" s="46"/>
      <c r="B60" s="46"/>
      <c r="C60" s="46" t="s">
        <v>775</v>
      </c>
      <c r="D60" s="70"/>
      <c r="E60" s="48"/>
      <c r="F60" s="48"/>
      <c r="G60" s="48"/>
      <c r="H60" s="49"/>
      <c r="I60" s="71"/>
      <c r="J60" s="49"/>
      <c r="K60" s="71"/>
      <c r="L60" s="49">
        <f>SUM(AR54:AR63)+SUM(AS54:AS63)+SUM(AT54:AT63)+SUM(AU54:AU63)+SUM(AV54:AV63)</f>
        <v>838.52</v>
      </c>
    </row>
    <row r="61" spans="1:82" ht="14.25" x14ac:dyDescent="0.2">
      <c r="A61" s="46"/>
      <c r="B61" s="46" t="s">
        <v>210</v>
      </c>
      <c r="C61" s="46" t="s">
        <v>776</v>
      </c>
      <c r="D61" s="70" t="s">
        <v>53</v>
      </c>
      <c r="E61" s="48">
        <f>Source!BZ928</f>
        <v>74</v>
      </c>
      <c r="F61" s="48"/>
      <c r="G61" s="48">
        <f>Source!AT928</f>
        <v>74</v>
      </c>
      <c r="H61" s="49"/>
      <c r="I61" s="71"/>
      <c r="J61" s="49"/>
      <c r="K61" s="71"/>
      <c r="L61" s="49">
        <f>SUM(AZ54:AZ63)</f>
        <v>620.5</v>
      </c>
    </row>
    <row r="62" spans="1:82" ht="14.25" x14ac:dyDescent="0.2">
      <c r="A62" s="72"/>
      <c r="B62" s="72" t="s">
        <v>211</v>
      </c>
      <c r="C62" s="72" t="s">
        <v>777</v>
      </c>
      <c r="D62" s="73" t="s">
        <v>53</v>
      </c>
      <c r="E62" s="74">
        <f>Source!CA928</f>
        <v>36</v>
      </c>
      <c r="F62" s="74"/>
      <c r="G62" s="74">
        <f>Source!AU928</f>
        <v>36</v>
      </c>
      <c r="H62" s="75"/>
      <c r="I62" s="76"/>
      <c r="J62" s="75"/>
      <c r="K62" s="76"/>
      <c r="L62" s="75">
        <f>SUM(BA54:BA63)</f>
        <v>301.87</v>
      </c>
    </row>
    <row r="63" spans="1:82" ht="15" x14ac:dyDescent="0.2">
      <c r="C63" s="133" t="s">
        <v>778</v>
      </c>
      <c r="D63" s="133"/>
      <c r="E63" s="133"/>
      <c r="F63" s="133"/>
      <c r="G63" s="133"/>
      <c r="H63" s="133"/>
      <c r="I63" s="134">
        <f>IF(E54&lt;&gt;0,K63/E54, 0)</f>
        <v>29348.166666666664</v>
      </c>
      <c r="J63" s="134"/>
      <c r="K63" s="134">
        <f>L56+L61+L62</f>
        <v>1760.8899999999999</v>
      </c>
      <c r="L63" s="134"/>
      <c r="AD63">
        <f>ROUND((Source!AT928/100)*((ROUND(SUMIF(SmtRes!AQ284:'SmtRes'!AQ285,"=1",SmtRes!AD284:'SmtRes'!AD285)*Source!I928, 2)+ROUND(SUMIF(SmtRes!AQ284:'SmtRes'!AQ285,"=1",SmtRes!AC284:'SmtRes'!AC285)*Source!I928, 2))), 2)</f>
        <v>95.76</v>
      </c>
      <c r="AE63">
        <f>ROUND((Source!AU928/100)*((ROUND(SUMIF(SmtRes!AQ284:'SmtRes'!AQ285,"=1",SmtRes!AD284:'SmtRes'!AD285)*Source!I928, 2)+ROUND(SUMIF(SmtRes!AQ284:'SmtRes'!AQ285,"=1",SmtRes!AC284:'SmtRes'!AC285)*Source!I928, 2))), 2)</f>
        <v>46.58</v>
      </c>
      <c r="AN63" s="54">
        <f>L56+L61+L62</f>
        <v>1760.8899999999999</v>
      </c>
      <c r="AO63">
        <f>0</f>
        <v>0</v>
      </c>
      <c r="AQ63" t="s">
        <v>779</v>
      </c>
      <c r="AR63" s="54">
        <f>L56</f>
        <v>838.52</v>
      </c>
      <c r="AT63">
        <f>0</f>
        <v>0</v>
      </c>
      <c r="AV63" t="s">
        <v>779</v>
      </c>
      <c r="AW63">
        <f>0</f>
        <v>0</v>
      </c>
      <c r="AZ63">
        <f>Source!X928</f>
        <v>620.5</v>
      </c>
      <c r="BA63">
        <f>Source!Y928</f>
        <v>301.87</v>
      </c>
      <c r="BT63" s="54">
        <f>K63</f>
        <v>1760.8899999999999</v>
      </c>
      <c r="BW63">
        <f>ROUND(K63*80/100, 2)</f>
        <v>1408.71</v>
      </c>
      <c r="BX63" s="54">
        <f>K63-BW63</f>
        <v>352.17999999999984</v>
      </c>
      <c r="CB63">
        <f>Source!BM928</f>
        <v>200001</v>
      </c>
      <c r="CC63" t="str">
        <f>Source!E928</f>
        <v>1</v>
      </c>
      <c r="CD63">
        <v>4</v>
      </c>
    </row>
    <row r="64" spans="1:82" ht="28.5" x14ac:dyDescent="0.2">
      <c r="A64" s="69" t="s">
        <v>212</v>
      </c>
      <c r="B64" s="46" t="s">
        <v>806</v>
      </c>
      <c r="C64" s="46" t="str">
        <f>Source!G929</f>
        <v>Измерение сопротивления растеканию тока: контура с диагональю до 20 м</v>
      </c>
      <c r="D64" s="70" t="str">
        <f>Source!H929</f>
        <v>измерение</v>
      </c>
      <c r="E64" s="48">
        <f>Source!K929</f>
        <v>1</v>
      </c>
      <c r="F64" s="48"/>
      <c r="G64" s="48">
        <f>Source!I929</f>
        <v>1</v>
      </c>
      <c r="H64" s="49"/>
      <c r="I64" s="71"/>
      <c r="J64" s="49"/>
      <c r="K64" s="71"/>
      <c r="L64" s="49"/>
    </row>
    <row r="65" spans="1:82" ht="15" x14ac:dyDescent="0.2">
      <c r="A65" s="45"/>
      <c r="B65" s="48">
        <v>1</v>
      </c>
      <c r="C65" s="45" t="s">
        <v>773</v>
      </c>
      <c r="D65" s="70" t="s">
        <v>454</v>
      </c>
      <c r="E65" s="55"/>
      <c r="F65" s="48"/>
      <c r="G65" s="48">
        <f>Source!U929</f>
        <v>1.62</v>
      </c>
      <c r="H65" s="48"/>
      <c r="I65" s="48"/>
      <c r="J65" s="48"/>
      <c r="K65" s="48"/>
      <c r="L65" s="52">
        <f>SUM(L66:L67)-SUMIF(CE66:CE67, 1, L66:L67)</f>
        <v>1746.92</v>
      </c>
    </row>
    <row r="66" spans="1:82" ht="14.25" x14ac:dyDescent="0.2">
      <c r="A66" s="46"/>
      <c r="B66" s="46" t="s">
        <v>561</v>
      </c>
      <c r="C66" s="46" t="s">
        <v>562</v>
      </c>
      <c r="D66" s="70" t="s">
        <v>496</v>
      </c>
      <c r="E66" s="48">
        <v>0.81</v>
      </c>
      <c r="F66" s="48"/>
      <c r="G66" s="48">
        <f>SmtRes!CX286</f>
        <v>0.81</v>
      </c>
      <c r="H66" s="49"/>
      <c r="I66" s="71"/>
      <c r="J66" s="49">
        <f>SmtRes!CZ286</f>
        <v>1090.46</v>
      </c>
      <c r="K66" s="71"/>
      <c r="L66" s="49">
        <f>SmtRes!DI286</f>
        <v>883.27</v>
      </c>
    </row>
    <row r="67" spans="1:82" ht="14.25" x14ac:dyDescent="0.2">
      <c r="A67" s="46"/>
      <c r="B67" s="46" t="s">
        <v>563</v>
      </c>
      <c r="C67" s="72" t="s">
        <v>564</v>
      </c>
      <c r="D67" s="73" t="s">
        <v>496</v>
      </c>
      <c r="E67" s="74">
        <v>0.81</v>
      </c>
      <c r="F67" s="74"/>
      <c r="G67" s="74">
        <f>SmtRes!CX287</f>
        <v>0.81</v>
      </c>
      <c r="H67" s="75"/>
      <c r="I67" s="76"/>
      <c r="J67" s="75">
        <f>SmtRes!CZ287</f>
        <v>1066.23</v>
      </c>
      <c r="K67" s="76"/>
      <c r="L67" s="75">
        <f>SmtRes!DI287</f>
        <v>863.65</v>
      </c>
    </row>
    <row r="68" spans="1:82" ht="15" x14ac:dyDescent="0.2">
      <c r="A68" s="46"/>
      <c r="B68" s="46"/>
      <c r="C68" s="77" t="s">
        <v>774</v>
      </c>
      <c r="D68" s="70"/>
      <c r="E68" s="48"/>
      <c r="F68" s="48"/>
      <c r="G68" s="48"/>
      <c r="H68" s="49"/>
      <c r="I68" s="71"/>
      <c r="J68" s="49"/>
      <c r="K68" s="71"/>
      <c r="L68" s="49">
        <f>L65</f>
        <v>1746.92</v>
      </c>
    </row>
    <row r="69" spans="1:82" ht="14.25" x14ac:dyDescent="0.2">
      <c r="A69" s="46"/>
      <c r="B69" s="46"/>
      <c r="C69" s="46" t="s">
        <v>775</v>
      </c>
      <c r="D69" s="70"/>
      <c r="E69" s="48"/>
      <c r="F69" s="48"/>
      <c r="G69" s="48"/>
      <c r="H69" s="49"/>
      <c r="I69" s="71"/>
      <c r="J69" s="49"/>
      <c r="K69" s="71"/>
      <c r="L69" s="49">
        <f>SUM(AR64:AR72)+SUM(AS64:AS72)+SUM(AT64:AT72)+SUM(AU64:AU72)+SUM(AV64:AV72)</f>
        <v>1746.92</v>
      </c>
    </row>
    <row r="70" spans="1:82" ht="14.25" x14ac:dyDescent="0.2">
      <c r="A70" s="46"/>
      <c r="B70" s="46" t="s">
        <v>210</v>
      </c>
      <c r="C70" s="46" t="s">
        <v>776</v>
      </c>
      <c r="D70" s="70" t="s">
        <v>53</v>
      </c>
      <c r="E70" s="48">
        <f>Source!BZ929</f>
        <v>74</v>
      </c>
      <c r="F70" s="48"/>
      <c r="G70" s="48">
        <f>Source!AT929</f>
        <v>74</v>
      </c>
      <c r="H70" s="49"/>
      <c r="I70" s="71"/>
      <c r="J70" s="49"/>
      <c r="K70" s="71"/>
      <c r="L70" s="49">
        <f>SUM(AZ64:AZ72)</f>
        <v>1292.72</v>
      </c>
    </row>
    <row r="71" spans="1:82" ht="14.25" x14ac:dyDescent="0.2">
      <c r="A71" s="72"/>
      <c r="B71" s="72" t="s">
        <v>211</v>
      </c>
      <c r="C71" s="72" t="s">
        <v>777</v>
      </c>
      <c r="D71" s="73" t="s">
        <v>53</v>
      </c>
      <c r="E71" s="74">
        <f>Source!CA929</f>
        <v>36</v>
      </c>
      <c r="F71" s="74"/>
      <c r="G71" s="74">
        <f>Source!AU929</f>
        <v>36</v>
      </c>
      <c r="H71" s="75"/>
      <c r="I71" s="76"/>
      <c r="J71" s="75"/>
      <c r="K71" s="76"/>
      <c r="L71" s="75">
        <f>SUM(BA64:BA72)</f>
        <v>628.89</v>
      </c>
    </row>
    <row r="72" spans="1:82" ht="15" x14ac:dyDescent="0.2">
      <c r="C72" s="133" t="s">
        <v>778</v>
      </c>
      <c r="D72" s="133"/>
      <c r="E72" s="133"/>
      <c r="F72" s="133"/>
      <c r="G72" s="133"/>
      <c r="H72" s="133"/>
      <c r="I72" s="134">
        <f>IF(E64&lt;&gt;0,K72/E64, 0)</f>
        <v>3668.53</v>
      </c>
      <c r="J72" s="134"/>
      <c r="K72" s="134">
        <f>L65+L70+L71</f>
        <v>3668.53</v>
      </c>
      <c r="L72" s="134"/>
      <c r="AD72">
        <f>ROUND((Source!AT929/100)*((ROUND(SUMIF(SmtRes!AQ286:'SmtRes'!AQ287,"=1",SmtRes!AD286:'SmtRes'!AD287)*Source!I929, 2)+ROUND(SUMIF(SmtRes!AQ286:'SmtRes'!AQ287,"=1",SmtRes!AC286:'SmtRes'!AC287)*Source!I929, 2))), 2)</f>
        <v>1595.95</v>
      </c>
      <c r="AE72">
        <f>ROUND((Source!AU929/100)*((ROUND(SUMIF(SmtRes!AQ286:'SmtRes'!AQ287,"=1",SmtRes!AD286:'SmtRes'!AD287)*Source!I929, 2)+ROUND(SUMIF(SmtRes!AQ286:'SmtRes'!AQ287,"=1",SmtRes!AC286:'SmtRes'!AC287)*Source!I929, 2))), 2)</f>
        <v>776.41</v>
      </c>
      <c r="AN72" s="54">
        <f>L65+L70+L71</f>
        <v>3668.53</v>
      </c>
      <c r="AO72">
        <f>0</f>
        <v>0</v>
      </c>
      <c r="AQ72" t="s">
        <v>779</v>
      </c>
      <c r="AR72" s="54">
        <f>L65</f>
        <v>1746.92</v>
      </c>
      <c r="AT72">
        <f>0</f>
        <v>0</v>
      </c>
      <c r="AV72" t="s">
        <v>779</v>
      </c>
      <c r="AW72">
        <f>0</f>
        <v>0</v>
      </c>
      <c r="AZ72">
        <f>Source!X929</f>
        <v>1292.72</v>
      </c>
      <c r="BA72">
        <f>Source!Y929</f>
        <v>628.89</v>
      </c>
      <c r="BT72" s="54">
        <f>K72</f>
        <v>3668.53</v>
      </c>
      <c r="BW72">
        <f>ROUND(K72*80/100, 2)</f>
        <v>2934.82</v>
      </c>
      <c r="BX72" s="54">
        <f>K72-BW72</f>
        <v>733.71</v>
      </c>
      <c r="CB72">
        <f>Source!BM929</f>
        <v>200001</v>
      </c>
      <c r="CC72" t="str">
        <f>Source!E929</f>
        <v>2</v>
      </c>
      <c r="CD72">
        <v>4</v>
      </c>
    </row>
    <row r="73" spans="1:82" ht="28.5" x14ac:dyDescent="0.2">
      <c r="A73" s="69" t="s">
        <v>217</v>
      </c>
      <c r="B73" s="46" t="s">
        <v>807</v>
      </c>
      <c r="C73" s="46" t="str">
        <f>Source!G930</f>
        <v>Трансформатор тока измерительный выносной напряжением: до 1 кВ</v>
      </c>
      <c r="D73" s="70" t="str">
        <f>Source!H930</f>
        <v>ШТ</v>
      </c>
      <c r="E73" s="48">
        <f>Source!K930</f>
        <v>6</v>
      </c>
      <c r="F73" s="48"/>
      <c r="G73" s="48">
        <f>Source!I930</f>
        <v>6</v>
      </c>
      <c r="H73" s="49"/>
      <c r="I73" s="71"/>
      <c r="J73" s="49"/>
      <c r="K73" s="71"/>
      <c r="L73" s="49"/>
    </row>
    <row r="74" spans="1:82" ht="15" x14ac:dyDescent="0.2">
      <c r="A74" s="45"/>
      <c r="B74" s="48">
        <v>1</v>
      </c>
      <c r="C74" s="45" t="s">
        <v>773</v>
      </c>
      <c r="D74" s="70" t="s">
        <v>454</v>
      </c>
      <c r="E74" s="55"/>
      <c r="F74" s="48"/>
      <c r="G74" s="48">
        <f>Source!U930</f>
        <v>7.8</v>
      </c>
      <c r="H74" s="48"/>
      <c r="I74" s="48"/>
      <c r="J74" s="48"/>
      <c r="K74" s="48"/>
      <c r="L74" s="52">
        <f>SUM(L75:L76)-SUMIF(CE75:CE76, 1, L75:L76)</f>
        <v>7976.36</v>
      </c>
    </row>
    <row r="75" spans="1:82" ht="14.25" x14ac:dyDescent="0.2">
      <c r="A75" s="46"/>
      <c r="B75" s="46" t="s">
        <v>593</v>
      </c>
      <c r="C75" s="46" t="s">
        <v>594</v>
      </c>
      <c r="D75" s="70" t="s">
        <v>496</v>
      </c>
      <c r="E75" s="48">
        <v>0.52</v>
      </c>
      <c r="F75" s="48"/>
      <c r="G75" s="48">
        <f>SmtRes!CX288</f>
        <v>3.12</v>
      </c>
      <c r="H75" s="49"/>
      <c r="I75" s="71"/>
      <c r="J75" s="49">
        <f>SmtRes!CZ288</f>
        <v>775.44</v>
      </c>
      <c r="K75" s="71"/>
      <c r="L75" s="49">
        <f>SmtRes!DI288</f>
        <v>2419.37</v>
      </c>
    </row>
    <row r="76" spans="1:82" ht="14.25" x14ac:dyDescent="0.2">
      <c r="A76" s="46"/>
      <c r="B76" s="46" t="s">
        <v>595</v>
      </c>
      <c r="C76" s="72" t="s">
        <v>596</v>
      </c>
      <c r="D76" s="73" t="s">
        <v>496</v>
      </c>
      <c r="E76" s="74">
        <v>0.78</v>
      </c>
      <c r="F76" s="74"/>
      <c r="G76" s="74">
        <f>SmtRes!CX289</f>
        <v>4.68</v>
      </c>
      <c r="H76" s="75"/>
      <c r="I76" s="76"/>
      <c r="J76" s="75">
        <f>SmtRes!CZ289</f>
        <v>1187.3900000000001</v>
      </c>
      <c r="K76" s="76"/>
      <c r="L76" s="75">
        <f>SmtRes!DI289</f>
        <v>5556.99</v>
      </c>
    </row>
    <row r="77" spans="1:82" ht="15" x14ac:dyDescent="0.2">
      <c r="A77" s="46"/>
      <c r="B77" s="46"/>
      <c r="C77" s="77" t="s">
        <v>774</v>
      </c>
      <c r="D77" s="70"/>
      <c r="E77" s="48"/>
      <c r="F77" s="48"/>
      <c r="G77" s="48"/>
      <c r="H77" s="49"/>
      <c r="I77" s="71"/>
      <c r="J77" s="49"/>
      <c r="K77" s="71"/>
      <c r="L77" s="49">
        <f>L74</f>
        <v>7976.36</v>
      </c>
    </row>
    <row r="78" spans="1:82" ht="14.25" x14ac:dyDescent="0.2">
      <c r="A78" s="46"/>
      <c r="B78" s="46"/>
      <c r="C78" s="46" t="s">
        <v>775</v>
      </c>
      <c r="D78" s="70"/>
      <c r="E78" s="48"/>
      <c r="F78" s="48"/>
      <c r="G78" s="48"/>
      <c r="H78" s="49"/>
      <c r="I78" s="71"/>
      <c r="J78" s="49"/>
      <c r="K78" s="71"/>
      <c r="L78" s="49">
        <f>SUM(AR73:AR81)+SUM(AS73:AS81)+SUM(AT73:AT81)+SUM(AU73:AU81)+SUM(AV73:AV81)</f>
        <v>7976.36</v>
      </c>
    </row>
    <row r="79" spans="1:82" ht="14.25" x14ac:dyDescent="0.2">
      <c r="A79" s="46"/>
      <c r="B79" s="46" t="s">
        <v>210</v>
      </c>
      <c r="C79" s="46" t="s">
        <v>776</v>
      </c>
      <c r="D79" s="70" t="s">
        <v>53</v>
      </c>
      <c r="E79" s="48">
        <f>Source!BZ930</f>
        <v>74</v>
      </c>
      <c r="F79" s="48"/>
      <c r="G79" s="48">
        <f>Source!AT930</f>
        <v>74</v>
      </c>
      <c r="H79" s="49"/>
      <c r="I79" s="71"/>
      <c r="J79" s="49"/>
      <c r="K79" s="71"/>
      <c r="L79" s="49">
        <f>SUM(AZ73:AZ81)</f>
        <v>5902.51</v>
      </c>
    </row>
    <row r="80" spans="1:82" ht="14.25" x14ac:dyDescent="0.2">
      <c r="A80" s="72"/>
      <c r="B80" s="72" t="s">
        <v>211</v>
      </c>
      <c r="C80" s="72" t="s">
        <v>777</v>
      </c>
      <c r="D80" s="73" t="s">
        <v>53</v>
      </c>
      <c r="E80" s="74">
        <f>Source!CA930</f>
        <v>36</v>
      </c>
      <c r="F80" s="74"/>
      <c r="G80" s="74">
        <f>Source!AU930</f>
        <v>36</v>
      </c>
      <c r="H80" s="75"/>
      <c r="I80" s="76"/>
      <c r="J80" s="75"/>
      <c r="K80" s="76"/>
      <c r="L80" s="75">
        <f>SUM(BA73:BA81)</f>
        <v>2871.49</v>
      </c>
    </row>
    <row r="81" spans="1:82" ht="15" x14ac:dyDescent="0.2">
      <c r="C81" s="133" t="s">
        <v>778</v>
      </c>
      <c r="D81" s="133"/>
      <c r="E81" s="133"/>
      <c r="F81" s="133"/>
      <c r="G81" s="133"/>
      <c r="H81" s="133"/>
      <c r="I81" s="134">
        <f>IF(E73&lt;&gt;0,K81/E73, 0)</f>
        <v>2791.7266666666669</v>
      </c>
      <c r="J81" s="134"/>
      <c r="K81" s="134">
        <f>L74+L79+L80</f>
        <v>16750.36</v>
      </c>
      <c r="L81" s="134"/>
      <c r="AD81">
        <f>ROUND((Source!AT930/100)*((ROUND(SUMIF(SmtRes!AQ288:'SmtRes'!AQ289,"=1",SmtRes!AD288:'SmtRes'!AD289)*Source!I930, 2)+ROUND(SUMIF(SmtRes!AQ288:'SmtRes'!AQ289,"=1",SmtRes!AC288:'SmtRes'!AC289)*Source!I930, 2))), 2)</f>
        <v>8714.9699999999993</v>
      </c>
      <c r="AE81">
        <f>ROUND((Source!AU930/100)*((ROUND(SUMIF(SmtRes!AQ288:'SmtRes'!AQ289,"=1",SmtRes!AD288:'SmtRes'!AD289)*Source!I930, 2)+ROUND(SUMIF(SmtRes!AQ288:'SmtRes'!AQ289,"=1",SmtRes!AC288:'SmtRes'!AC289)*Source!I930, 2))), 2)</f>
        <v>4239.71</v>
      </c>
      <c r="AN81" s="54">
        <f>L74+L79+L80</f>
        <v>16750.36</v>
      </c>
      <c r="AO81">
        <f>0</f>
        <v>0</v>
      </c>
      <c r="AQ81" t="s">
        <v>779</v>
      </c>
      <c r="AR81" s="54">
        <f>L74</f>
        <v>7976.36</v>
      </c>
      <c r="AT81">
        <f>0</f>
        <v>0</v>
      </c>
      <c r="AV81" t="s">
        <v>779</v>
      </c>
      <c r="AW81">
        <f>0</f>
        <v>0</v>
      </c>
      <c r="AZ81">
        <f>Source!X930</f>
        <v>5902.51</v>
      </c>
      <c r="BA81">
        <f>Source!Y930</f>
        <v>2871.49</v>
      </c>
      <c r="BT81" s="54">
        <f>K81</f>
        <v>16750.36</v>
      </c>
      <c r="BW81">
        <f>ROUND(K81*80/100, 2)</f>
        <v>13400.29</v>
      </c>
      <c r="BX81" s="54">
        <f>K81-BW81</f>
        <v>3350.0699999999997</v>
      </c>
      <c r="CB81">
        <f>Source!BM930</f>
        <v>200001</v>
      </c>
      <c r="CC81" t="str">
        <f>Source!E930</f>
        <v>3</v>
      </c>
      <c r="CD81">
        <v>4</v>
      </c>
    </row>
    <row r="82" spans="1:82" ht="28.5" x14ac:dyDescent="0.2">
      <c r="A82" s="69" t="s">
        <v>222</v>
      </c>
      <c r="B82" s="46" t="s">
        <v>808</v>
      </c>
      <c r="C82" s="46" t="str">
        <f>Source!G931</f>
        <v>Испытание: вторичной обмотки трансформатора измерительного</v>
      </c>
      <c r="D82" s="70" t="str">
        <f>Source!H931</f>
        <v>испытание</v>
      </c>
      <c r="E82" s="48">
        <f>Source!K931</f>
        <v>6</v>
      </c>
      <c r="F82" s="48"/>
      <c r="G82" s="48">
        <f>Source!I931</f>
        <v>6</v>
      </c>
      <c r="H82" s="49"/>
      <c r="I82" s="71"/>
      <c r="J82" s="49"/>
      <c r="K82" s="71"/>
      <c r="L82" s="49"/>
    </row>
    <row r="83" spans="1:82" ht="15" x14ac:dyDescent="0.2">
      <c r="A83" s="45"/>
      <c r="B83" s="48">
        <v>1</v>
      </c>
      <c r="C83" s="45" t="s">
        <v>773</v>
      </c>
      <c r="D83" s="70" t="s">
        <v>454</v>
      </c>
      <c r="E83" s="55"/>
      <c r="F83" s="48"/>
      <c r="G83" s="48">
        <f>Source!U931</f>
        <v>9.7200000000000006</v>
      </c>
      <c r="H83" s="48"/>
      <c r="I83" s="48"/>
      <c r="J83" s="48"/>
      <c r="K83" s="48"/>
      <c r="L83" s="52">
        <f>SUM(L84:L85)-SUMIF(CE84:CE85, 1, L84:L85)</f>
        <v>10549.119999999999</v>
      </c>
    </row>
    <row r="84" spans="1:82" ht="14.25" x14ac:dyDescent="0.2">
      <c r="A84" s="46"/>
      <c r="B84" s="46" t="s">
        <v>501</v>
      </c>
      <c r="C84" s="46" t="s">
        <v>502</v>
      </c>
      <c r="D84" s="70" t="s">
        <v>496</v>
      </c>
      <c r="E84" s="48">
        <v>0.65</v>
      </c>
      <c r="F84" s="48"/>
      <c r="G84" s="48">
        <f>SmtRes!CX290</f>
        <v>3.9</v>
      </c>
      <c r="H84" s="49"/>
      <c r="I84" s="71"/>
      <c r="J84" s="49">
        <f>SmtRes!CZ290</f>
        <v>932.95</v>
      </c>
      <c r="K84" s="71"/>
      <c r="L84" s="49">
        <f>SmtRes!DI290</f>
        <v>3638.51</v>
      </c>
    </row>
    <row r="85" spans="1:82" ht="14.25" x14ac:dyDescent="0.2">
      <c r="A85" s="46"/>
      <c r="B85" s="46" t="s">
        <v>595</v>
      </c>
      <c r="C85" s="72" t="s">
        <v>596</v>
      </c>
      <c r="D85" s="73" t="s">
        <v>496</v>
      </c>
      <c r="E85" s="74">
        <v>0.97</v>
      </c>
      <c r="F85" s="74"/>
      <c r="G85" s="74">
        <f>SmtRes!CX291</f>
        <v>5.82</v>
      </c>
      <c r="H85" s="75"/>
      <c r="I85" s="76"/>
      <c r="J85" s="75">
        <f>SmtRes!CZ291</f>
        <v>1187.3900000000001</v>
      </c>
      <c r="K85" s="76"/>
      <c r="L85" s="75">
        <f>SmtRes!DI291</f>
        <v>6910.61</v>
      </c>
    </row>
    <row r="86" spans="1:82" ht="15" x14ac:dyDescent="0.2">
      <c r="A86" s="46"/>
      <c r="B86" s="46"/>
      <c r="C86" s="77" t="s">
        <v>774</v>
      </c>
      <c r="D86" s="70"/>
      <c r="E86" s="48"/>
      <c r="F86" s="48"/>
      <c r="G86" s="48"/>
      <c r="H86" s="49"/>
      <c r="I86" s="71"/>
      <c r="J86" s="49"/>
      <c r="K86" s="71"/>
      <c r="L86" s="49">
        <f>L83</f>
        <v>10549.119999999999</v>
      </c>
    </row>
    <row r="87" spans="1:82" ht="14.25" x14ac:dyDescent="0.2">
      <c r="A87" s="46"/>
      <c r="B87" s="46"/>
      <c r="C87" s="46" t="s">
        <v>775</v>
      </c>
      <c r="D87" s="70"/>
      <c r="E87" s="48"/>
      <c r="F87" s="48"/>
      <c r="G87" s="48"/>
      <c r="H87" s="49"/>
      <c r="I87" s="71"/>
      <c r="J87" s="49"/>
      <c r="K87" s="71"/>
      <c r="L87" s="49">
        <f>SUM(AR82:AR90)+SUM(AS82:AS90)+SUM(AT82:AT90)+SUM(AU82:AU90)+SUM(AV82:AV90)</f>
        <v>10549.119999999999</v>
      </c>
    </row>
    <row r="88" spans="1:82" ht="14.25" x14ac:dyDescent="0.2">
      <c r="A88" s="46"/>
      <c r="B88" s="46" t="s">
        <v>210</v>
      </c>
      <c r="C88" s="46" t="s">
        <v>776</v>
      </c>
      <c r="D88" s="70" t="s">
        <v>53</v>
      </c>
      <c r="E88" s="48">
        <f>Source!BZ931</f>
        <v>74</v>
      </c>
      <c r="F88" s="48"/>
      <c r="G88" s="48">
        <f>Source!AT931</f>
        <v>74</v>
      </c>
      <c r="H88" s="49"/>
      <c r="I88" s="71"/>
      <c r="J88" s="49"/>
      <c r="K88" s="71"/>
      <c r="L88" s="49">
        <f>SUM(AZ82:AZ90)</f>
        <v>7806.35</v>
      </c>
    </row>
    <row r="89" spans="1:82" ht="14.25" x14ac:dyDescent="0.2">
      <c r="A89" s="72"/>
      <c r="B89" s="72" t="s">
        <v>211</v>
      </c>
      <c r="C89" s="72" t="s">
        <v>777</v>
      </c>
      <c r="D89" s="73" t="s">
        <v>53</v>
      </c>
      <c r="E89" s="74">
        <f>Source!CA931</f>
        <v>36</v>
      </c>
      <c r="F89" s="74"/>
      <c r="G89" s="74">
        <f>Source!AU931</f>
        <v>36</v>
      </c>
      <c r="H89" s="75"/>
      <c r="I89" s="76"/>
      <c r="J89" s="75"/>
      <c r="K89" s="76"/>
      <c r="L89" s="75">
        <f>SUM(BA82:BA90)</f>
        <v>3797.68</v>
      </c>
    </row>
    <row r="90" spans="1:82" ht="15" x14ac:dyDescent="0.2">
      <c r="C90" s="133" t="s">
        <v>778</v>
      </c>
      <c r="D90" s="133"/>
      <c r="E90" s="133"/>
      <c r="F90" s="133"/>
      <c r="G90" s="133"/>
      <c r="H90" s="133"/>
      <c r="I90" s="134">
        <f>IF(E82&lt;&gt;0,K90/E82, 0)</f>
        <v>3692.1916666666671</v>
      </c>
      <c r="J90" s="134"/>
      <c r="K90" s="134">
        <f>L83+L88+L89</f>
        <v>22153.15</v>
      </c>
      <c r="L90" s="134"/>
      <c r="AD90">
        <f>ROUND((Source!AT931/100)*((ROUND(SUMIF(SmtRes!AQ290:'SmtRes'!AQ291,"=1",SmtRes!AD290:'SmtRes'!AD291)*Source!I931, 2)+ROUND(SUMIF(SmtRes!AQ290:'SmtRes'!AQ291,"=1",SmtRes!AC290:'SmtRes'!AC291)*Source!I931, 2))), 2)</f>
        <v>9414.31</v>
      </c>
      <c r="AE90">
        <f>ROUND((Source!AU931/100)*((ROUND(SUMIF(SmtRes!AQ290:'SmtRes'!AQ291,"=1",SmtRes!AD290:'SmtRes'!AD291)*Source!I931, 2)+ROUND(SUMIF(SmtRes!AQ290:'SmtRes'!AQ291,"=1",SmtRes!AC290:'SmtRes'!AC291)*Source!I931, 2))), 2)</f>
        <v>4579.93</v>
      </c>
      <c r="AN90" s="54">
        <f>L83+L88+L89</f>
        <v>22153.15</v>
      </c>
      <c r="AO90">
        <f>0</f>
        <v>0</v>
      </c>
      <c r="AQ90" t="s">
        <v>779</v>
      </c>
      <c r="AR90" s="54">
        <f>L83</f>
        <v>10549.119999999999</v>
      </c>
      <c r="AT90">
        <f>0</f>
        <v>0</v>
      </c>
      <c r="AV90" t="s">
        <v>779</v>
      </c>
      <c r="AW90">
        <f>0</f>
        <v>0</v>
      </c>
      <c r="AZ90">
        <f>Source!X931</f>
        <v>7806.35</v>
      </c>
      <c r="BA90">
        <f>Source!Y931</f>
        <v>3797.68</v>
      </c>
      <c r="BT90" s="54">
        <f>K90</f>
        <v>22153.15</v>
      </c>
      <c r="BW90">
        <f>ROUND(K90*80/100, 2)</f>
        <v>17722.52</v>
      </c>
      <c r="BX90" s="54">
        <f>K90-BW90</f>
        <v>4430.630000000001</v>
      </c>
      <c r="CB90">
        <f>Source!BM931</f>
        <v>200001</v>
      </c>
      <c r="CC90" t="str">
        <f>Source!E931</f>
        <v>4</v>
      </c>
      <c r="CD90">
        <v>4</v>
      </c>
    </row>
    <row r="91" spans="1:82" ht="71.25" x14ac:dyDescent="0.2">
      <c r="A91" s="69" t="s">
        <v>226</v>
      </c>
      <c r="B91" s="46" t="s">
        <v>809</v>
      </c>
      <c r="C91" s="46" t="str">
        <f>Source!G932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91" s="70" t="str">
        <f>Source!H932</f>
        <v>ШТ</v>
      </c>
      <c r="E91" s="48">
        <f>Source!K932</f>
        <v>1</v>
      </c>
      <c r="F91" s="48"/>
      <c r="G91" s="48">
        <f>Source!I932</f>
        <v>1</v>
      </c>
      <c r="H91" s="49"/>
      <c r="I91" s="71"/>
      <c r="J91" s="49"/>
      <c r="K91" s="71"/>
      <c r="L91" s="49"/>
    </row>
    <row r="92" spans="1:82" ht="15" x14ac:dyDescent="0.2">
      <c r="A92" s="45"/>
      <c r="B92" s="48">
        <v>1</v>
      </c>
      <c r="C92" s="45" t="s">
        <v>773</v>
      </c>
      <c r="D92" s="70" t="s">
        <v>454</v>
      </c>
      <c r="E92" s="55"/>
      <c r="F92" s="48"/>
      <c r="G92" s="48">
        <f>Source!U932</f>
        <v>2.7</v>
      </c>
      <c r="H92" s="48"/>
      <c r="I92" s="48"/>
      <c r="J92" s="48"/>
      <c r="K92" s="48"/>
      <c r="L92" s="52">
        <f>SUM(L93:L94)-SUMIF(CE93:CE94, 1, L93:L94)</f>
        <v>2142.7600000000002</v>
      </c>
    </row>
    <row r="93" spans="1:82" ht="14.25" x14ac:dyDescent="0.2">
      <c r="A93" s="46"/>
      <c r="B93" s="46" t="s">
        <v>499</v>
      </c>
      <c r="C93" s="46" t="s">
        <v>500</v>
      </c>
      <c r="D93" s="70" t="s">
        <v>496</v>
      </c>
      <c r="E93" s="48">
        <v>1.35</v>
      </c>
      <c r="F93" s="48"/>
      <c r="G93" s="48">
        <f>SmtRes!CX292</f>
        <v>1.35</v>
      </c>
      <c r="H93" s="49"/>
      <c r="I93" s="71"/>
      <c r="J93" s="49">
        <f>SmtRes!CZ292</f>
        <v>811.79</v>
      </c>
      <c r="K93" s="71"/>
      <c r="L93" s="49">
        <f>SmtRes!DI292</f>
        <v>1095.92</v>
      </c>
    </row>
    <row r="94" spans="1:82" ht="14.25" x14ac:dyDescent="0.2">
      <c r="A94" s="46"/>
      <c r="B94" s="46" t="s">
        <v>593</v>
      </c>
      <c r="C94" s="72" t="s">
        <v>594</v>
      </c>
      <c r="D94" s="73" t="s">
        <v>496</v>
      </c>
      <c r="E94" s="74">
        <v>1.35</v>
      </c>
      <c r="F94" s="74"/>
      <c r="G94" s="74">
        <f>SmtRes!CX293</f>
        <v>1.35</v>
      </c>
      <c r="H94" s="75"/>
      <c r="I94" s="76"/>
      <c r="J94" s="75">
        <f>SmtRes!CZ293</f>
        <v>775.44</v>
      </c>
      <c r="K94" s="76"/>
      <c r="L94" s="75">
        <f>SmtRes!DI293</f>
        <v>1046.8399999999999</v>
      </c>
    </row>
    <row r="95" spans="1:82" ht="15" x14ac:dyDescent="0.2">
      <c r="A95" s="46"/>
      <c r="B95" s="46"/>
      <c r="C95" s="77" t="s">
        <v>774</v>
      </c>
      <c r="D95" s="70"/>
      <c r="E95" s="48"/>
      <c r="F95" s="48"/>
      <c r="G95" s="48"/>
      <c r="H95" s="49"/>
      <c r="I95" s="71"/>
      <c r="J95" s="49"/>
      <c r="K95" s="71"/>
      <c r="L95" s="49">
        <f>L92</f>
        <v>2142.7600000000002</v>
      </c>
    </row>
    <row r="96" spans="1:82" ht="14.25" x14ac:dyDescent="0.2">
      <c r="A96" s="46"/>
      <c r="B96" s="46"/>
      <c r="C96" s="46" t="s">
        <v>775</v>
      </c>
      <c r="D96" s="70"/>
      <c r="E96" s="48"/>
      <c r="F96" s="48"/>
      <c r="G96" s="48"/>
      <c r="H96" s="49"/>
      <c r="I96" s="71"/>
      <c r="J96" s="49"/>
      <c r="K96" s="71"/>
      <c r="L96" s="49">
        <f>SUM(AR91:AR99)+SUM(AS91:AS99)+SUM(AT91:AT99)+SUM(AU91:AU99)+SUM(AV91:AV99)</f>
        <v>2142.7600000000002</v>
      </c>
    </row>
    <row r="97" spans="1:82" ht="14.25" x14ac:dyDescent="0.2">
      <c r="A97" s="46"/>
      <c r="B97" s="46" t="s">
        <v>210</v>
      </c>
      <c r="C97" s="46" t="s">
        <v>776</v>
      </c>
      <c r="D97" s="70" t="s">
        <v>53</v>
      </c>
      <c r="E97" s="48">
        <f>Source!BZ932</f>
        <v>74</v>
      </c>
      <c r="F97" s="48"/>
      <c r="G97" s="48">
        <f>Source!AT932</f>
        <v>74</v>
      </c>
      <c r="H97" s="49"/>
      <c r="I97" s="71"/>
      <c r="J97" s="49"/>
      <c r="K97" s="71"/>
      <c r="L97" s="49">
        <f>SUM(AZ91:AZ99)</f>
        <v>1585.64</v>
      </c>
    </row>
    <row r="98" spans="1:82" ht="14.25" x14ac:dyDescent="0.2">
      <c r="A98" s="72"/>
      <c r="B98" s="72" t="s">
        <v>211</v>
      </c>
      <c r="C98" s="72" t="s">
        <v>777</v>
      </c>
      <c r="D98" s="73" t="s">
        <v>53</v>
      </c>
      <c r="E98" s="74">
        <f>Source!CA932</f>
        <v>36</v>
      </c>
      <c r="F98" s="74"/>
      <c r="G98" s="74">
        <f>Source!AU932</f>
        <v>36</v>
      </c>
      <c r="H98" s="75"/>
      <c r="I98" s="76"/>
      <c r="J98" s="75"/>
      <c r="K98" s="76"/>
      <c r="L98" s="75">
        <f>SUM(BA91:BA99)</f>
        <v>771.39</v>
      </c>
    </row>
    <row r="99" spans="1:82" ht="15" x14ac:dyDescent="0.2">
      <c r="C99" s="133" t="s">
        <v>778</v>
      </c>
      <c r="D99" s="133"/>
      <c r="E99" s="133"/>
      <c r="F99" s="133"/>
      <c r="G99" s="133"/>
      <c r="H99" s="133"/>
      <c r="I99" s="134">
        <f>IF(E91&lt;&gt;0,K99/E91, 0)</f>
        <v>4499.7900000000009</v>
      </c>
      <c r="J99" s="134"/>
      <c r="K99" s="134">
        <f>L92+L97+L98</f>
        <v>4499.7900000000009</v>
      </c>
      <c r="L99" s="134"/>
      <c r="AD99">
        <f>ROUND((Source!AT932/100)*((ROUND(SUMIF(SmtRes!AQ292:'SmtRes'!AQ293,"=1",SmtRes!AD292:'SmtRes'!AD293)*Source!I932, 2)+ROUND(SUMIF(SmtRes!AQ292:'SmtRes'!AQ293,"=1",SmtRes!AC292:'SmtRes'!AC293)*Source!I932, 2))), 2)</f>
        <v>1174.55</v>
      </c>
      <c r="AE99">
        <f>ROUND((Source!AU932/100)*((ROUND(SUMIF(SmtRes!AQ292:'SmtRes'!AQ293,"=1",SmtRes!AD292:'SmtRes'!AD293)*Source!I932, 2)+ROUND(SUMIF(SmtRes!AQ292:'SmtRes'!AQ293,"=1",SmtRes!AC292:'SmtRes'!AC293)*Source!I932, 2))), 2)</f>
        <v>571.4</v>
      </c>
      <c r="AN99" s="54">
        <f>L92+L97+L98</f>
        <v>4499.7900000000009</v>
      </c>
      <c r="AO99">
        <f>0</f>
        <v>0</v>
      </c>
      <c r="AQ99" t="s">
        <v>779</v>
      </c>
      <c r="AR99" s="54">
        <f>L92</f>
        <v>2142.7600000000002</v>
      </c>
      <c r="AT99">
        <f>0</f>
        <v>0</v>
      </c>
      <c r="AV99" t="s">
        <v>779</v>
      </c>
      <c r="AW99">
        <f>0</f>
        <v>0</v>
      </c>
      <c r="AZ99">
        <f>Source!X932</f>
        <v>1585.64</v>
      </c>
      <c r="BA99">
        <f>Source!Y932</f>
        <v>771.39</v>
      </c>
      <c r="BT99" s="54">
        <f>K99</f>
        <v>4499.7900000000009</v>
      </c>
      <c r="BW99">
        <f>ROUND(K99*80/100, 2)</f>
        <v>3599.83</v>
      </c>
      <c r="BX99" s="54">
        <f>K99-BW99</f>
        <v>899.96000000000095</v>
      </c>
      <c r="CB99">
        <f>Source!BM932</f>
        <v>200001</v>
      </c>
      <c r="CC99" t="str">
        <f>Source!E932</f>
        <v>5</v>
      </c>
      <c r="CD99">
        <v>4</v>
      </c>
    </row>
    <row r="100" spans="1:82" ht="57" x14ac:dyDescent="0.2">
      <c r="A100" s="69" t="s">
        <v>365</v>
      </c>
      <c r="B100" s="46" t="s">
        <v>810</v>
      </c>
      <c r="C100" s="46" t="str">
        <f>Source!G933</f>
        <v>Трансформатор силовой трехфазный масляный двухобмоточный напряжением: до 11 кВ, мощностью до 0,32 МВА</v>
      </c>
      <c r="D100" s="70" t="str">
        <f>Source!H933</f>
        <v>ШТ</v>
      </c>
      <c r="E100" s="48">
        <f>Source!K933</f>
        <v>1</v>
      </c>
      <c r="F100" s="48"/>
      <c r="G100" s="48">
        <f>Source!I933</f>
        <v>1</v>
      </c>
      <c r="H100" s="49"/>
      <c r="I100" s="71"/>
      <c r="J100" s="49"/>
      <c r="K100" s="71"/>
      <c r="L100" s="49"/>
    </row>
    <row r="101" spans="1:82" ht="15" x14ac:dyDescent="0.2">
      <c r="A101" s="45"/>
      <c r="B101" s="48">
        <v>1</v>
      </c>
      <c r="C101" s="45" t="s">
        <v>773</v>
      </c>
      <c r="D101" s="70" t="s">
        <v>454</v>
      </c>
      <c r="E101" s="55"/>
      <c r="F101" s="48"/>
      <c r="G101" s="48">
        <f>Source!U933</f>
        <v>6.3</v>
      </c>
      <c r="H101" s="48"/>
      <c r="I101" s="48"/>
      <c r="J101" s="48"/>
      <c r="K101" s="48"/>
      <c r="L101" s="52">
        <f>SUM(L102:L103)-SUMIF(CE102:CE103, 1, L102:L103)</f>
        <v>6877.5199999999995</v>
      </c>
    </row>
    <row r="102" spans="1:82" ht="14.25" x14ac:dyDescent="0.2">
      <c r="A102" s="46"/>
      <c r="B102" s="46" t="s">
        <v>593</v>
      </c>
      <c r="C102" s="46" t="s">
        <v>594</v>
      </c>
      <c r="D102" s="70" t="s">
        <v>496</v>
      </c>
      <c r="E102" s="48">
        <v>2.52</v>
      </c>
      <c r="F102" s="48"/>
      <c r="G102" s="48">
        <f>SmtRes!CX294</f>
        <v>2.52</v>
      </c>
      <c r="H102" s="49"/>
      <c r="I102" s="71"/>
      <c r="J102" s="49">
        <f>SmtRes!CZ294</f>
        <v>775.44</v>
      </c>
      <c r="K102" s="71"/>
      <c r="L102" s="49">
        <f>SmtRes!DI294</f>
        <v>1954.11</v>
      </c>
    </row>
    <row r="103" spans="1:82" ht="14.25" x14ac:dyDescent="0.2">
      <c r="A103" s="46"/>
      <c r="B103" s="46" t="s">
        <v>605</v>
      </c>
      <c r="C103" s="72" t="s">
        <v>606</v>
      </c>
      <c r="D103" s="73" t="s">
        <v>496</v>
      </c>
      <c r="E103" s="74">
        <v>3.78</v>
      </c>
      <c r="F103" s="74"/>
      <c r="G103" s="74">
        <f>SmtRes!CX295</f>
        <v>3.78</v>
      </c>
      <c r="H103" s="75"/>
      <c r="I103" s="76"/>
      <c r="J103" s="75">
        <f>SmtRes!CZ295</f>
        <v>1302.49</v>
      </c>
      <c r="K103" s="76"/>
      <c r="L103" s="75">
        <f>SmtRes!DI295</f>
        <v>4923.41</v>
      </c>
    </row>
    <row r="104" spans="1:82" ht="15" x14ac:dyDescent="0.2">
      <c r="A104" s="46"/>
      <c r="B104" s="46"/>
      <c r="C104" s="77" t="s">
        <v>774</v>
      </c>
      <c r="D104" s="70"/>
      <c r="E104" s="48"/>
      <c r="F104" s="48"/>
      <c r="G104" s="48"/>
      <c r="H104" s="49"/>
      <c r="I104" s="71"/>
      <c r="J104" s="49"/>
      <c r="K104" s="71"/>
      <c r="L104" s="49">
        <f>L101</f>
        <v>6877.5199999999995</v>
      </c>
    </row>
    <row r="105" spans="1:82" ht="14.25" x14ac:dyDescent="0.2">
      <c r="A105" s="46"/>
      <c r="B105" s="46"/>
      <c r="C105" s="46" t="s">
        <v>775</v>
      </c>
      <c r="D105" s="70"/>
      <c r="E105" s="48"/>
      <c r="F105" s="48"/>
      <c r="G105" s="48"/>
      <c r="H105" s="49"/>
      <c r="I105" s="71"/>
      <c r="J105" s="49"/>
      <c r="K105" s="71"/>
      <c r="L105" s="49">
        <f>SUM(AR100:AR108)+SUM(AS100:AS108)+SUM(AT100:AT108)+SUM(AU100:AU108)+SUM(AV100:AV108)</f>
        <v>6877.5199999999995</v>
      </c>
    </row>
    <row r="106" spans="1:82" ht="14.25" x14ac:dyDescent="0.2">
      <c r="A106" s="46"/>
      <c r="B106" s="46" t="s">
        <v>210</v>
      </c>
      <c r="C106" s="46" t="s">
        <v>776</v>
      </c>
      <c r="D106" s="70" t="s">
        <v>53</v>
      </c>
      <c r="E106" s="48">
        <f>Source!BZ933</f>
        <v>74</v>
      </c>
      <c r="F106" s="48"/>
      <c r="G106" s="48">
        <f>Source!AT933</f>
        <v>74</v>
      </c>
      <c r="H106" s="49"/>
      <c r="I106" s="71"/>
      <c r="J106" s="49"/>
      <c r="K106" s="71"/>
      <c r="L106" s="49">
        <f>SUM(AZ100:AZ108)</f>
        <v>5089.3599999999997</v>
      </c>
    </row>
    <row r="107" spans="1:82" ht="14.25" x14ac:dyDescent="0.2">
      <c r="A107" s="72"/>
      <c r="B107" s="72" t="s">
        <v>211</v>
      </c>
      <c r="C107" s="72" t="s">
        <v>777</v>
      </c>
      <c r="D107" s="73" t="s">
        <v>53</v>
      </c>
      <c r="E107" s="74">
        <f>Source!CA933</f>
        <v>36</v>
      </c>
      <c r="F107" s="74"/>
      <c r="G107" s="74">
        <f>Source!AU933</f>
        <v>36</v>
      </c>
      <c r="H107" s="75"/>
      <c r="I107" s="76"/>
      <c r="J107" s="75"/>
      <c r="K107" s="76"/>
      <c r="L107" s="75">
        <f>SUM(BA100:BA108)</f>
        <v>2475.91</v>
      </c>
    </row>
    <row r="108" spans="1:82" ht="15" x14ac:dyDescent="0.2">
      <c r="C108" s="133" t="s">
        <v>778</v>
      </c>
      <c r="D108" s="133"/>
      <c r="E108" s="133"/>
      <c r="F108" s="133"/>
      <c r="G108" s="133"/>
      <c r="H108" s="133"/>
      <c r="I108" s="134">
        <f>IF(E100&lt;&gt;0,K108/E100, 0)</f>
        <v>14442.789999999999</v>
      </c>
      <c r="J108" s="134"/>
      <c r="K108" s="134">
        <f>L101+L106+L107</f>
        <v>14442.789999999999</v>
      </c>
      <c r="L108" s="134"/>
      <c r="AD108">
        <f>ROUND((Source!AT933/100)*((ROUND(SUMIF(SmtRes!AQ294:'SmtRes'!AQ295,"=1",SmtRes!AD294:'SmtRes'!AD295)*Source!I933, 2)+ROUND(SUMIF(SmtRes!AQ294:'SmtRes'!AQ295,"=1",SmtRes!AC294:'SmtRes'!AC295)*Source!I933, 2))), 2)</f>
        <v>1537.67</v>
      </c>
      <c r="AE108">
        <f>ROUND((Source!AU933/100)*((ROUND(SUMIF(SmtRes!AQ294:'SmtRes'!AQ295,"=1",SmtRes!AD294:'SmtRes'!AD295)*Source!I933, 2)+ROUND(SUMIF(SmtRes!AQ294:'SmtRes'!AQ295,"=1",SmtRes!AC294:'SmtRes'!AC295)*Source!I933, 2))), 2)</f>
        <v>748.05</v>
      </c>
      <c r="AN108" s="54">
        <f>L101+L106+L107</f>
        <v>14442.789999999999</v>
      </c>
      <c r="AO108">
        <f>0</f>
        <v>0</v>
      </c>
      <c r="AQ108" t="s">
        <v>779</v>
      </c>
      <c r="AR108" s="54">
        <f>L101</f>
        <v>6877.5199999999995</v>
      </c>
      <c r="AT108">
        <f>0</f>
        <v>0</v>
      </c>
      <c r="AV108" t="s">
        <v>779</v>
      </c>
      <c r="AW108">
        <f>0</f>
        <v>0</v>
      </c>
      <c r="AZ108">
        <f>Source!X933</f>
        <v>5089.3599999999997</v>
      </c>
      <c r="BA108">
        <f>Source!Y933</f>
        <v>2475.91</v>
      </c>
      <c r="BT108" s="54">
        <f>K108</f>
        <v>14442.789999999999</v>
      </c>
      <c r="BW108">
        <f>ROUND(K108*80/100, 2)</f>
        <v>11554.23</v>
      </c>
      <c r="BX108" s="54">
        <f>K108-BW108</f>
        <v>2888.5599999999995</v>
      </c>
      <c r="CB108">
        <f>Source!BM933</f>
        <v>200001</v>
      </c>
      <c r="CC108" t="str">
        <f>Source!E933</f>
        <v>6</v>
      </c>
      <c r="CD108">
        <v>4</v>
      </c>
    </row>
    <row r="109" spans="1:82" ht="28.5" x14ac:dyDescent="0.2">
      <c r="A109" s="69" t="s">
        <v>369</v>
      </c>
      <c r="B109" s="46" t="s">
        <v>811</v>
      </c>
      <c r="C109" s="46" t="str">
        <f>Source!G934</f>
        <v>Испытание: обмотки трансформатора силового</v>
      </c>
      <c r="D109" s="70" t="str">
        <f>Source!H934</f>
        <v>испытание</v>
      </c>
      <c r="E109" s="48">
        <f>Source!K934</f>
        <v>2</v>
      </c>
      <c r="F109" s="48"/>
      <c r="G109" s="48">
        <f>Source!I934</f>
        <v>2</v>
      </c>
      <c r="H109" s="49"/>
      <c r="I109" s="71"/>
      <c r="J109" s="49"/>
      <c r="K109" s="71"/>
      <c r="L109" s="49"/>
    </row>
    <row r="110" spans="1:82" ht="15" x14ac:dyDescent="0.2">
      <c r="A110" s="45"/>
      <c r="B110" s="48">
        <v>1</v>
      </c>
      <c r="C110" s="45" t="s">
        <v>773</v>
      </c>
      <c r="D110" s="70" t="s">
        <v>454</v>
      </c>
      <c r="E110" s="55"/>
      <c r="F110" s="48"/>
      <c r="G110" s="48">
        <f>Source!U934</f>
        <v>4.8599999999999994</v>
      </c>
      <c r="H110" s="48"/>
      <c r="I110" s="48"/>
      <c r="J110" s="48"/>
      <c r="K110" s="48"/>
      <c r="L110" s="52">
        <f>SUM(L111:L112)-SUMIF(CE111:CE112, 1, L111:L112)</f>
        <v>5277.1</v>
      </c>
    </row>
    <row r="111" spans="1:82" ht="14.25" x14ac:dyDescent="0.2">
      <c r="A111" s="46"/>
      <c r="B111" s="46" t="s">
        <v>501</v>
      </c>
      <c r="C111" s="46" t="s">
        <v>502</v>
      </c>
      <c r="D111" s="70" t="s">
        <v>496</v>
      </c>
      <c r="E111" s="48">
        <v>0.97</v>
      </c>
      <c r="F111" s="48"/>
      <c r="G111" s="48">
        <f>SmtRes!CX296</f>
        <v>1.94</v>
      </c>
      <c r="H111" s="49"/>
      <c r="I111" s="71"/>
      <c r="J111" s="49">
        <f>SmtRes!CZ296</f>
        <v>932.95</v>
      </c>
      <c r="K111" s="71"/>
      <c r="L111" s="49">
        <f>SmtRes!DI296</f>
        <v>1809.92</v>
      </c>
    </row>
    <row r="112" spans="1:82" ht="14.25" x14ac:dyDescent="0.2">
      <c r="A112" s="46"/>
      <c r="B112" s="46" t="s">
        <v>595</v>
      </c>
      <c r="C112" s="72" t="s">
        <v>596</v>
      </c>
      <c r="D112" s="73" t="s">
        <v>496</v>
      </c>
      <c r="E112" s="74">
        <v>1.46</v>
      </c>
      <c r="F112" s="74"/>
      <c r="G112" s="74">
        <f>SmtRes!CX297</f>
        <v>2.92</v>
      </c>
      <c r="H112" s="75"/>
      <c r="I112" s="76"/>
      <c r="J112" s="75">
        <f>SmtRes!CZ297</f>
        <v>1187.3900000000001</v>
      </c>
      <c r="K112" s="76"/>
      <c r="L112" s="75">
        <f>SmtRes!DI297</f>
        <v>3467.18</v>
      </c>
    </row>
    <row r="113" spans="1:82" ht="15" x14ac:dyDescent="0.2">
      <c r="A113" s="46"/>
      <c r="B113" s="46"/>
      <c r="C113" s="77" t="s">
        <v>774</v>
      </c>
      <c r="D113" s="70"/>
      <c r="E113" s="48"/>
      <c r="F113" s="48"/>
      <c r="G113" s="48"/>
      <c r="H113" s="49"/>
      <c r="I113" s="71"/>
      <c r="J113" s="49"/>
      <c r="K113" s="71"/>
      <c r="L113" s="49">
        <f>L110</f>
        <v>5277.1</v>
      </c>
    </row>
    <row r="114" spans="1:82" ht="14.25" x14ac:dyDescent="0.2">
      <c r="A114" s="46"/>
      <c r="B114" s="46"/>
      <c r="C114" s="46" t="s">
        <v>775</v>
      </c>
      <c r="D114" s="70"/>
      <c r="E114" s="48"/>
      <c r="F114" s="48"/>
      <c r="G114" s="48"/>
      <c r="H114" s="49"/>
      <c r="I114" s="71"/>
      <c r="J114" s="49"/>
      <c r="K114" s="71"/>
      <c r="L114" s="49">
        <f>SUM(AR109:AR117)+SUM(AS109:AS117)+SUM(AT109:AT117)+SUM(AU109:AU117)+SUM(AV109:AV117)</f>
        <v>5277.1</v>
      </c>
    </row>
    <row r="115" spans="1:82" ht="14.25" x14ac:dyDescent="0.2">
      <c r="A115" s="46"/>
      <c r="B115" s="46" t="s">
        <v>210</v>
      </c>
      <c r="C115" s="46" t="s">
        <v>776</v>
      </c>
      <c r="D115" s="70" t="s">
        <v>53</v>
      </c>
      <c r="E115" s="48">
        <f>Source!BZ934</f>
        <v>74</v>
      </c>
      <c r="F115" s="48"/>
      <c r="G115" s="48">
        <f>Source!AT934</f>
        <v>74</v>
      </c>
      <c r="H115" s="49"/>
      <c r="I115" s="71"/>
      <c r="J115" s="49"/>
      <c r="K115" s="71"/>
      <c r="L115" s="49">
        <f>SUM(AZ109:AZ117)</f>
        <v>3905.05</v>
      </c>
    </row>
    <row r="116" spans="1:82" ht="14.25" x14ac:dyDescent="0.2">
      <c r="A116" s="72"/>
      <c r="B116" s="72" t="s">
        <v>211</v>
      </c>
      <c r="C116" s="72" t="s">
        <v>777</v>
      </c>
      <c r="D116" s="73" t="s">
        <v>53</v>
      </c>
      <c r="E116" s="74">
        <f>Source!CA934</f>
        <v>36</v>
      </c>
      <c r="F116" s="74"/>
      <c r="G116" s="74">
        <f>Source!AU934</f>
        <v>36</v>
      </c>
      <c r="H116" s="75"/>
      <c r="I116" s="76"/>
      <c r="J116" s="75"/>
      <c r="K116" s="76"/>
      <c r="L116" s="75">
        <f>SUM(BA109:BA117)</f>
        <v>1899.76</v>
      </c>
    </row>
    <row r="117" spans="1:82" ht="15" x14ac:dyDescent="0.2">
      <c r="C117" s="133" t="s">
        <v>778</v>
      </c>
      <c r="D117" s="133"/>
      <c r="E117" s="133"/>
      <c r="F117" s="133"/>
      <c r="G117" s="133"/>
      <c r="H117" s="133"/>
      <c r="I117" s="134">
        <f>IF(E109&lt;&gt;0,K117/E109, 0)</f>
        <v>5540.9550000000008</v>
      </c>
      <c r="J117" s="134"/>
      <c r="K117" s="134">
        <f>L110+L115+L116</f>
        <v>11081.910000000002</v>
      </c>
      <c r="L117" s="134"/>
      <c r="AD117">
        <f>ROUND((Source!AT934/100)*((ROUND(SUMIF(SmtRes!AQ296:'SmtRes'!AQ297,"=1",SmtRes!AD296:'SmtRes'!AD297)*Source!I934, 2)+ROUND(SUMIF(SmtRes!AQ296:'SmtRes'!AQ297,"=1",SmtRes!AC296:'SmtRes'!AC297)*Source!I934, 2))), 2)</f>
        <v>3138.1</v>
      </c>
      <c r="AE117">
        <f>ROUND((Source!AU934/100)*((ROUND(SUMIF(SmtRes!AQ296:'SmtRes'!AQ297,"=1",SmtRes!AD296:'SmtRes'!AD297)*Source!I934, 2)+ROUND(SUMIF(SmtRes!AQ296:'SmtRes'!AQ297,"=1",SmtRes!AC296:'SmtRes'!AC297)*Source!I934, 2))), 2)</f>
        <v>1526.64</v>
      </c>
      <c r="AN117" s="54">
        <f>L110+L115+L116</f>
        <v>11081.910000000002</v>
      </c>
      <c r="AO117">
        <f>0</f>
        <v>0</v>
      </c>
      <c r="AQ117" t="s">
        <v>779</v>
      </c>
      <c r="AR117" s="54">
        <f>L110</f>
        <v>5277.1</v>
      </c>
      <c r="AT117">
        <f>0</f>
        <v>0</v>
      </c>
      <c r="AV117" t="s">
        <v>779</v>
      </c>
      <c r="AW117">
        <f>0</f>
        <v>0</v>
      </c>
      <c r="AZ117">
        <f>Source!X934</f>
        <v>3905.05</v>
      </c>
      <c r="BA117">
        <f>Source!Y934</f>
        <v>1899.76</v>
      </c>
      <c r="BT117" s="54">
        <f>K117</f>
        <v>11081.910000000002</v>
      </c>
      <c r="BW117">
        <f>ROUND(K117*80/100, 2)</f>
        <v>8865.5300000000007</v>
      </c>
      <c r="BX117" s="54">
        <f>K117-BW117</f>
        <v>2216.380000000001</v>
      </c>
      <c r="CB117">
        <f>Source!BM934</f>
        <v>200001</v>
      </c>
      <c r="CC117" t="str">
        <f>Source!E934</f>
        <v>7</v>
      </c>
      <c r="CD117">
        <v>4</v>
      </c>
    </row>
    <row r="119" spans="1:82" ht="15" x14ac:dyDescent="0.2">
      <c r="A119" s="50"/>
      <c r="B119" s="51"/>
      <c r="C119" s="107" t="s">
        <v>722</v>
      </c>
      <c r="D119" s="107"/>
      <c r="E119" s="107"/>
      <c r="F119" s="107"/>
      <c r="G119" s="107"/>
      <c r="H119" s="107"/>
      <c r="I119" s="52"/>
      <c r="J119" s="50"/>
      <c r="K119" s="53"/>
      <c r="L119" s="52">
        <f>L121+L122+L128+L132</f>
        <v>35408.300000000003</v>
      </c>
    </row>
    <row r="120" spans="1:82" ht="14.25" x14ac:dyDescent="0.2">
      <c r="A120" s="44"/>
      <c r="B120" s="47"/>
      <c r="C120" s="109" t="s">
        <v>723</v>
      </c>
      <c r="D120" s="106"/>
      <c r="E120" s="106"/>
      <c r="F120" s="106"/>
      <c r="G120" s="106"/>
      <c r="H120" s="106"/>
      <c r="I120" s="49"/>
      <c r="J120" s="44"/>
      <c r="K120" s="48"/>
      <c r="L120" s="49"/>
    </row>
    <row r="121" spans="1:82" ht="14.25" x14ac:dyDescent="0.2">
      <c r="A121" s="44"/>
      <c r="B121" s="47"/>
      <c r="C121" s="106" t="s">
        <v>724</v>
      </c>
      <c r="D121" s="106"/>
      <c r="E121" s="106"/>
      <c r="F121" s="106"/>
      <c r="G121" s="106"/>
      <c r="H121" s="106"/>
      <c r="I121" s="49"/>
      <c r="J121" s="44"/>
      <c r="K121" s="48"/>
      <c r="L121" s="49">
        <f>SUM(AR53:AR117)</f>
        <v>35408.300000000003</v>
      </c>
    </row>
    <row r="122" spans="1:82" ht="14.25" hidden="1" x14ac:dyDescent="0.2">
      <c r="A122" s="44"/>
      <c r="B122" s="47"/>
      <c r="C122" s="106" t="s">
        <v>725</v>
      </c>
      <c r="D122" s="106"/>
      <c r="E122" s="106"/>
      <c r="F122" s="106"/>
      <c r="G122" s="106"/>
      <c r="H122" s="106"/>
      <c r="I122" s="49"/>
      <c r="J122" s="44"/>
      <c r="K122" s="48"/>
      <c r="L122" s="49">
        <f>L124+L127+L126</f>
        <v>0</v>
      </c>
    </row>
    <row r="123" spans="1:82" ht="14.25" hidden="1" x14ac:dyDescent="0.2">
      <c r="A123" s="44"/>
      <c r="B123" s="47"/>
      <c r="C123" s="109" t="s">
        <v>726</v>
      </c>
      <c r="D123" s="106"/>
      <c r="E123" s="106"/>
      <c r="F123" s="106"/>
      <c r="G123" s="106"/>
      <c r="H123" s="106"/>
      <c r="I123" s="49"/>
      <c r="J123" s="44"/>
      <c r="K123" s="48"/>
      <c r="L123" s="49"/>
    </row>
    <row r="124" spans="1:82" ht="14.25" hidden="1" x14ac:dyDescent="0.2">
      <c r="A124" s="44"/>
      <c r="B124" s="47"/>
      <c r="C124" s="106" t="s">
        <v>725</v>
      </c>
      <c r="D124" s="106"/>
      <c r="E124" s="106"/>
      <c r="F124" s="106"/>
      <c r="G124" s="106"/>
      <c r="H124" s="106"/>
      <c r="I124" s="49"/>
      <c r="J124" s="44"/>
      <c r="K124" s="48"/>
      <c r="L124" s="49">
        <f>SUM(AO53:AO117)</f>
        <v>0</v>
      </c>
    </row>
    <row r="125" spans="1:82" ht="14.25" hidden="1" x14ac:dyDescent="0.2">
      <c r="A125" s="44"/>
      <c r="B125" s="47"/>
      <c r="C125" s="109" t="s">
        <v>727</v>
      </c>
      <c r="D125" s="106"/>
      <c r="E125" s="106"/>
      <c r="F125" s="106"/>
      <c r="G125" s="106"/>
      <c r="H125" s="106"/>
      <c r="I125" s="49"/>
      <c r="J125" s="44"/>
      <c r="K125" s="48"/>
      <c r="L125" s="49"/>
    </row>
    <row r="126" spans="1:82" ht="14.25" hidden="1" x14ac:dyDescent="0.2">
      <c r="A126" s="44"/>
      <c r="B126" s="47"/>
      <c r="C126" s="106" t="s">
        <v>747</v>
      </c>
      <c r="D126" s="106"/>
      <c r="E126" s="106"/>
      <c r="F126" s="106"/>
      <c r="G126" s="106"/>
      <c r="H126" s="106"/>
      <c r="I126" s="49"/>
      <c r="J126" s="44"/>
      <c r="K126" s="48"/>
      <c r="L126" s="49">
        <f>SUM(AT53:AT117)</f>
        <v>0</v>
      </c>
    </row>
    <row r="127" spans="1:82" ht="14.25" hidden="1" x14ac:dyDescent="0.2">
      <c r="A127" s="44"/>
      <c r="B127" s="47"/>
      <c r="C127" s="106" t="s">
        <v>728</v>
      </c>
      <c r="D127" s="106"/>
      <c r="E127" s="106"/>
      <c r="F127" s="106"/>
      <c r="G127" s="106"/>
      <c r="H127" s="106"/>
      <c r="I127" s="49"/>
      <c r="J127" s="44"/>
      <c r="K127" s="48"/>
      <c r="L127" s="49">
        <f>SUM(AV53:AV117)</f>
        <v>0</v>
      </c>
    </row>
    <row r="128" spans="1:82" ht="14.25" hidden="1" x14ac:dyDescent="0.2">
      <c r="A128" s="44"/>
      <c r="B128" s="47"/>
      <c r="C128" s="106" t="s">
        <v>729</v>
      </c>
      <c r="D128" s="106"/>
      <c r="E128" s="106"/>
      <c r="F128" s="106"/>
      <c r="G128" s="106"/>
      <c r="H128" s="106"/>
      <c r="I128" s="49"/>
      <c r="J128" s="44"/>
      <c r="K128" s="48"/>
      <c r="L128" s="49">
        <f>L130+L131</f>
        <v>0</v>
      </c>
    </row>
    <row r="129" spans="1:12" ht="14.25" hidden="1" x14ac:dyDescent="0.2">
      <c r="A129" s="44"/>
      <c r="B129" s="47"/>
      <c r="C129" s="109" t="s">
        <v>726</v>
      </c>
      <c r="D129" s="106"/>
      <c r="E129" s="106"/>
      <c r="F129" s="106"/>
      <c r="G129" s="106"/>
      <c r="H129" s="106"/>
      <c r="I129" s="49"/>
      <c r="J129" s="44"/>
      <c r="K129" s="48"/>
      <c r="L129" s="49"/>
    </row>
    <row r="130" spans="1:12" ht="14.25" hidden="1" x14ac:dyDescent="0.2">
      <c r="A130" s="44"/>
      <c r="B130" s="47"/>
      <c r="C130" s="106" t="s">
        <v>730</v>
      </c>
      <c r="D130" s="106"/>
      <c r="E130" s="106"/>
      <c r="F130" s="106"/>
      <c r="G130" s="106"/>
      <c r="H130" s="106"/>
      <c r="I130" s="49"/>
      <c r="J130" s="44"/>
      <c r="K130" s="48"/>
      <c r="L130" s="49">
        <f>SUM(AW53:AW117)-SUM(BK53:BK117)</f>
        <v>0</v>
      </c>
    </row>
    <row r="131" spans="1:12" ht="14.25" hidden="1" x14ac:dyDescent="0.2">
      <c r="A131" s="44"/>
      <c r="B131" s="47"/>
      <c r="C131" s="106" t="s">
        <v>731</v>
      </c>
      <c r="D131" s="106"/>
      <c r="E131" s="106"/>
      <c r="F131" s="106"/>
      <c r="G131" s="106"/>
      <c r="H131" s="106"/>
      <c r="I131" s="49"/>
      <c r="J131" s="44"/>
      <c r="K131" s="48"/>
      <c r="L131" s="49">
        <f>SUM(BC53:BC117)</f>
        <v>0</v>
      </c>
    </row>
    <row r="132" spans="1:12" ht="14.25" hidden="1" x14ac:dyDescent="0.2">
      <c r="A132" s="44"/>
      <c r="B132" s="47"/>
      <c r="C132" s="106" t="s">
        <v>732</v>
      </c>
      <c r="D132" s="106"/>
      <c r="E132" s="106"/>
      <c r="F132" s="106"/>
      <c r="G132" s="106"/>
      <c r="H132" s="106"/>
      <c r="I132" s="49"/>
      <c r="J132" s="44"/>
      <c r="K132" s="48"/>
      <c r="L132" s="49">
        <f>SUM(BB53:BB117)</f>
        <v>0</v>
      </c>
    </row>
    <row r="133" spans="1:12" ht="14.25" x14ac:dyDescent="0.2">
      <c r="A133" s="44"/>
      <c r="B133" s="47"/>
      <c r="C133" s="106" t="s">
        <v>733</v>
      </c>
      <c r="D133" s="106"/>
      <c r="E133" s="106"/>
      <c r="F133" s="106"/>
      <c r="G133" s="106"/>
      <c r="H133" s="106"/>
      <c r="I133" s="49"/>
      <c r="J133" s="44"/>
      <c r="K133" s="48"/>
      <c r="L133" s="49">
        <f>SUM(AR53:AR117)+SUM(AT53:AT117)+SUM(AV53:AV117)</f>
        <v>35408.300000000003</v>
      </c>
    </row>
    <row r="134" spans="1:12" ht="14.25" x14ac:dyDescent="0.2">
      <c r="A134" s="44"/>
      <c r="B134" s="47"/>
      <c r="C134" s="106" t="s">
        <v>734</v>
      </c>
      <c r="D134" s="106"/>
      <c r="E134" s="106"/>
      <c r="F134" s="106"/>
      <c r="G134" s="106"/>
      <c r="H134" s="106"/>
      <c r="I134" s="49"/>
      <c r="J134" s="44"/>
      <c r="K134" s="48"/>
      <c r="L134" s="49">
        <f>SUM(AZ53:AZ117)</f>
        <v>26202.13</v>
      </c>
    </row>
    <row r="135" spans="1:12" ht="14.25" x14ac:dyDescent="0.2">
      <c r="A135" s="44"/>
      <c r="B135" s="47"/>
      <c r="C135" s="106" t="s">
        <v>735</v>
      </c>
      <c r="D135" s="106"/>
      <c r="E135" s="106"/>
      <c r="F135" s="106"/>
      <c r="G135" s="106"/>
      <c r="H135" s="106"/>
      <c r="I135" s="49"/>
      <c r="J135" s="44"/>
      <c r="K135" s="48"/>
      <c r="L135" s="49">
        <f>SUM(BA53:BA117)</f>
        <v>12746.99</v>
      </c>
    </row>
    <row r="136" spans="1:12" ht="14.25" hidden="1" x14ac:dyDescent="0.2">
      <c r="A136" s="44"/>
      <c r="B136" s="47"/>
      <c r="C136" s="106" t="s">
        <v>736</v>
      </c>
      <c r="D136" s="106"/>
      <c r="E136" s="106"/>
      <c r="F136" s="106"/>
      <c r="G136" s="106"/>
      <c r="H136" s="106"/>
      <c r="I136" s="49"/>
      <c r="J136" s="44"/>
      <c r="K136" s="48"/>
      <c r="L136" s="49">
        <f>L138+L139</f>
        <v>0</v>
      </c>
    </row>
    <row r="137" spans="1:12" ht="14.25" hidden="1" x14ac:dyDescent="0.2">
      <c r="A137" s="44"/>
      <c r="B137" s="47"/>
      <c r="C137" s="109" t="s">
        <v>723</v>
      </c>
      <c r="D137" s="106"/>
      <c r="E137" s="106"/>
      <c r="F137" s="106"/>
      <c r="G137" s="106"/>
      <c r="H137" s="106"/>
      <c r="I137" s="49"/>
      <c r="J137" s="44"/>
      <c r="K137" s="48"/>
      <c r="L137" s="49"/>
    </row>
    <row r="138" spans="1:12" ht="14.25" hidden="1" x14ac:dyDescent="0.2">
      <c r="A138" s="44"/>
      <c r="B138" s="47"/>
      <c r="C138" s="106" t="s">
        <v>737</v>
      </c>
      <c r="D138" s="106"/>
      <c r="E138" s="106"/>
      <c r="F138" s="106"/>
      <c r="G138" s="106"/>
      <c r="H138" s="106"/>
      <c r="I138" s="49"/>
      <c r="J138" s="44"/>
      <c r="K138" s="48"/>
      <c r="L138" s="49">
        <f>SUM(BK53:BK117)</f>
        <v>0</v>
      </c>
    </row>
    <row r="139" spans="1:12" ht="14.25" hidden="1" x14ac:dyDescent="0.2">
      <c r="A139" s="44"/>
      <c r="B139" s="47"/>
      <c r="C139" s="106" t="s">
        <v>738</v>
      </c>
      <c r="D139" s="106"/>
      <c r="E139" s="106"/>
      <c r="F139" s="106"/>
      <c r="G139" s="106"/>
      <c r="H139" s="106"/>
      <c r="I139" s="49"/>
      <c r="J139" s="44"/>
      <c r="K139" s="48"/>
      <c r="L139" s="49">
        <f>SUM(BD53:BD117)</f>
        <v>0</v>
      </c>
    </row>
    <row r="140" spans="1:12" ht="14.25" hidden="1" x14ac:dyDescent="0.2">
      <c r="A140" s="44"/>
      <c r="B140" s="47"/>
      <c r="C140" s="106" t="s">
        <v>739</v>
      </c>
      <c r="D140" s="106"/>
      <c r="E140" s="106"/>
      <c r="F140" s="106"/>
      <c r="G140" s="106"/>
      <c r="H140" s="106"/>
      <c r="I140" s="49"/>
      <c r="J140" s="44"/>
      <c r="K140" s="48"/>
      <c r="L140" s="49"/>
    </row>
    <row r="141" spans="1:12" ht="14.25" hidden="1" x14ac:dyDescent="0.2">
      <c r="A141" s="44"/>
      <c r="B141" s="47"/>
      <c r="C141" s="106" t="s">
        <v>739</v>
      </c>
      <c r="D141" s="106"/>
      <c r="E141" s="106"/>
      <c r="F141" s="106"/>
      <c r="G141" s="106"/>
      <c r="H141" s="106"/>
      <c r="I141" s="49"/>
      <c r="J141" s="44"/>
      <c r="K141" s="48"/>
      <c r="L141" s="49">
        <f>SUM(BQ53:BQ117)</f>
        <v>0</v>
      </c>
    </row>
    <row r="142" spans="1:12" ht="14.25" hidden="1" x14ac:dyDescent="0.2">
      <c r="A142" s="44"/>
      <c r="B142" s="47"/>
      <c r="C142" s="106" t="s">
        <v>740</v>
      </c>
      <c r="D142" s="106"/>
      <c r="E142" s="106"/>
      <c r="F142" s="106"/>
      <c r="G142" s="106"/>
      <c r="H142" s="106"/>
      <c r="I142" s="49"/>
      <c r="J142" s="44"/>
      <c r="K142" s="48"/>
      <c r="L142" s="49">
        <f>SUM(BO53:BO117)</f>
        <v>0</v>
      </c>
    </row>
    <row r="143" spans="1:12" ht="15" x14ac:dyDescent="0.2">
      <c r="A143" s="50"/>
      <c r="B143" s="51"/>
      <c r="C143" s="107" t="s">
        <v>741</v>
      </c>
      <c r="D143" s="107"/>
      <c r="E143" s="107"/>
      <c r="F143" s="107"/>
      <c r="G143" s="107"/>
      <c r="H143" s="107"/>
      <c r="I143" s="52"/>
      <c r="J143" s="50"/>
      <c r="K143" s="53"/>
      <c r="L143" s="52">
        <f>L119+L134+L135+L136+L141+L142</f>
        <v>74357.420000000013</v>
      </c>
    </row>
    <row r="144" spans="1:12" ht="14.25" x14ac:dyDescent="0.2">
      <c r="A144" s="44"/>
      <c r="B144" s="47"/>
      <c r="C144" s="109" t="s">
        <v>742</v>
      </c>
      <c r="D144" s="106"/>
      <c r="E144" s="106"/>
      <c r="F144" s="106"/>
      <c r="G144" s="106"/>
      <c r="H144" s="106"/>
      <c r="I144" s="49"/>
      <c r="J144" s="44"/>
      <c r="K144" s="48"/>
      <c r="L144" s="49"/>
    </row>
    <row r="145" spans="1:12" ht="14.25" hidden="1" x14ac:dyDescent="0.2">
      <c r="A145" s="44"/>
      <c r="B145" s="47"/>
      <c r="C145" s="106" t="s">
        <v>743</v>
      </c>
      <c r="D145" s="106"/>
      <c r="E145" s="106"/>
      <c r="F145" s="106"/>
      <c r="G145" s="106"/>
      <c r="H145" s="106"/>
      <c r="I145" s="49"/>
      <c r="J145" s="44"/>
      <c r="K145" s="48"/>
      <c r="L145" s="49">
        <f>SUM(AX53:AX117)</f>
        <v>0</v>
      </c>
    </row>
    <row r="146" spans="1:12" ht="14.25" hidden="1" x14ac:dyDescent="0.2">
      <c r="A146" s="44"/>
      <c r="B146" s="47"/>
      <c r="C146" s="106" t="s">
        <v>744</v>
      </c>
      <c r="D146" s="106"/>
      <c r="E146" s="106"/>
      <c r="F146" s="106"/>
      <c r="G146" s="106"/>
      <c r="H146" s="106"/>
      <c r="I146" s="49"/>
      <c r="J146" s="44"/>
      <c r="K146" s="48"/>
      <c r="L146" s="49">
        <f>SUM(AY53:AY117)</f>
        <v>0</v>
      </c>
    </row>
    <row r="147" spans="1:12" ht="14.25" x14ac:dyDescent="0.2">
      <c r="A147" s="44"/>
      <c r="B147" s="47"/>
      <c r="C147" s="106" t="s">
        <v>745</v>
      </c>
      <c r="D147" s="106"/>
      <c r="E147" s="106"/>
      <c r="F147" s="108"/>
      <c r="G147" s="55">
        <f>Source!F958</f>
        <v>33.7776</v>
      </c>
      <c r="H147" s="44"/>
      <c r="I147" s="44"/>
      <c r="J147" s="44"/>
      <c r="K147" s="44"/>
      <c r="L147" s="44"/>
    </row>
    <row r="148" spans="1:12" ht="14.25" hidden="1" customHeight="1" x14ac:dyDescent="0.2">
      <c r="A148" s="44"/>
      <c r="B148" s="47"/>
      <c r="C148" s="106" t="s">
        <v>746</v>
      </c>
      <c r="D148" s="106"/>
      <c r="E148" s="106"/>
      <c r="F148" s="108"/>
      <c r="G148" s="55">
        <f>Source!F959</f>
        <v>0</v>
      </c>
      <c r="H148" s="44"/>
      <c r="I148" s="44"/>
      <c r="J148" s="44"/>
      <c r="K148" s="44"/>
      <c r="L148" s="44"/>
    </row>
    <row r="151" spans="1:12" ht="15" x14ac:dyDescent="0.2">
      <c r="A151" s="56"/>
      <c r="B151" s="57"/>
      <c r="C151" s="110" t="s">
        <v>752</v>
      </c>
      <c r="D151" s="110"/>
      <c r="E151" s="110"/>
      <c r="F151" s="110"/>
      <c r="G151" s="110"/>
      <c r="H151" s="110"/>
      <c r="I151" s="58"/>
      <c r="J151" s="56"/>
      <c r="K151" s="59"/>
      <c r="L151" s="58"/>
    </row>
    <row r="153" spans="1:12" ht="15" hidden="1" x14ac:dyDescent="0.2">
      <c r="A153" s="50"/>
      <c r="B153" s="51"/>
      <c r="C153" s="107" t="s">
        <v>753</v>
      </c>
      <c r="D153" s="107"/>
      <c r="E153" s="107"/>
      <c r="F153" s="107"/>
      <c r="G153" s="107"/>
      <c r="H153" s="107"/>
      <c r="I153" s="52"/>
      <c r="J153" s="50"/>
      <c r="K153" s="53"/>
      <c r="L153" s="52">
        <f>L155+L170+L171</f>
        <v>0</v>
      </c>
    </row>
    <row r="154" spans="1:12" ht="14.25" hidden="1" x14ac:dyDescent="0.2">
      <c r="A154" s="44"/>
      <c r="B154" s="47"/>
      <c r="C154" s="109" t="s">
        <v>723</v>
      </c>
      <c r="D154" s="106"/>
      <c r="E154" s="106"/>
      <c r="F154" s="106"/>
      <c r="G154" s="106"/>
      <c r="H154" s="106"/>
      <c r="I154" s="49"/>
      <c r="J154" s="44"/>
      <c r="K154" s="48"/>
      <c r="L154" s="49"/>
    </row>
    <row r="155" spans="1:12" ht="14.25" hidden="1" x14ac:dyDescent="0.2">
      <c r="A155" s="44"/>
      <c r="B155" s="47"/>
      <c r="C155" s="106" t="s">
        <v>754</v>
      </c>
      <c r="D155" s="106"/>
      <c r="E155" s="106"/>
      <c r="F155" s="106"/>
      <c r="G155" s="106"/>
      <c r="H155" s="106"/>
      <c r="I155" s="49"/>
      <c r="J155" s="44"/>
      <c r="K155" s="48"/>
      <c r="L155" s="49">
        <f>L157+L158+L164+L168</f>
        <v>0</v>
      </c>
    </row>
    <row r="156" spans="1:12" ht="14.25" hidden="1" x14ac:dyDescent="0.2">
      <c r="A156" s="44"/>
      <c r="B156" s="47"/>
      <c r="C156" s="109" t="s">
        <v>723</v>
      </c>
      <c r="D156" s="106"/>
      <c r="E156" s="106"/>
      <c r="F156" s="106"/>
      <c r="G156" s="106"/>
      <c r="H156" s="106"/>
      <c r="I156" s="49"/>
      <c r="J156" s="44"/>
      <c r="K156" s="48"/>
      <c r="L156" s="49"/>
    </row>
    <row r="157" spans="1:12" ht="14.25" hidden="1" x14ac:dyDescent="0.2">
      <c r="A157" s="44"/>
      <c r="B157" s="47"/>
      <c r="C157" s="106" t="s">
        <v>755</v>
      </c>
      <c r="D157" s="106"/>
      <c r="E157" s="106"/>
      <c r="F157" s="106"/>
      <c r="G157" s="106"/>
      <c r="H157" s="106"/>
      <c r="I157" s="49"/>
      <c r="J157" s="44"/>
      <c r="K157" s="48"/>
      <c r="L157" s="49">
        <f>SUMIF(CD52:CD149, 1, AR52:AR149)</f>
        <v>0</v>
      </c>
    </row>
    <row r="158" spans="1:12" ht="14.25" hidden="1" x14ac:dyDescent="0.2">
      <c r="A158" s="44"/>
      <c r="B158" s="47"/>
      <c r="C158" s="106" t="s">
        <v>725</v>
      </c>
      <c r="D158" s="106"/>
      <c r="E158" s="106"/>
      <c r="F158" s="106"/>
      <c r="G158" s="106"/>
      <c r="H158" s="106"/>
      <c r="I158" s="49"/>
      <c r="J158" s="44"/>
      <c r="K158" s="48"/>
      <c r="L158" s="49">
        <f>L160+L163+L162</f>
        <v>0</v>
      </c>
    </row>
    <row r="159" spans="1:12" ht="14.25" hidden="1" x14ac:dyDescent="0.2">
      <c r="A159" s="44"/>
      <c r="B159" s="47"/>
      <c r="C159" s="109" t="s">
        <v>726</v>
      </c>
      <c r="D159" s="106"/>
      <c r="E159" s="106"/>
      <c r="F159" s="106"/>
      <c r="G159" s="106"/>
      <c r="H159" s="106"/>
      <c r="I159" s="49"/>
      <c r="J159" s="44"/>
      <c r="K159" s="48"/>
      <c r="L159" s="49"/>
    </row>
    <row r="160" spans="1:12" ht="14.25" hidden="1" x14ac:dyDescent="0.2">
      <c r="A160" s="44"/>
      <c r="B160" s="47"/>
      <c r="C160" s="106" t="s">
        <v>725</v>
      </c>
      <c r="D160" s="106"/>
      <c r="E160" s="106"/>
      <c r="F160" s="106"/>
      <c r="G160" s="106"/>
      <c r="H160" s="106"/>
      <c r="I160" s="49"/>
      <c r="J160" s="44"/>
      <c r="K160" s="48"/>
      <c r="L160" s="49">
        <f>SUMIF(CD52:CD149, 1, AO52:AO149)</f>
        <v>0</v>
      </c>
    </row>
    <row r="161" spans="1:12" ht="14.25" hidden="1" x14ac:dyDescent="0.2">
      <c r="A161" s="44"/>
      <c r="B161" s="47"/>
      <c r="C161" s="109" t="s">
        <v>727</v>
      </c>
      <c r="D161" s="106"/>
      <c r="E161" s="106"/>
      <c r="F161" s="106"/>
      <c r="G161" s="106"/>
      <c r="H161" s="106"/>
      <c r="I161" s="49"/>
      <c r="J161" s="44"/>
      <c r="K161" s="48"/>
      <c r="L161" s="49"/>
    </row>
    <row r="162" spans="1:12" ht="14.25" hidden="1" x14ac:dyDescent="0.2">
      <c r="A162" s="44"/>
      <c r="B162" s="47"/>
      <c r="C162" s="106" t="s">
        <v>747</v>
      </c>
      <c r="D162" s="106"/>
      <c r="E162" s="106"/>
      <c r="F162" s="106"/>
      <c r="G162" s="106"/>
      <c r="H162" s="106"/>
      <c r="I162" s="49"/>
      <c r="J162" s="44"/>
      <c r="K162" s="48"/>
      <c r="L162" s="49">
        <f>SUMIF(CD52:CD149, 1, AT52:AT149)</f>
        <v>0</v>
      </c>
    </row>
    <row r="163" spans="1:12" ht="14.25" hidden="1" x14ac:dyDescent="0.2">
      <c r="A163" s="44"/>
      <c r="B163" s="47"/>
      <c r="C163" s="106" t="s">
        <v>728</v>
      </c>
      <c r="D163" s="106"/>
      <c r="E163" s="106"/>
      <c r="F163" s="106"/>
      <c r="G163" s="106"/>
      <c r="H163" s="106"/>
      <c r="I163" s="49"/>
      <c r="J163" s="44"/>
      <c r="K163" s="48"/>
      <c r="L163" s="49">
        <f>SUMIF(CD52:CD149, 1, AV52:AV149)</f>
        <v>0</v>
      </c>
    </row>
    <row r="164" spans="1:12" ht="14.25" hidden="1" x14ac:dyDescent="0.2">
      <c r="A164" s="44"/>
      <c r="B164" s="47"/>
      <c r="C164" s="106" t="s">
        <v>729</v>
      </c>
      <c r="D164" s="106"/>
      <c r="E164" s="106"/>
      <c r="F164" s="106"/>
      <c r="G164" s="106"/>
      <c r="H164" s="106"/>
      <c r="I164" s="49"/>
      <c r="J164" s="44"/>
      <c r="K164" s="48"/>
      <c r="L164" s="49">
        <f>L166+L167</f>
        <v>0</v>
      </c>
    </row>
    <row r="165" spans="1:12" ht="14.25" hidden="1" x14ac:dyDescent="0.2">
      <c r="A165" s="44"/>
      <c r="B165" s="47"/>
      <c r="C165" s="109" t="s">
        <v>726</v>
      </c>
      <c r="D165" s="106"/>
      <c r="E165" s="106"/>
      <c r="F165" s="106"/>
      <c r="G165" s="106"/>
      <c r="H165" s="106"/>
      <c r="I165" s="49"/>
      <c r="J165" s="44"/>
      <c r="K165" s="48"/>
      <c r="L165" s="49"/>
    </row>
    <row r="166" spans="1:12" ht="14.25" hidden="1" x14ac:dyDescent="0.2">
      <c r="A166" s="44"/>
      <c r="B166" s="47"/>
      <c r="C166" s="106" t="s">
        <v>730</v>
      </c>
      <c r="D166" s="106"/>
      <c r="E166" s="106"/>
      <c r="F166" s="106"/>
      <c r="G166" s="106"/>
      <c r="H166" s="106"/>
      <c r="I166" s="49"/>
      <c r="J166" s="44"/>
      <c r="K166" s="48"/>
      <c r="L166" s="49">
        <f>SUMIF(CD52:CD149, 1, AW52:AW149)-SUMIF(CD52:CD149, 1, BK52:BK149)</f>
        <v>0</v>
      </c>
    </row>
    <row r="167" spans="1:12" ht="14.25" hidden="1" x14ac:dyDescent="0.2">
      <c r="A167" s="44"/>
      <c r="B167" s="47"/>
      <c r="C167" s="106" t="s">
        <v>731</v>
      </c>
      <c r="D167" s="106"/>
      <c r="E167" s="106"/>
      <c r="F167" s="106"/>
      <c r="G167" s="106"/>
      <c r="H167" s="106"/>
      <c r="I167" s="49"/>
      <c r="J167" s="44"/>
      <c r="K167" s="48"/>
      <c r="L167" s="49">
        <f>SUMIF(CD52:CD149, 1, BC52:BC149)</f>
        <v>0</v>
      </c>
    </row>
    <row r="168" spans="1:12" ht="14.25" hidden="1" x14ac:dyDescent="0.2">
      <c r="A168" s="44"/>
      <c r="B168" s="47"/>
      <c r="C168" s="106" t="s">
        <v>732</v>
      </c>
      <c r="D168" s="106"/>
      <c r="E168" s="106"/>
      <c r="F168" s="106"/>
      <c r="G168" s="106"/>
      <c r="H168" s="106"/>
      <c r="I168" s="49"/>
      <c r="J168" s="44"/>
      <c r="K168" s="48"/>
      <c r="L168" s="49">
        <f>SUMIF(CD52:CD149, 1, BB52:BB149)</f>
        <v>0</v>
      </c>
    </row>
    <row r="169" spans="1:12" ht="14.25" hidden="1" x14ac:dyDescent="0.2">
      <c r="A169" s="44"/>
      <c r="B169" s="47"/>
      <c r="C169" s="106" t="s">
        <v>756</v>
      </c>
      <c r="D169" s="106"/>
      <c r="E169" s="106"/>
      <c r="F169" s="106"/>
      <c r="G169" s="106"/>
      <c r="H169" s="106"/>
      <c r="I169" s="49"/>
      <c r="J169" s="44"/>
      <c r="K169" s="48"/>
      <c r="L169" s="49">
        <f>SUMIF(CD52:CD149, 1, AR52:AR149)+SUMIF(CD52:CD149, 1, AT52:AT149)+SUMIF(CD52:CD149, 1, AV52:AV149)</f>
        <v>0</v>
      </c>
    </row>
    <row r="170" spans="1:12" ht="14.25" hidden="1" x14ac:dyDescent="0.2">
      <c r="A170" s="44"/>
      <c r="B170" s="47"/>
      <c r="C170" s="106" t="s">
        <v>757</v>
      </c>
      <c r="D170" s="106"/>
      <c r="E170" s="106"/>
      <c r="F170" s="106"/>
      <c r="G170" s="106"/>
      <c r="H170" s="106"/>
      <c r="I170" s="49"/>
      <c r="J170" s="44"/>
      <c r="K170" s="48"/>
      <c r="L170" s="49">
        <f>SUMIF(CD52:CD149, 1, AZ52:AZ149)</f>
        <v>0</v>
      </c>
    </row>
    <row r="171" spans="1:12" ht="14.25" hidden="1" x14ac:dyDescent="0.2">
      <c r="A171" s="44"/>
      <c r="B171" s="47"/>
      <c r="C171" s="106" t="s">
        <v>758</v>
      </c>
      <c r="D171" s="106"/>
      <c r="E171" s="106"/>
      <c r="F171" s="106"/>
      <c r="G171" s="106"/>
      <c r="H171" s="106"/>
      <c r="I171" s="49"/>
      <c r="J171" s="44"/>
      <c r="K171" s="48"/>
      <c r="L171" s="49">
        <f>SUMIF(CD52:CD149, 1, BA52:BA149)</f>
        <v>0</v>
      </c>
    </row>
    <row r="172" spans="1:12" hidden="1" x14ac:dyDescent="0.2"/>
    <row r="173" spans="1:12" ht="15" hidden="1" x14ac:dyDescent="0.2">
      <c r="A173" s="50"/>
      <c r="B173" s="51"/>
      <c r="C173" s="107" t="s">
        <v>759</v>
      </c>
      <c r="D173" s="107"/>
      <c r="E173" s="107"/>
      <c r="F173" s="107"/>
      <c r="G173" s="107"/>
      <c r="H173" s="107"/>
      <c r="I173" s="52"/>
      <c r="J173" s="50"/>
      <c r="K173" s="53"/>
      <c r="L173" s="52">
        <f>L175+L190+L191</f>
        <v>0</v>
      </c>
    </row>
    <row r="174" spans="1:12" ht="14.25" hidden="1" x14ac:dyDescent="0.2">
      <c r="A174" s="44"/>
      <c r="B174" s="47"/>
      <c r="C174" s="109" t="s">
        <v>723</v>
      </c>
      <c r="D174" s="106"/>
      <c r="E174" s="106"/>
      <c r="F174" s="106"/>
      <c r="G174" s="106"/>
      <c r="H174" s="106"/>
      <c r="I174" s="49"/>
      <c r="J174" s="44"/>
      <c r="K174" s="48"/>
      <c r="L174" s="49"/>
    </row>
    <row r="175" spans="1:12" ht="14.25" hidden="1" x14ac:dyDescent="0.2">
      <c r="A175" s="44"/>
      <c r="B175" s="47"/>
      <c r="C175" s="106" t="s">
        <v>754</v>
      </c>
      <c r="D175" s="106"/>
      <c r="E175" s="106"/>
      <c r="F175" s="106"/>
      <c r="G175" s="106"/>
      <c r="H175" s="106"/>
      <c r="I175" s="49"/>
      <c r="J175" s="44"/>
      <c r="K175" s="48"/>
      <c r="L175" s="49">
        <f>L177+L178+L184+L188</f>
        <v>0</v>
      </c>
    </row>
    <row r="176" spans="1:12" ht="14.25" hidden="1" x14ac:dyDescent="0.2">
      <c r="A176" s="44"/>
      <c r="B176" s="47"/>
      <c r="C176" s="109" t="s">
        <v>723</v>
      </c>
      <c r="D176" s="106"/>
      <c r="E176" s="106"/>
      <c r="F176" s="106"/>
      <c r="G176" s="106"/>
      <c r="H176" s="106"/>
      <c r="I176" s="49"/>
      <c r="J176" s="44"/>
      <c r="K176" s="48"/>
      <c r="L176" s="49"/>
    </row>
    <row r="177" spans="1:12" ht="14.25" hidden="1" x14ac:dyDescent="0.2">
      <c r="A177" s="44"/>
      <c r="B177" s="47"/>
      <c r="C177" s="106" t="s">
        <v>755</v>
      </c>
      <c r="D177" s="106"/>
      <c r="E177" s="106"/>
      <c r="F177" s="106"/>
      <c r="G177" s="106"/>
      <c r="H177" s="106"/>
      <c r="I177" s="49"/>
      <c r="J177" s="44"/>
      <c r="K177" s="48"/>
      <c r="L177" s="49">
        <f>SUMIF(CD52:CD171, 2, AR52:AR171)</f>
        <v>0</v>
      </c>
    </row>
    <row r="178" spans="1:12" ht="14.25" hidden="1" x14ac:dyDescent="0.2">
      <c r="A178" s="44"/>
      <c r="B178" s="47"/>
      <c r="C178" s="106" t="s">
        <v>725</v>
      </c>
      <c r="D178" s="106"/>
      <c r="E178" s="106"/>
      <c r="F178" s="106"/>
      <c r="G178" s="106"/>
      <c r="H178" s="106"/>
      <c r="I178" s="49"/>
      <c r="J178" s="44"/>
      <c r="K178" s="48"/>
      <c r="L178" s="49">
        <f>L180+L183+L182</f>
        <v>0</v>
      </c>
    </row>
    <row r="179" spans="1:12" ht="14.25" hidden="1" x14ac:dyDescent="0.2">
      <c r="A179" s="44"/>
      <c r="B179" s="47"/>
      <c r="C179" s="109" t="s">
        <v>726</v>
      </c>
      <c r="D179" s="106"/>
      <c r="E179" s="106"/>
      <c r="F179" s="106"/>
      <c r="G179" s="106"/>
      <c r="H179" s="106"/>
      <c r="I179" s="49"/>
      <c r="J179" s="44"/>
      <c r="K179" s="48"/>
      <c r="L179" s="49"/>
    </row>
    <row r="180" spans="1:12" ht="14.25" hidden="1" x14ac:dyDescent="0.2">
      <c r="A180" s="44"/>
      <c r="B180" s="47"/>
      <c r="C180" s="106" t="s">
        <v>725</v>
      </c>
      <c r="D180" s="106"/>
      <c r="E180" s="106"/>
      <c r="F180" s="106"/>
      <c r="G180" s="106"/>
      <c r="H180" s="106"/>
      <c r="I180" s="49"/>
      <c r="J180" s="44"/>
      <c r="K180" s="48"/>
      <c r="L180" s="49">
        <f>SUMIF(CD52:CD171, 2, AO52:AO171)</f>
        <v>0</v>
      </c>
    </row>
    <row r="181" spans="1:12" ht="14.25" hidden="1" x14ac:dyDescent="0.2">
      <c r="A181" s="44"/>
      <c r="B181" s="47"/>
      <c r="C181" s="109" t="s">
        <v>727</v>
      </c>
      <c r="D181" s="106"/>
      <c r="E181" s="106"/>
      <c r="F181" s="106"/>
      <c r="G181" s="106"/>
      <c r="H181" s="106"/>
      <c r="I181" s="49"/>
      <c r="J181" s="44"/>
      <c r="K181" s="48"/>
      <c r="L181" s="49"/>
    </row>
    <row r="182" spans="1:12" ht="14.25" hidden="1" x14ac:dyDescent="0.2">
      <c r="A182" s="44"/>
      <c r="B182" s="47"/>
      <c r="C182" s="106" t="s">
        <v>747</v>
      </c>
      <c r="D182" s="106"/>
      <c r="E182" s="106"/>
      <c r="F182" s="106"/>
      <c r="G182" s="106"/>
      <c r="H182" s="106"/>
      <c r="I182" s="49"/>
      <c r="J182" s="44"/>
      <c r="K182" s="48"/>
      <c r="L182" s="49">
        <f>SUMIF(CD52:CD171, 2, AT52:AT171)</f>
        <v>0</v>
      </c>
    </row>
    <row r="183" spans="1:12" ht="14.25" hidden="1" x14ac:dyDescent="0.2">
      <c r="A183" s="44"/>
      <c r="B183" s="47"/>
      <c r="C183" s="106" t="s">
        <v>728</v>
      </c>
      <c r="D183" s="106"/>
      <c r="E183" s="106"/>
      <c r="F183" s="106"/>
      <c r="G183" s="106"/>
      <c r="H183" s="106"/>
      <c r="I183" s="49"/>
      <c r="J183" s="44"/>
      <c r="K183" s="48"/>
      <c r="L183" s="49">
        <f>SUMIF(CD52:CD171, 2, AV52:AV171)</f>
        <v>0</v>
      </c>
    </row>
    <row r="184" spans="1:12" ht="14.25" hidden="1" x14ac:dyDescent="0.2">
      <c r="A184" s="44"/>
      <c r="B184" s="47"/>
      <c r="C184" s="106" t="s">
        <v>729</v>
      </c>
      <c r="D184" s="106"/>
      <c r="E184" s="106"/>
      <c r="F184" s="106"/>
      <c r="G184" s="106"/>
      <c r="H184" s="106"/>
      <c r="I184" s="49"/>
      <c r="J184" s="44"/>
      <c r="K184" s="48"/>
      <c r="L184" s="49">
        <f>L186+L187</f>
        <v>0</v>
      </c>
    </row>
    <row r="185" spans="1:12" ht="14.25" hidden="1" x14ac:dyDescent="0.2">
      <c r="A185" s="44"/>
      <c r="B185" s="47"/>
      <c r="C185" s="109" t="s">
        <v>726</v>
      </c>
      <c r="D185" s="106"/>
      <c r="E185" s="106"/>
      <c r="F185" s="106"/>
      <c r="G185" s="106"/>
      <c r="H185" s="106"/>
      <c r="I185" s="49"/>
      <c r="J185" s="44"/>
      <c r="K185" s="48"/>
      <c r="L185" s="49"/>
    </row>
    <row r="186" spans="1:12" ht="14.25" hidden="1" x14ac:dyDescent="0.2">
      <c r="A186" s="44"/>
      <c r="B186" s="47"/>
      <c r="C186" s="106" t="s">
        <v>730</v>
      </c>
      <c r="D186" s="106"/>
      <c r="E186" s="106"/>
      <c r="F186" s="106"/>
      <c r="G186" s="106"/>
      <c r="H186" s="106"/>
      <c r="I186" s="49"/>
      <c r="J186" s="44"/>
      <c r="K186" s="48"/>
      <c r="L186" s="49">
        <f>SUMIF(CD52:CD171, 2, AW52:AW171)-SUMIF(CD52:CD171, 2, BK52:BK171)</f>
        <v>0</v>
      </c>
    </row>
    <row r="187" spans="1:12" ht="14.25" hidden="1" x14ac:dyDescent="0.2">
      <c r="A187" s="44"/>
      <c r="B187" s="47"/>
      <c r="C187" s="106" t="s">
        <v>731</v>
      </c>
      <c r="D187" s="106"/>
      <c r="E187" s="106"/>
      <c r="F187" s="106"/>
      <c r="G187" s="106"/>
      <c r="H187" s="106"/>
      <c r="I187" s="49"/>
      <c r="J187" s="44"/>
      <c r="K187" s="48"/>
      <c r="L187" s="49">
        <f>SUMIF(CD52:CD171, 2, BC52:BC171)</f>
        <v>0</v>
      </c>
    </row>
    <row r="188" spans="1:12" ht="14.25" hidden="1" x14ac:dyDescent="0.2">
      <c r="A188" s="44"/>
      <c r="B188" s="47"/>
      <c r="C188" s="106" t="s">
        <v>732</v>
      </c>
      <c r="D188" s="106"/>
      <c r="E188" s="106"/>
      <c r="F188" s="106"/>
      <c r="G188" s="106"/>
      <c r="H188" s="106"/>
      <c r="I188" s="49"/>
      <c r="J188" s="44"/>
      <c r="K188" s="48"/>
      <c r="L188" s="49">
        <f>SUMIF(CD52:CD171, 2, BB52:BB171)</f>
        <v>0</v>
      </c>
    </row>
    <row r="189" spans="1:12" ht="14.25" hidden="1" x14ac:dyDescent="0.2">
      <c r="A189" s="44"/>
      <c r="B189" s="47"/>
      <c r="C189" s="106" t="s">
        <v>756</v>
      </c>
      <c r="D189" s="106"/>
      <c r="E189" s="106"/>
      <c r="F189" s="106"/>
      <c r="G189" s="106"/>
      <c r="H189" s="106"/>
      <c r="I189" s="49"/>
      <c r="J189" s="44"/>
      <c r="K189" s="48"/>
      <c r="L189" s="49">
        <f>SUMIF(CD52:CD171, 2, AR52:AR171)+SUMIF(CD52:CD171, 2, AT52:AT171)+SUMIF(CD52:CD171, 2, AV52:AV171)</f>
        <v>0</v>
      </c>
    </row>
    <row r="190" spans="1:12" ht="14.25" hidden="1" x14ac:dyDescent="0.2">
      <c r="A190" s="44"/>
      <c r="B190" s="47"/>
      <c r="C190" s="106" t="s">
        <v>757</v>
      </c>
      <c r="D190" s="106"/>
      <c r="E190" s="106"/>
      <c r="F190" s="106"/>
      <c r="G190" s="106"/>
      <c r="H190" s="106"/>
      <c r="I190" s="49"/>
      <c r="J190" s="44"/>
      <c r="K190" s="48"/>
      <c r="L190" s="49">
        <f>SUMIF(CD52:CD171, 2, AZ52:AZ171)</f>
        <v>0</v>
      </c>
    </row>
    <row r="191" spans="1:12" ht="14.25" hidden="1" x14ac:dyDescent="0.2">
      <c r="A191" s="44"/>
      <c r="B191" s="47"/>
      <c r="C191" s="106" t="s">
        <v>758</v>
      </c>
      <c r="D191" s="106"/>
      <c r="E191" s="106"/>
      <c r="F191" s="106"/>
      <c r="G191" s="106"/>
      <c r="H191" s="106"/>
      <c r="I191" s="49"/>
      <c r="J191" s="44"/>
      <c r="K191" s="48"/>
      <c r="L191" s="49">
        <f>SUMIF(CD52:CD171, 2, BA52:BA171)</f>
        <v>0</v>
      </c>
    </row>
    <row r="192" spans="1:12" hidden="1" x14ac:dyDescent="0.2"/>
    <row r="193" spans="1:12" ht="15" hidden="1" x14ac:dyDescent="0.2">
      <c r="A193" s="50"/>
      <c r="B193" s="51"/>
      <c r="C193" s="107" t="s">
        <v>760</v>
      </c>
      <c r="D193" s="107"/>
      <c r="E193" s="107"/>
      <c r="F193" s="107"/>
      <c r="G193" s="107"/>
      <c r="H193" s="107"/>
      <c r="I193" s="52"/>
      <c r="J193" s="50"/>
      <c r="K193" s="53"/>
      <c r="L193" s="52">
        <f>L195+L196</f>
        <v>0</v>
      </c>
    </row>
    <row r="194" spans="1:12" ht="14.25" hidden="1" x14ac:dyDescent="0.2">
      <c r="A194" s="44"/>
      <c r="B194" s="47"/>
      <c r="C194" s="109" t="s">
        <v>723</v>
      </c>
      <c r="D194" s="106"/>
      <c r="E194" s="106"/>
      <c r="F194" s="106"/>
      <c r="G194" s="106"/>
      <c r="H194" s="106"/>
      <c r="I194" s="49"/>
      <c r="J194" s="44"/>
      <c r="K194" s="48"/>
      <c r="L194" s="49"/>
    </row>
    <row r="195" spans="1:12" ht="14.25" hidden="1" x14ac:dyDescent="0.2">
      <c r="A195" s="44"/>
      <c r="B195" s="47"/>
      <c r="C195" s="106" t="s">
        <v>737</v>
      </c>
      <c r="D195" s="106"/>
      <c r="E195" s="106"/>
      <c r="F195" s="106"/>
      <c r="G195" s="106"/>
      <c r="H195" s="106"/>
      <c r="I195" s="49"/>
      <c r="J195" s="44"/>
      <c r="K195" s="48"/>
      <c r="L195" s="49">
        <f>SUMIF(CD52:CD191, 3, BK52:BK191)</f>
        <v>0</v>
      </c>
    </row>
    <row r="196" spans="1:12" ht="14.25" hidden="1" x14ac:dyDescent="0.2">
      <c r="A196" s="44"/>
      <c r="B196" s="47"/>
      <c r="C196" s="106" t="s">
        <v>738</v>
      </c>
      <c r="D196" s="106"/>
      <c r="E196" s="106"/>
      <c r="F196" s="106"/>
      <c r="G196" s="106"/>
      <c r="H196" s="106"/>
      <c r="I196" s="49"/>
      <c r="J196" s="44"/>
      <c r="K196" s="48"/>
      <c r="L196" s="49">
        <f>SUMIF(CD52:CD191, 3, BD52:BD191)</f>
        <v>0</v>
      </c>
    </row>
    <row r="198" spans="1:12" ht="15" x14ac:dyDescent="0.2">
      <c r="A198" s="50"/>
      <c r="B198" s="51"/>
      <c r="C198" s="107" t="s">
        <v>761</v>
      </c>
      <c r="D198" s="107"/>
      <c r="E198" s="107"/>
      <c r="F198" s="107"/>
      <c r="G198" s="107"/>
      <c r="H198" s="107"/>
      <c r="I198" s="52"/>
      <c r="J198" s="50"/>
      <c r="K198" s="53"/>
      <c r="L198" s="52">
        <f>L206+L221+L222+L200+L201+L202+L203</f>
        <v>74357.420000000013</v>
      </c>
    </row>
    <row r="199" spans="1:12" ht="14.25" x14ac:dyDescent="0.2">
      <c r="A199" s="44"/>
      <c r="B199" s="47"/>
      <c r="C199" s="109" t="s">
        <v>723</v>
      </c>
      <c r="D199" s="106"/>
      <c r="E199" s="106"/>
      <c r="F199" s="106"/>
      <c r="G199" s="106"/>
      <c r="H199" s="106"/>
      <c r="I199" s="49"/>
      <c r="J199" s="44"/>
      <c r="K199" s="48"/>
      <c r="L199" s="49"/>
    </row>
    <row r="200" spans="1:12" ht="14.25" hidden="1" x14ac:dyDescent="0.2">
      <c r="A200" s="44"/>
      <c r="B200" s="47"/>
      <c r="C200" s="106" t="s">
        <v>762</v>
      </c>
      <c r="D200" s="106"/>
      <c r="E200" s="106"/>
      <c r="F200" s="106"/>
      <c r="G200" s="106"/>
      <c r="H200" s="106"/>
      <c r="I200" s="49"/>
      <c r="J200" s="44"/>
      <c r="K200" s="48"/>
      <c r="L200" s="49"/>
    </row>
    <row r="201" spans="1:12" ht="14.25" hidden="1" x14ac:dyDescent="0.2">
      <c r="A201" s="44"/>
      <c r="B201" s="47"/>
      <c r="C201" s="106" t="s">
        <v>762</v>
      </c>
      <c r="D201" s="106"/>
      <c r="E201" s="106"/>
      <c r="F201" s="106"/>
      <c r="G201" s="106"/>
      <c r="H201" s="106"/>
      <c r="I201" s="49"/>
      <c r="J201" s="44"/>
      <c r="K201" s="48"/>
      <c r="L201" s="49">
        <f>SUM(BQ52:BQ196)</f>
        <v>0</v>
      </c>
    </row>
    <row r="202" spans="1:12" ht="14.25" hidden="1" x14ac:dyDescent="0.2">
      <c r="A202" s="44"/>
      <c r="B202" s="47"/>
      <c r="C202" s="106" t="s">
        <v>763</v>
      </c>
      <c r="D202" s="106"/>
      <c r="E202" s="106"/>
      <c r="F202" s="106"/>
      <c r="G202" s="106"/>
      <c r="H202" s="106"/>
      <c r="I202" s="49"/>
      <c r="J202" s="44"/>
      <c r="K202" s="48"/>
      <c r="L202" s="49">
        <f>SUMIF(CD52:CD196, 4, BB52:BB196)+SUMIF(CD52:CD196, 4, BC52:BC196)+SUMIF(CD52:CD196, 4, BD52:BD196)</f>
        <v>0</v>
      </c>
    </row>
    <row r="203" spans="1:12" ht="14.25" hidden="1" x14ac:dyDescent="0.2">
      <c r="A203" s="44"/>
      <c r="B203" s="47"/>
      <c r="C203" s="106" t="s">
        <v>764</v>
      </c>
      <c r="D203" s="106"/>
      <c r="E203" s="106"/>
      <c r="F203" s="106"/>
      <c r="G203" s="106"/>
      <c r="H203" s="106"/>
      <c r="I203" s="49"/>
      <c r="J203" s="44"/>
      <c r="K203" s="48"/>
      <c r="L203" s="49">
        <f>SUM(BO52:BO196)</f>
        <v>0</v>
      </c>
    </row>
    <row r="204" spans="1:12" ht="14.25" x14ac:dyDescent="0.2">
      <c r="A204" s="44"/>
      <c r="B204" s="47"/>
      <c r="C204" s="106" t="s">
        <v>207</v>
      </c>
      <c r="D204" s="106"/>
      <c r="E204" s="106"/>
      <c r="F204" s="106"/>
      <c r="G204" s="106"/>
      <c r="H204" s="106"/>
      <c r="I204" s="49"/>
      <c r="J204" s="44"/>
      <c r="K204" s="48"/>
      <c r="L204" s="49">
        <f>L206+L221+L222</f>
        <v>74357.420000000013</v>
      </c>
    </row>
    <row r="205" spans="1:12" ht="14.25" x14ac:dyDescent="0.2">
      <c r="A205" s="44"/>
      <c r="B205" s="47"/>
      <c r="C205" s="109" t="s">
        <v>723</v>
      </c>
      <c r="D205" s="106"/>
      <c r="E205" s="106"/>
      <c r="F205" s="106"/>
      <c r="G205" s="106"/>
      <c r="H205" s="106"/>
      <c r="I205" s="49"/>
      <c r="J205" s="44"/>
      <c r="K205" s="48"/>
      <c r="L205" s="49"/>
    </row>
    <row r="206" spans="1:12" ht="14.25" x14ac:dyDescent="0.2">
      <c r="A206" s="44"/>
      <c r="B206" s="47"/>
      <c r="C206" s="106" t="s">
        <v>754</v>
      </c>
      <c r="D206" s="106"/>
      <c r="E206" s="106"/>
      <c r="F206" s="106"/>
      <c r="G206" s="106"/>
      <c r="H206" s="106"/>
      <c r="I206" s="49"/>
      <c r="J206" s="44"/>
      <c r="K206" s="48"/>
      <c r="L206" s="49">
        <f>L208+L209+L215+L219</f>
        <v>35408.300000000003</v>
      </c>
    </row>
    <row r="207" spans="1:12" ht="14.25" x14ac:dyDescent="0.2">
      <c r="A207" s="44"/>
      <c r="B207" s="47"/>
      <c r="C207" s="109" t="s">
        <v>723</v>
      </c>
      <c r="D207" s="106"/>
      <c r="E207" s="106"/>
      <c r="F207" s="106"/>
      <c r="G207" s="106"/>
      <c r="H207" s="106"/>
      <c r="I207" s="49"/>
      <c r="J207" s="44"/>
      <c r="K207" s="48"/>
      <c r="L207" s="49"/>
    </row>
    <row r="208" spans="1:12" ht="14.25" x14ac:dyDescent="0.2">
      <c r="A208" s="44"/>
      <c r="B208" s="47"/>
      <c r="C208" s="106" t="s">
        <v>755</v>
      </c>
      <c r="D208" s="106"/>
      <c r="E208" s="106"/>
      <c r="F208" s="106"/>
      <c r="G208" s="106"/>
      <c r="H208" s="106"/>
      <c r="I208" s="49"/>
      <c r="J208" s="44"/>
      <c r="K208" s="48"/>
      <c r="L208" s="49">
        <f>SUMIF(CD52:CD196, 4, AR52:AR196)</f>
        <v>35408.300000000003</v>
      </c>
    </row>
    <row r="209" spans="1:12" ht="14.25" hidden="1" x14ac:dyDescent="0.2">
      <c r="A209" s="44"/>
      <c r="B209" s="47"/>
      <c r="C209" s="106" t="s">
        <v>725</v>
      </c>
      <c r="D209" s="106"/>
      <c r="E209" s="106"/>
      <c r="F209" s="106"/>
      <c r="G209" s="106"/>
      <c r="H209" s="106"/>
      <c r="I209" s="49"/>
      <c r="J209" s="44"/>
      <c r="K209" s="48"/>
      <c r="L209" s="49">
        <f>L211+L214+L213</f>
        <v>0</v>
      </c>
    </row>
    <row r="210" spans="1:12" ht="14.25" hidden="1" x14ac:dyDescent="0.2">
      <c r="A210" s="44"/>
      <c r="B210" s="47"/>
      <c r="C210" s="109" t="s">
        <v>726</v>
      </c>
      <c r="D210" s="106"/>
      <c r="E210" s="106"/>
      <c r="F210" s="106"/>
      <c r="G210" s="106"/>
      <c r="H210" s="106"/>
      <c r="I210" s="49"/>
      <c r="J210" s="44"/>
      <c r="K210" s="48"/>
      <c r="L210" s="49"/>
    </row>
    <row r="211" spans="1:12" ht="14.25" hidden="1" x14ac:dyDescent="0.2">
      <c r="A211" s="44"/>
      <c r="B211" s="47"/>
      <c r="C211" s="106" t="s">
        <v>725</v>
      </c>
      <c r="D211" s="106"/>
      <c r="E211" s="106"/>
      <c r="F211" s="106"/>
      <c r="G211" s="106"/>
      <c r="H211" s="106"/>
      <c r="I211" s="49"/>
      <c r="J211" s="44"/>
      <c r="K211" s="48"/>
      <c r="L211" s="49">
        <f>SUMIF(CD52:CD196, 4, AO52:AO196)</f>
        <v>0</v>
      </c>
    </row>
    <row r="212" spans="1:12" ht="14.25" hidden="1" x14ac:dyDescent="0.2">
      <c r="A212" s="44"/>
      <c r="B212" s="47"/>
      <c r="C212" s="109" t="s">
        <v>727</v>
      </c>
      <c r="D212" s="106"/>
      <c r="E212" s="106"/>
      <c r="F212" s="106"/>
      <c r="G212" s="106"/>
      <c r="H212" s="106"/>
      <c r="I212" s="49"/>
      <c r="J212" s="44"/>
      <c r="K212" s="48"/>
      <c r="L212" s="49"/>
    </row>
    <row r="213" spans="1:12" ht="14.25" hidden="1" x14ac:dyDescent="0.2">
      <c r="A213" s="44"/>
      <c r="B213" s="47"/>
      <c r="C213" s="106" t="s">
        <v>747</v>
      </c>
      <c r="D213" s="106"/>
      <c r="E213" s="106"/>
      <c r="F213" s="106"/>
      <c r="G213" s="106"/>
      <c r="H213" s="106"/>
      <c r="I213" s="49"/>
      <c r="J213" s="44"/>
      <c r="K213" s="48"/>
      <c r="L213" s="49">
        <f>SUMIF(CD52:CD196, 4, AT52:AT196)</f>
        <v>0</v>
      </c>
    </row>
    <row r="214" spans="1:12" ht="14.25" hidden="1" x14ac:dyDescent="0.2">
      <c r="A214" s="44"/>
      <c r="B214" s="47"/>
      <c r="C214" s="106" t="s">
        <v>728</v>
      </c>
      <c r="D214" s="106"/>
      <c r="E214" s="106"/>
      <c r="F214" s="106"/>
      <c r="G214" s="106"/>
      <c r="H214" s="106"/>
      <c r="I214" s="49"/>
      <c r="J214" s="44"/>
      <c r="K214" s="48"/>
      <c r="L214" s="49">
        <f>SUMIF(CD52:CD196, 4, AV52:AV196)</f>
        <v>0</v>
      </c>
    </row>
    <row r="215" spans="1:12" ht="14.25" hidden="1" x14ac:dyDescent="0.2">
      <c r="A215" s="44"/>
      <c r="B215" s="47"/>
      <c r="C215" s="106" t="s">
        <v>729</v>
      </c>
      <c r="D215" s="106"/>
      <c r="E215" s="106"/>
      <c r="F215" s="106"/>
      <c r="G215" s="106"/>
      <c r="H215" s="106"/>
      <c r="I215" s="49"/>
      <c r="J215" s="44"/>
      <c r="K215" s="48"/>
      <c r="L215" s="49">
        <f>L217+L218</f>
        <v>0</v>
      </c>
    </row>
    <row r="216" spans="1:12" ht="14.25" hidden="1" x14ac:dyDescent="0.2">
      <c r="A216" s="44"/>
      <c r="B216" s="47"/>
      <c r="C216" s="109" t="s">
        <v>726</v>
      </c>
      <c r="D216" s="106"/>
      <c r="E216" s="106"/>
      <c r="F216" s="106"/>
      <c r="G216" s="106"/>
      <c r="H216" s="106"/>
      <c r="I216" s="49"/>
      <c r="J216" s="44"/>
      <c r="K216" s="48"/>
      <c r="L216" s="49"/>
    </row>
    <row r="217" spans="1:12" ht="14.25" hidden="1" x14ac:dyDescent="0.2">
      <c r="A217" s="44"/>
      <c r="B217" s="47"/>
      <c r="C217" s="106" t="s">
        <v>730</v>
      </c>
      <c r="D217" s="106"/>
      <c r="E217" s="106"/>
      <c r="F217" s="106"/>
      <c r="G217" s="106"/>
      <c r="H217" s="106"/>
      <c r="I217" s="49"/>
      <c r="J217" s="44"/>
      <c r="K217" s="48"/>
      <c r="L217" s="49">
        <f>SUMIF(CD52:CD196, 4, AW52:AW196)-SUMIF(CD52:CD196, 4, BK52:BK196)</f>
        <v>0</v>
      </c>
    </row>
    <row r="218" spans="1:12" ht="14.25" hidden="1" x14ac:dyDescent="0.2">
      <c r="A218" s="44"/>
      <c r="B218" s="47"/>
      <c r="C218" s="106" t="s">
        <v>731</v>
      </c>
      <c r="D218" s="106"/>
      <c r="E218" s="106"/>
      <c r="F218" s="106"/>
      <c r="G218" s="106"/>
      <c r="H218" s="106"/>
      <c r="I218" s="49"/>
      <c r="J218" s="44"/>
      <c r="K218" s="48"/>
      <c r="L218" s="49">
        <f>SUMIF(CD52:CD196, 4, BC52:BC196)</f>
        <v>0</v>
      </c>
    </row>
    <row r="219" spans="1:12" ht="14.25" hidden="1" x14ac:dyDescent="0.2">
      <c r="A219" s="44"/>
      <c r="B219" s="47"/>
      <c r="C219" s="106" t="s">
        <v>732</v>
      </c>
      <c r="D219" s="106"/>
      <c r="E219" s="106"/>
      <c r="F219" s="106"/>
      <c r="G219" s="106"/>
      <c r="H219" s="106"/>
      <c r="I219" s="49"/>
      <c r="J219" s="44"/>
      <c r="K219" s="48"/>
      <c r="L219" s="49">
        <f>SUMIF(CD52:CD196, 4, BB52:BB196)</f>
        <v>0</v>
      </c>
    </row>
    <row r="220" spans="1:12" ht="14.25" x14ac:dyDescent="0.2">
      <c r="A220" s="44"/>
      <c r="B220" s="47"/>
      <c r="C220" s="106" t="s">
        <v>756</v>
      </c>
      <c r="D220" s="106"/>
      <c r="E220" s="106"/>
      <c r="F220" s="106"/>
      <c r="G220" s="106"/>
      <c r="H220" s="106"/>
      <c r="I220" s="49"/>
      <c r="J220" s="44"/>
      <c r="K220" s="48"/>
      <c r="L220" s="49">
        <f>SUMIF(CD52:CD196, 4, AR52:AR196)+SUMIF(CD52:CD196, 4, AT52:AT196)+SUMIF(CD52:CD196, 4, AV52:AV196)</f>
        <v>35408.300000000003</v>
      </c>
    </row>
    <row r="221" spans="1:12" ht="14.25" x14ac:dyDescent="0.2">
      <c r="A221" s="44"/>
      <c r="B221" s="47"/>
      <c r="C221" s="106" t="s">
        <v>757</v>
      </c>
      <c r="D221" s="106"/>
      <c r="E221" s="106"/>
      <c r="F221" s="106"/>
      <c r="G221" s="106"/>
      <c r="H221" s="106"/>
      <c r="I221" s="49"/>
      <c r="J221" s="44"/>
      <c r="K221" s="48"/>
      <c r="L221" s="49">
        <f>SUMIF(CD52:CD196, 4, AZ52:AZ196)</f>
        <v>26202.13</v>
      </c>
    </row>
    <row r="222" spans="1:12" ht="14.25" x14ac:dyDescent="0.2">
      <c r="A222" s="44"/>
      <c r="B222" s="47"/>
      <c r="C222" s="106" t="s">
        <v>758</v>
      </c>
      <c r="D222" s="106"/>
      <c r="E222" s="106"/>
      <c r="F222" s="106"/>
      <c r="G222" s="106"/>
      <c r="H222" s="106"/>
      <c r="I222" s="49"/>
      <c r="J222" s="44"/>
      <c r="K222" s="48"/>
      <c r="L222" s="49">
        <f>SUMIF(CD52:CD196, 4, BA52:BA196)</f>
        <v>12746.99</v>
      </c>
    </row>
    <row r="224" spans="1:12" ht="15" x14ac:dyDescent="0.2">
      <c r="A224" s="50"/>
      <c r="B224" s="51"/>
      <c r="C224" s="107" t="s">
        <v>765</v>
      </c>
      <c r="D224" s="107"/>
      <c r="E224" s="107"/>
      <c r="F224" s="107"/>
      <c r="G224" s="107"/>
      <c r="H224" s="107"/>
      <c r="I224" s="52"/>
      <c r="J224" s="50"/>
      <c r="K224" s="53"/>
      <c r="L224" s="52">
        <f>L153+L173+L193+L198</f>
        <v>74357.420000000013</v>
      </c>
    </row>
    <row r="225" spans="1:12" ht="14.25" x14ac:dyDescent="0.2">
      <c r="A225" s="44"/>
      <c r="B225" s="47"/>
      <c r="C225" s="109" t="s">
        <v>723</v>
      </c>
      <c r="D225" s="106"/>
      <c r="E225" s="106"/>
      <c r="F225" s="106"/>
      <c r="G225" s="106"/>
      <c r="H225" s="106"/>
      <c r="I225" s="49"/>
      <c r="J225" s="44"/>
      <c r="K225" s="48"/>
      <c r="L225" s="49"/>
    </row>
    <row r="226" spans="1:12" ht="14.25" x14ac:dyDescent="0.2">
      <c r="A226" s="44"/>
      <c r="B226" s="47"/>
      <c r="C226" s="106" t="s">
        <v>754</v>
      </c>
      <c r="D226" s="106"/>
      <c r="E226" s="106"/>
      <c r="F226" s="106"/>
      <c r="G226" s="106"/>
      <c r="H226" s="106"/>
      <c r="I226" s="49"/>
      <c r="J226" s="44"/>
      <c r="K226" s="48"/>
      <c r="L226" s="49">
        <f>L228+L229+L235+L239</f>
        <v>35408.300000000003</v>
      </c>
    </row>
    <row r="227" spans="1:12" ht="14.25" x14ac:dyDescent="0.2">
      <c r="A227" s="44"/>
      <c r="B227" s="47"/>
      <c r="C227" s="109" t="s">
        <v>723</v>
      </c>
      <c r="D227" s="106"/>
      <c r="E227" s="106"/>
      <c r="F227" s="106"/>
      <c r="G227" s="106"/>
      <c r="H227" s="106"/>
      <c r="I227" s="49"/>
      <c r="J227" s="44"/>
      <c r="K227" s="48"/>
      <c r="L227" s="49"/>
    </row>
    <row r="228" spans="1:12" ht="14.25" x14ac:dyDescent="0.2">
      <c r="A228" s="44"/>
      <c r="B228" s="47"/>
      <c r="C228" s="106" t="s">
        <v>755</v>
      </c>
      <c r="D228" s="106"/>
      <c r="E228" s="106"/>
      <c r="F228" s="106"/>
      <c r="G228" s="106"/>
      <c r="H228" s="106"/>
      <c r="I228" s="49"/>
      <c r="J228" s="44"/>
      <c r="K228" s="48"/>
      <c r="L228" s="49">
        <f>SUM(AR52:AR222)</f>
        <v>35408.300000000003</v>
      </c>
    </row>
    <row r="229" spans="1:12" ht="14.25" hidden="1" x14ac:dyDescent="0.2">
      <c r="A229" s="44"/>
      <c r="B229" s="47"/>
      <c r="C229" s="106" t="s">
        <v>725</v>
      </c>
      <c r="D229" s="106"/>
      <c r="E229" s="106"/>
      <c r="F229" s="106"/>
      <c r="G229" s="106"/>
      <c r="H229" s="106"/>
      <c r="I229" s="49"/>
      <c r="J229" s="44"/>
      <c r="K229" s="48"/>
      <c r="L229" s="49">
        <f>L231+L234+L233</f>
        <v>0</v>
      </c>
    </row>
    <row r="230" spans="1:12" ht="14.25" hidden="1" x14ac:dyDescent="0.2">
      <c r="A230" s="44"/>
      <c r="B230" s="47"/>
      <c r="C230" s="109" t="s">
        <v>726</v>
      </c>
      <c r="D230" s="106"/>
      <c r="E230" s="106"/>
      <c r="F230" s="106"/>
      <c r="G230" s="106"/>
      <c r="H230" s="106"/>
      <c r="I230" s="49"/>
      <c r="J230" s="44"/>
      <c r="K230" s="48"/>
      <c r="L230" s="49"/>
    </row>
    <row r="231" spans="1:12" ht="14.25" hidden="1" x14ac:dyDescent="0.2">
      <c r="A231" s="44"/>
      <c r="B231" s="47"/>
      <c r="C231" s="106" t="s">
        <v>725</v>
      </c>
      <c r="D231" s="106"/>
      <c r="E231" s="106"/>
      <c r="F231" s="106"/>
      <c r="G231" s="106"/>
      <c r="H231" s="106"/>
      <c r="I231" s="49"/>
      <c r="J231" s="44"/>
      <c r="K231" s="48"/>
      <c r="L231" s="49">
        <f>SUM(AO52:AO222)</f>
        <v>0</v>
      </c>
    </row>
    <row r="232" spans="1:12" ht="14.25" hidden="1" x14ac:dyDescent="0.2">
      <c r="A232" s="44"/>
      <c r="B232" s="47"/>
      <c r="C232" s="109" t="s">
        <v>727</v>
      </c>
      <c r="D232" s="106"/>
      <c r="E232" s="106"/>
      <c r="F232" s="106"/>
      <c r="G232" s="106"/>
      <c r="H232" s="106"/>
      <c r="I232" s="49"/>
      <c r="J232" s="44"/>
      <c r="K232" s="48"/>
      <c r="L232" s="49"/>
    </row>
    <row r="233" spans="1:12" ht="14.25" hidden="1" x14ac:dyDescent="0.2">
      <c r="A233" s="44"/>
      <c r="B233" s="47"/>
      <c r="C233" s="106" t="s">
        <v>747</v>
      </c>
      <c r="D233" s="106"/>
      <c r="E233" s="106"/>
      <c r="F233" s="106"/>
      <c r="G233" s="106"/>
      <c r="H233" s="106"/>
      <c r="I233" s="49"/>
      <c r="J233" s="44"/>
      <c r="K233" s="48"/>
      <c r="L233" s="49">
        <f>SUM(AT52:AT222)</f>
        <v>0</v>
      </c>
    </row>
    <row r="234" spans="1:12" ht="14.25" hidden="1" x14ac:dyDescent="0.2">
      <c r="A234" s="44"/>
      <c r="B234" s="47"/>
      <c r="C234" s="106" t="s">
        <v>728</v>
      </c>
      <c r="D234" s="106"/>
      <c r="E234" s="106"/>
      <c r="F234" s="106"/>
      <c r="G234" s="106"/>
      <c r="H234" s="106"/>
      <c r="I234" s="49"/>
      <c r="J234" s="44"/>
      <c r="K234" s="48"/>
      <c r="L234" s="49">
        <f>SUM(AV52:AV222)</f>
        <v>0</v>
      </c>
    </row>
    <row r="235" spans="1:12" ht="14.25" hidden="1" x14ac:dyDescent="0.2">
      <c r="A235" s="44"/>
      <c r="B235" s="47"/>
      <c r="C235" s="106" t="s">
        <v>729</v>
      </c>
      <c r="D235" s="106"/>
      <c r="E235" s="106"/>
      <c r="F235" s="106"/>
      <c r="G235" s="106"/>
      <c r="H235" s="106"/>
      <c r="I235" s="49"/>
      <c r="J235" s="44"/>
      <c r="K235" s="48"/>
      <c r="L235" s="49">
        <f>L237+L238</f>
        <v>0</v>
      </c>
    </row>
    <row r="236" spans="1:12" ht="14.25" hidden="1" x14ac:dyDescent="0.2">
      <c r="A236" s="44"/>
      <c r="B236" s="47"/>
      <c r="C236" s="109" t="s">
        <v>726</v>
      </c>
      <c r="D236" s="106"/>
      <c r="E236" s="106"/>
      <c r="F236" s="106"/>
      <c r="G236" s="106"/>
      <c r="H236" s="106"/>
      <c r="I236" s="49"/>
      <c r="J236" s="44"/>
      <c r="K236" s="48"/>
      <c r="L236" s="49"/>
    </row>
    <row r="237" spans="1:12" ht="14.25" hidden="1" x14ac:dyDescent="0.2">
      <c r="A237" s="44"/>
      <c r="B237" s="47"/>
      <c r="C237" s="106" t="s">
        <v>730</v>
      </c>
      <c r="D237" s="106"/>
      <c r="E237" s="106"/>
      <c r="F237" s="106"/>
      <c r="G237" s="106"/>
      <c r="H237" s="106"/>
      <c r="I237" s="49"/>
      <c r="J237" s="44"/>
      <c r="K237" s="48"/>
      <c r="L237" s="49">
        <f>SUM(AW52:AW222)-SUM(BK52:BK222)</f>
        <v>0</v>
      </c>
    </row>
    <row r="238" spans="1:12" ht="14.25" hidden="1" x14ac:dyDescent="0.2">
      <c r="A238" s="44"/>
      <c r="B238" s="47"/>
      <c r="C238" s="106" t="s">
        <v>731</v>
      </c>
      <c r="D238" s="106"/>
      <c r="E238" s="106"/>
      <c r="F238" s="106"/>
      <c r="G238" s="106"/>
      <c r="H238" s="106"/>
      <c r="I238" s="49"/>
      <c r="J238" s="44"/>
      <c r="K238" s="48"/>
      <c r="L238" s="49">
        <f>SUM(BC52:BC222)</f>
        <v>0</v>
      </c>
    </row>
    <row r="239" spans="1:12" ht="14.25" hidden="1" x14ac:dyDescent="0.2">
      <c r="A239" s="44"/>
      <c r="B239" s="47"/>
      <c r="C239" s="106" t="s">
        <v>732</v>
      </c>
      <c r="D239" s="106"/>
      <c r="E239" s="106"/>
      <c r="F239" s="106"/>
      <c r="G239" s="106"/>
      <c r="H239" s="106"/>
      <c r="I239" s="49"/>
      <c r="J239" s="44"/>
      <c r="K239" s="48"/>
      <c r="L239" s="49">
        <f>SUM(BB52:BB222)</f>
        <v>0</v>
      </c>
    </row>
    <row r="240" spans="1:12" ht="14.25" x14ac:dyDescent="0.2">
      <c r="A240" s="44"/>
      <c r="B240" s="47"/>
      <c r="C240" s="106" t="s">
        <v>733</v>
      </c>
      <c r="D240" s="106"/>
      <c r="E240" s="106"/>
      <c r="F240" s="106"/>
      <c r="G240" s="106"/>
      <c r="H240" s="106"/>
      <c r="I240" s="49"/>
      <c r="J240" s="44"/>
      <c r="K240" s="48"/>
      <c r="L240" s="49">
        <f>SUM(AR52:AR222)+SUM(AT52:AT222)+SUM(AV52:AV222)</f>
        <v>35408.300000000003</v>
      </c>
    </row>
    <row r="241" spans="1:12" ht="14.25" x14ac:dyDescent="0.2">
      <c r="A241" s="44"/>
      <c r="B241" s="47"/>
      <c r="C241" s="106" t="s">
        <v>734</v>
      </c>
      <c r="D241" s="106"/>
      <c r="E241" s="106"/>
      <c r="F241" s="106"/>
      <c r="G241" s="106"/>
      <c r="H241" s="106"/>
      <c r="I241" s="49"/>
      <c r="J241" s="44"/>
      <c r="K241" s="48"/>
      <c r="L241" s="49">
        <f>SUM(AZ52:AZ222)</f>
        <v>26202.13</v>
      </c>
    </row>
    <row r="242" spans="1:12" ht="14.25" x14ac:dyDescent="0.2">
      <c r="A242" s="44"/>
      <c r="B242" s="47"/>
      <c r="C242" s="106" t="s">
        <v>735</v>
      </c>
      <c r="D242" s="106"/>
      <c r="E242" s="106"/>
      <c r="F242" s="106"/>
      <c r="G242" s="106"/>
      <c r="H242" s="106"/>
      <c r="I242" s="49"/>
      <c r="J242" s="44"/>
      <c r="K242" s="48"/>
      <c r="L242" s="49">
        <f>SUM(BA52:BA222)</f>
        <v>12746.99</v>
      </c>
    </row>
    <row r="243" spans="1:12" ht="14.25" hidden="1" x14ac:dyDescent="0.2">
      <c r="A243" s="44"/>
      <c r="B243" s="47"/>
      <c r="C243" s="106" t="s">
        <v>766</v>
      </c>
      <c r="D243" s="106"/>
      <c r="E243" s="106"/>
      <c r="F243" s="106"/>
      <c r="G243" s="106"/>
      <c r="H243" s="106"/>
      <c r="I243" s="49"/>
      <c r="J243" s="44"/>
      <c r="K243" s="48"/>
      <c r="L243" s="49">
        <f>L245+L246</f>
        <v>0</v>
      </c>
    </row>
    <row r="244" spans="1:12" ht="14.25" hidden="1" x14ac:dyDescent="0.2">
      <c r="A244" s="44"/>
      <c r="B244" s="47"/>
      <c r="C244" s="109" t="s">
        <v>723</v>
      </c>
      <c r="D244" s="106"/>
      <c r="E244" s="106"/>
      <c r="F244" s="106"/>
      <c r="G244" s="106"/>
      <c r="H244" s="106"/>
      <c r="I244" s="49"/>
      <c r="J244" s="44"/>
      <c r="K244" s="48"/>
      <c r="L244" s="49"/>
    </row>
    <row r="245" spans="1:12" ht="14.25" hidden="1" x14ac:dyDescent="0.2">
      <c r="A245" s="44"/>
      <c r="B245" s="47"/>
      <c r="C245" s="106" t="s">
        <v>737</v>
      </c>
      <c r="D245" s="106"/>
      <c r="E245" s="106"/>
      <c r="F245" s="106"/>
      <c r="G245" s="106"/>
      <c r="H245" s="106"/>
      <c r="I245" s="49"/>
      <c r="J245" s="44"/>
      <c r="K245" s="48"/>
      <c r="L245" s="49">
        <f>SUM(BK52:BK222)</f>
        <v>0</v>
      </c>
    </row>
    <row r="246" spans="1:12" ht="14.25" hidden="1" x14ac:dyDescent="0.2">
      <c r="A246" s="44"/>
      <c r="B246" s="47"/>
      <c r="C246" s="106" t="s">
        <v>738</v>
      </c>
      <c r="D246" s="106"/>
      <c r="E246" s="106"/>
      <c r="F246" s="106"/>
      <c r="G246" s="106"/>
      <c r="H246" s="106"/>
      <c r="I246" s="49"/>
      <c r="J246" s="44"/>
      <c r="K246" s="48"/>
      <c r="L246" s="49">
        <f>SUM(BD52:BD222)</f>
        <v>0</v>
      </c>
    </row>
    <row r="247" spans="1:12" ht="14.25" x14ac:dyDescent="0.2">
      <c r="A247" s="44"/>
      <c r="B247" s="47"/>
      <c r="C247" s="106" t="s">
        <v>767</v>
      </c>
      <c r="D247" s="106"/>
      <c r="E247" s="106"/>
      <c r="F247" s="106"/>
      <c r="G247" s="106"/>
      <c r="H247" s="106"/>
      <c r="I247" s="49"/>
      <c r="J247" s="44"/>
      <c r="K247" s="48"/>
      <c r="L247" s="49">
        <f>L198</f>
        <v>74357.420000000013</v>
      </c>
    </row>
    <row r="248" spans="1:12" ht="14.25" x14ac:dyDescent="0.2">
      <c r="A248" s="44"/>
      <c r="B248" s="47"/>
      <c r="C248" s="107" t="s">
        <v>742</v>
      </c>
      <c r="D248" s="106"/>
      <c r="E248" s="106"/>
      <c r="F248" s="106"/>
      <c r="G248" s="106"/>
      <c r="H248" s="106"/>
      <c r="I248" s="49"/>
      <c r="J248" s="44"/>
      <c r="K248" s="48"/>
      <c r="L248" s="49"/>
    </row>
    <row r="249" spans="1:12" ht="14.25" hidden="1" x14ac:dyDescent="0.2">
      <c r="A249" s="44"/>
      <c r="B249" s="47"/>
      <c r="C249" s="106" t="s">
        <v>743</v>
      </c>
      <c r="D249" s="106"/>
      <c r="E249" s="106"/>
      <c r="F249" s="106"/>
      <c r="G249" s="106"/>
      <c r="H249" s="106"/>
      <c r="I249" s="49"/>
      <c r="J249" s="44"/>
      <c r="K249" s="48"/>
      <c r="L249" s="49">
        <f>SUM(AX52:AX222)</f>
        <v>0</v>
      </c>
    </row>
    <row r="250" spans="1:12" ht="14.25" hidden="1" x14ac:dyDescent="0.2">
      <c r="A250" s="44"/>
      <c r="B250" s="47"/>
      <c r="C250" s="106" t="s">
        <v>744</v>
      </c>
      <c r="D250" s="106"/>
      <c r="E250" s="106"/>
      <c r="F250" s="106"/>
      <c r="G250" s="106"/>
      <c r="H250" s="106"/>
      <c r="I250" s="49"/>
      <c r="J250" s="44"/>
      <c r="K250" s="48"/>
      <c r="L250" s="49">
        <f>SUM(AY52:AY222)</f>
        <v>0</v>
      </c>
    </row>
    <row r="251" spans="1:12" ht="14.25" x14ac:dyDescent="0.2">
      <c r="A251" s="44"/>
      <c r="B251" s="47"/>
      <c r="C251" s="106" t="s">
        <v>745</v>
      </c>
      <c r="D251" s="106"/>
      <c r="E251" s="106"/>
      <c r="F251" s="108"/>
      <c r="G251" s="55">
        <f>Source!F988</f>
        <v>33.7776</v>
      </c>
      <c r="H251" s="44"/>
      <c r="I251" s="44"/>
      <c r="J251" s="44"/>
      <c r="K251" s="44"/>
      <c r="L251" s="44"/>
    </row>
    <row r="252" spans="1:12" ht="14.25" hidden="1" customHeight="1" x14ac:dyDescent="0.2">
      <c r="A252" s="44"/>
      <c r="B252" s="47"/>
      <c r="C252" s="106" t="s">
        <v>746</v>
      </c>
      <c r="D252" s="106"/>
      <c r="E252" s="106"/>
      <c r="F252" s="108"/>
      <c r="G252" s="55">
        <f>Source!F989</f>
        <v>0</v>
      </c>
      <c r="H252" s="44"/>
      <c r="I252" s="44"/>
      <c r="J252" s="44"/>
      <c r="K252" s="44"/>
      <c r="L252" s="44"/>
    </row>
    <row r="256" spans="1:12" ht="14.25" customHeight="1" x14ac:dyDescent="0.2">
      <c r="A256" s="64"/>
      <c r="B256" s="65" t="s">
        <v>768</v>
      </c>
      <c r="C256" s="67" t="str">
        <f>IF(Source!AC12&lt;&gt;"", Source!AC12," ")</f>
        <v xml:space="preserve"> </v>
      </c>
      <c r="D256" s="36"/>
      <c r="E256" s="36"/>
      <c r="F256" s="36"/>
      <c r="G256" s="36"/>
      <c r="H256" s="66" t="str">
        <f>IF(Source!AB12&lt;&gt;"", Source!AB12," ")</f>
        <v xml:space="preserve"> </v>
      </c>
      <c r="I256" s="26"/>
      <c r="J256" s="26"/>
      <c r="K256" s="40"/>
      <c r="L256" s="40"/>
    </row>
    <row r="257" spans="1:12" ht="14.25" customHeight="1" x14ac:dyDescent="0.2">
      <c r="A257" s="64"/>
      <c r="B257" s="68"/>
      <c r="C257" s="105" t="s">
        <v>769</v>
      </c>
      <c r="D257" s="105"/>
      <c r="E257" s="105"/>
      <c r="F257" s="105"/>
      <c r="G257" s="105"/>
      <c r="H257" s="26"/>
      <c r="I257" s="26"/>
      <c r="J257" s="26"/>
      <c r="K257" s="40"/>
      <c r="L257" s="40"/>
    </row>
    <row r="258" spans="1:12" ht="14.25" customHeight="1" x14ac:dyDescent="0.2">
      <c r="A258" s="64"/>
      <c r="B258" s="68"/>
      <c r="C258" s="22"/>
      <c r="D258" s="22"/>
      <c r="E258" s="22"/>
      <c r="F258" s="22"/>
      <c r="G258" s="22"/>
      <c r="H258" s="26"/>
      <c r="I258" s="26"/>
      <c r="J258" s="26"/>
      <c r="K258" s="40"/>
      <c r="L258" s="40"/>
    </row>
    <row r="259" spans="1:12" ht="14.25" customHeight="1" x14ac:dyDescent="0.2">
      <c r="A259" s="64"/>
      <c r="B259" s="65" t="s">
        <v>770</v>
      </c>
      <c r="C259" s="67" t="str">
        <f>IF(Source!AE12&lt;&gt;"", Source!AE12," ")</f>
        <v xml:space="preserve"> </v>
      </c>
      <c r="D259" s="36"/>
      <c r="E259" s="36"/>
      <c r="F259" s="36"/>
      <c r="G259" s="36"/>
      <c r="H259" s="66" t="str">
        <f>IF(Source!AD12&lt;&gt;"", Source!AD12," ")</f>
        <v xml:space="preserve"> </v>
      </c>
      <c r="I259" s="26"/>
      <c r="J259" s="26"/>
      <c r="K259" s="40"/>
      <c r="L259" s="40"/>
    </row>
    <row r="260" spans="1:12" ht="14.25" customHeight="1" x14ac:dyDescent="0.2">
      <c r="A260" s="22"/>
      <c r="B260" s="22"/>
      <c r="C260" s="105" t="s">
        <v>769</v>
      </c>
      <c r="D260" s="105"/>
      <c r="E260" s="105"/>
      <c r="F260" s="105"/>
      <c r="G260" s="105"/>
      <c r="H260" s="26"/>
      <c r="I260" s="26"/>
      <c r="J260" s="26"/>
      <c r="K260" s="40"/>
      <c r="L260" s="40"/>
    </row>
  </sheetData>
  <mergeCells count="187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3:H63"/>
    <mergeCell ref="I63:J63"/>
    <mergeCell ref="K63:L63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99:H99"/>
    <mergeCell ref="I99:J99"/>
    <mergeCell ref="K99:L99"/>
    <mergeCell ref="C108:H108"/>
    <mergeCell ref="I108:J108"/>
    <mergeCell ref="K108:L108"/>
    <mergeCell ref="C81:H81"/>
    <mergeCell ref="I81:J81"/>
    <mergeCell ref="K81:L81"/>
    <mergeCell ref="C90:H90"/>
    <mergeCell ref="I90:J90"/>
    <mergeCell ref="K90:L90"/>
    <mergeCell ref="C122:H122"/>
    <mergeCell ref="C123:H123"/>
    <mergeCell ref="C124:H124"/>
    <mergeCell ref="C125:H125"/>
    <mergeCell ref="C126:H126"/>
    <mergeCell ref="C127:H127"/>
    <mergeCell ref="C117:H117"/>
    <mergeCell ref="I117:J117"/>
    <mergeCell ref="K117:L117"/>
    <mergeCell ref="C119:H119"/>
    <mergeCell ref="C120:H120"/>
    <mergeCell ref="C121:H121"/>
    <mergeCell ref="C134:H134"/>
    <mergeCell ref="C135:H135"/>
    <mergeCell ref="C136:H136"/>
    <mergeCell ref="C137:H137"/>
    <mergeCell ref="C138:H138"/>
    <mergeCell ref="C139:H139"/>
    <mergeCell ref="C128:H128"/>
    <mergeCell ref="C129:H129"/>
    <mergeCell ref="C130:H130"/>
    <mergeCell ref="C131:H131"/>
    <mergeCell ref="C132:H132"/>
    <mergeCell ref="C133:H133"/>
    <mergeCell ref="C146:H146"/>
    <mergeCell ref="C147:F147"/>
    <mergeCell ref="C148:F148"/>
    <mergeCell ref="C151:H151"/>
    <mergeCell ref="C153:H153"/>
    <mergeCell ref="C154:H154"/>
    <mergeCell ref="C140:H140"/>
    <mergeCell ref="C141:H141"/>
    <mergeCell ref="C142:H142"/>
    <mergeCell ref="C143:H143"/>
    <mergeCell ref="C144:H144"/>
    <mergeCell ref="C145:H145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74:H174"/>
    <mergeCell ref="C175:H175"/>
    <mergeCell ref="C176:H176"/>
    <mergeCell ref="C177:H177"/>
    <mergeCell ref="C178:H178"/>
    <mergeCell ref="C179:H179"/>
    <mergeCell ref="C167:H167"/>
    <mergeCell ref="C168:H168"/>
    <mergeCell ref="C169:H169"/>
    <mergeCell ref="C170:H170"/>
    <mergeCell ref="C171:H171"/>
    <mergeCell ref="C173:H173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200:H200"/>
    <mergeCell ref="C201:H201"/>
    <mergeCell ref="C202:H202"/>
    <mergeCell ref="C203:H203"/>
    <mergeCell ref="C204:H204"/>
    <mergeCell ref="C205:H205"/>
    <mergeCell ref="C193:H193"/>
    <mergeCell ref="C194:H194"/>
    <mergeCell ref="C195:H195"/>
    <mergeCell ref="C196:H196"/>
    <mergeCell ref="C198:H198"/>
    <mergeCell ref="C199:H199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25:H225"/>
    <mergeCell ref="C226:H226"/>
    <mergeCell ref="C227:H227"/>
    <mergeCell ref="C228:H228"/>
    <mergeCell ref="C229:H229"/>
    <mergeCell ref="C230:H230"/>
    <mergeCell ref="C218:H218"/>
    <mergeCell ref="C219:H219"/>
    <mergeCell ref="C220:H220"/>
    <mergeCell ref="C221:H221"/>
    <mergeCell ref="C222:H222"/>
    <mergeCell ref="C224:H224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49:H249"/>
    <mergeCell ref="C250:H250"/>
    <mergeCell ref="C251:F251"/>
    <mergeCell ref="C252:F252"/>
    <mergeCell ref="C257:G257"/>
    <mergeCell ref="C260:G260"/>
    <mergeCell ref="C243:H243"/>
    <mergeCell ref="C244:H244"/>
    <mergeCell ref="C245:H245"/>
    <mergeCell ref="C246:H246"/>
    <mergeCell ref="C247:H247"/>
    <mergeCell ref="C248:H248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01FB0-D6EA-49A6-9FF0-4CE2A6DA6D54}">
  <sheetPr>
    <pageSetUpPr fitToPage="1"/>
  </sheetPr>
  <dimension ref="A1:AA39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ht="20.25" customHeight="1" x14ac:dyDescent="0.2">
      <c r="A2" s="164" t="s">
        <v>812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</row>
    <row r="3" spans="1:27" ht="15.7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</row>
    <row r="4" spans="1:27" ht="15" customHeight="1" x14ac:dyDescent="0.2">
      <c r="A4" s="165" t="s">
        <v>842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</row>
    <row r="5" spans="1:27" ht="12.75" customHeight="1" x14ac:dyDescent="0.2">
      <c r="A5" s="166" t="s">
        <v>687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</row>
    <row r="6" spans="1:27" ht="12.7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2.7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89" t="s">
        <v>813</v>
      </c>
      <c r="V7" s="160" t="s">
        <v>843</v>
      </c>
      <c r="W7" s="160"/>
      <c r="X7" s="160"/>
      <c r="Y7" s="160"/>
      <c r="Z7" s="160"/>
      <c r="AA7" s="160"/>
    </row>
    <row r="8" spans="1:27" ht="12.7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89" t="s">
        <v>684</v>
      </c>
      <c r="V8" s="160"/>
      <c r="W8" s="160"/>
      <c r="X8" s="160"/>
      <c r="Y8" s="160"/>
      <c r="Z8" s="160"/>
      <c r="AA8" s="160"/>
    </row>
    <row r="9" spans="1:27" ht="12.75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89" t="s">
        <v>814</v>
      </c>
      <c r="V9" s="160"/>
      <c r="W9" s="160"/>
      <c r="X9" s="160"/>
      <c r="Y9" s="160"/>
      <c r="Z9" s="160"/>
      <c r="AA9" s="160"/>
    </row>
    <row r="10" spans="1:27" ht="12.7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89" t="s">
        <v>815</v>
      </c>
      <c r="V10" s="160"/>
      <c r="W10" s="160"/>
      <c r="X10" s="160"/>
      <c r="Y10" s="160"/>
      <c r="Z10" s="160"/>
      <c r="AA10" s="160"/>
    </row>
    <row r="11" spans="1:27" ht="12.75" customHeight="1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ht="12.75" customHeight="1" x14ac:dyDescent="0.2">
      <c r="A12" s="139" t="s">
        <v>816</v>
      </c>
      <c r="B12" s="139" t="s">
        <v>817</v>
      </c>
      <c r="C12" s="139" t="s">
        <v>818</v>
      </c>
      <c r="D12" s="139" t="s">
        <v>819</v>
      </c>
      <c r="E12" s="139" t="s">
        <v>820</v>
      </c>
      <c r="F12" s="139" t="s">
        <v>821</v>
      </c>
      <c r="G12" s="139" t="s">
        <v>822</v>
      </c>
      <c r="H12" s="161" t="s">
        <v>823</v>
      </c>
      <c r="I12" s="139" t="s">
        <v>824</v>
      </c>
      <c r="J12" s="139" t="s">
        <v>825</v>
      </c>
      <c r="K12" s="139" t="s">
        <v>826</v>
      </c>
      <c r="L12" s="139" t="s">
        <v>827</v>
      </c>
      <c r="M12" s="149" t="s">
        <v>828</v>
      </c>
      <c r="N12" s="150"/>
      <c r="O12" s="149" t="s">
        <v>829</v>
      </c>
      <c r="P12" s="150"/>
      <c r="Q12" s="149" t="s">
        <v>830</v>
      </c>
      <c r="R12" s="154"/>
      <c r="S12" s="155"/>
      <c r="T12" s="146" t="s">
        <v>831</v>
      </c>
      <c r="U12" s="139" t="s">
        <v>832</v>
      </c>
      <c r="V12" s="139" t="s">
        <v>833</v>
      </c>
      <c r="W12" s="139" t="s">
        <v>834</v>
      </c>
      <c r="X12" s="139" t="s">
        <v>835</v>
      </c>
      <c r="Y12" s="139" t="s">
        <v>836</v>
      </c>
      <c r="Z12" s="139" t="s">
        <v>837</v>
      </c>
      <c r="AA12" s="139" t="s">
        <v>838</v>
      </c>
    </row>
    <row r="13" spans="1:27" ht="12.75" customHeight="1" x14ac:dyDescent="0.2">
      <c r="A13" s="140"/>
      <c r="B13" s="140"/>
      <c r="C13" s="140"/>
      <c r="D13" s="140"/>
      <c r="E13" s="140"/>
      <c r="F13" s="140"/>
      <c r="G13" s="140"/>
      <c r="H13" s="162"/>
      <c r="I13" s="140"/>
      <c r="J13" s="140"/>
      <c r="K13" s="140"/>
      <c r="L13" s="140"/>
      <c r="M13" s="151"/>
      <c r="N13" s="152"/>
      <c r="O13" s="151"/>
      <c r="P13" s="152"/>
      <c r="Q13" s="151"/>
      <c r="R13" s="156"/>
      <c r="S13" s="157"/>
      <c r="T13" s="147"/>
      <c r="U13" s="140"/>
      <c r="V13" s="140"/>
      <c r="W13" s="140"/>
      <c r="X13" s="140"/>
      <c r="Y13" s="140"/>
      <c r="Z13" s="140"/>
      <c r="AA13" s="140"/>
    </row>
    <row r="14" spans="1:27" ht="12.75" customHeight="1" x14ac:dyDescent="0.2">
      <c r="A14" s="140"/>
      <c r="B14" s="140"/>
      <c r="C14" s="140"/>
      <c r="D14" s="140"/>
      <c r="E14" s="140"/>
      <c r="F14" s="140"/>
      <c r="G14" s="140"/>
      <c r="H14" s="162"/>
      <c r="I14" s="140"/>
      <c r="J14" s="140"/>
      <c r="K14" s="140"/>
      <c r="L14" s="140"/>
      <c r="M14" s="151"/>
      <c r="N14" s="152"/>
      <c r="O14" s="151"/>
      <c r="P14" s="152"/>
      <c r="Q14" s="151"/>
      <c r="R14" s="156"/>
      <c r="S14" s="157"/>
      <c r="T14" s="147"/>
      <c r="U14" s="140"/>
      <c r="V14" s="140"/>
      <c r="W14" s="140"/>
      <c r="X14" s="140"/>
      <c r="Y14" s="140"/>
      <c r="Z14" s="140"/>
      <c r="AA14" s="140"/>
    </row>
    <row r="15" spans="1:27" ht="12.75" customHeight="1" x14ac:dyDescent="0.2">
      <c r="A15" s="140"/>
      <c r="B15" s="140"/>
      <c r="C15" s="140"/>
      <c r="D15" s="140"/>
      <c r="E15" s="140"/>
      <c r="F15" s="140"/>
      <c r="G15" s="140"/>
      <c r="H15" s="162"/>
      <c r="I15" s="140"/>
      <c r="J15" s="140"/>
      <c r="K15" s="140"/>
      <c r="L15" s="140"/>
      <c r="M15" s="141"/>
      <c r="N15" s="153"/>
      <c r="O15" s="141"/>
      <c r="P15" s="153"/>
      <c r="Q15" s="141"/>
      <c r="R15" s="158"/>
      <c r="S15" s="159"/>
      <c r="T15" s="147"/>
      <c r="U15" s="140"/>
      <c r="V15" s="140"/>
      <c r="W15" s="140"/>
      <c r="X15" s="140"/>
      <c r="Y15" s="140"/>
      <c r="Z15" s="140"/>
      <c r="AA15" s="140"/>
    </row>
    <row r="16" spans="1:27" ht="12.75" customHeight="1" x14ac:dyDescent="0.2">
      <c r="A16" s="140"/>
      <c r="B16" s="140"/>
      <c r="C16" s="140"/>
      <c r="D16" s="140"/>
      <c r="E16" s="140"/>
      <c r="F16" s="140"/>
      <c r="G16" s="140"/>
      <c r="H16" s="162"/>
      <c r="I16" s="140"/>
      <c r="J16" s="140"/>
      <c r="K16" s="140"/>
      <c r="L16" s="140"/>
      <c r="M16" s="139" t="s">
        <v>53</v>
      </c>
      <c r="N16" s="139" t="s">
        <v>839</v>
      </c>
      <c r="O16" s="139" t="s">
        <v>53</v>
      </c>
      <c r="P16" s="139" t="s">
        <v>840</v>
      </c>
      <c r="Q16" s="139" t="s">
        <v>841</v>
      </c>
      <c r="R16" s="139" t="s">
        <v>53</v>
      </c>
      <c r="S16" s="143" t="s">
        <v>840</v>
      </c>
      <c r="T16" s="147"/>
      <c r="U16" s="140"/>
      <c r="V16" s="140"/>
      <c r="W16" s="140"/>
      <c r="X16" s="140"/>
      <c r="Y16" s="140"/>
      <c r="Z16" s="140"/>
      <c r="AA16" s="140"/>
    </row>
    <row r="17" spans="1:27" ht="12.75" customHeight="1" x14ac:dyDescent="0.2">
      <c r="A17" s="140"/>
      <c r="B17" s="140"/>
      <c r="C17" s="140"/>
      <c r="D17" s="140"/>
      <c r="E17" s="140"/>
      <c r="F17" s="140"/>
      <c r="G17" s="140"/>
      <c r="H17" s="162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4"/>
      <c r="T17" s="147"/>
      <c r="U17" s="140"/>
      <c r="V17" s="140"/>
      <c r="W17" s="140"/>
      <c r="X17" s="140"/>
      <c r="Y17" s="140"/>
      <c r="Z17" s="140"/>
      <c r="AA17" s="140"/>
    </row>
    <row r="18" spans="1:27" ht="226.5" customHeight="1" x14ac:dyDescent="0.2">
      <c r="A18" s="141"/>
      <c r="B18" s="141"/>
      <c r="C18" s="141"/>
      <c r="D18" s="141"/>
      <c r="E18" s="141"/>
      <c r="F18" s="141"/>
      <c r="G18" s="141"/>
      <c r="H18" s="163"/>
      <c r="I18" s="141"/>
      <c r="J18" s="141"/>
      <c r="K18" s="141"/>
      <c r="L18" s="141"/>
      <c r="M18" s="142"/>
      <c r="N18" s="142"/>
      <c r="O18" s="142"/>
      <c r="P18" s="142"/>
      <c r="Q18" s="142"/>
      <c r="R18" s="142"/>
      <c r="S18" s="145"/>
      <c r="T18" s="148"/>
      <c r="U18" s="141"/>
      <c r="V18" s="141"/>
      <c r="W18" s="141"/>
      <c r="X18" s="141"/>
      <c r="Y18" s="141"/>
      <c r="Z18" s="141"/>
      <c r="AA18" s="141"/>
    </row>
    <row r="19" spans="1:27" ht="14.25" customHeight="1" x14ac:dyDescent="0.2">
      <c r="A19" s="91">
        <v>1</v>
      </c>
      <c r="B19" s="91">
        <v>2</v>
      </c>
      <c r="C19" s="91">
        <v>3</v>
      </c>
      <c r="D19" s="91">
        <v>4</v>
      </c>
      <c r="E19" s="91">
        <v>5</v>
      </c>
      <c r="F19" s="91">
        <v>6</v>
      </c>
      <c r="G19" s="91">
        <v>7</v>
      </c>
      <c r="H19" s="91">
        <v>8</v>
      </c>
      <c r="I19" s="91">
        <v>9</v>
      </c>
      <c r="J19" s="91">
        <v>10</v>
      </c>
      <c r="K19" s="91">
        <v>11</v>
      </c>
      <c r="L19" s="91">
        <v>12</v>
      </c>
      <c r="M19" s="91">
        <v>13</v>
      </c>
      <c r="N19" s="91">
        <v>14</v>
      </c>
      <c r="O19" s="91">
        <v>15</v>
      </c>
      <c r="P19" s="91">
        <v>16</v>
      </c>
      <c r="Q19" s="91">
        <v>17</v>
      </c>
      <c r="R19" s="91">
        <v>18</v>
      </c>
      <c r="S19" s="91">
        <v>19</v>
      </c>
      <c r="T19" s="91">
        <v>20</v>
      </c>
      <c r="U19" s="91">
        <v>21</v>
      </c>
      <c r="V19" s="91">
        <v>22</v>
      </c>
      <c r="W19" s="91">
        <v>23</v>
      </c>
      <c r="X19" s="91">
        <v>24</v>
      </c>
      <c r="Y19" s="91">
        <v>25</v>
      </c>
      <c r="Z19" s="91">
        <v>26</v>
      </c>
      <c r="AA19" s="91">
        <v>27</v>
      </c>
    </row>
    <row r="20" spans="1:27" ht="16.5" x14ac:dyDescent="0.2">
      <c r="A20" s="137" t="str">
        <f>SrcKA!E14</f>
        <v>Конъюнктурный анализ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</row>
    <row r="21" spans="1:27" ht="90" x14ac:dyDescent="0.2">
      <c r="A21" s="92" t="s">
        <v>644</v>
      </c>
      <c r="B21" s="93" t="str">
        <f>SrcKA!D15</f>
        <v>ТЦ_05.1.02.07_69_6950217203_03.07.2026_02_17.1</v>
      </c>
      <c r="C21" s="93" t="str">
        <f>IF((SrcKA!AI15&lt;&gt;""), SrcKA!AI15,"")</f>
        <v>Разъединитель РЛР -10/400 УХЛ1</v>
      </c>
      <c r="D21" s="93" t="str">
        <f>IF((SrcKA!E15&lt;&gt;""), SrcKA!E15,"")</f>
        <v>Разъединитель РЛР -10/400 УХЛ1</v>
      </c>
      <c r="E21" s="94" t="str">
        <f>IF((SrcKA!AH15&lt;&gt;""), SrcKA!AH15,"")</f>
        <v>ШТ</v>
      </c>
      <c r="F21" s="94" t="str">
        <f>IF((SrcKA!G15&lt;&gt;""), SrcKA!G15,"")</f>
        <v>ШТ</v>
      </c>
      <c r="G21" s="95">
        <f>IF((SrcKA!I15&lt;&gt;""), SrcKA!I15,"")</f>
        <v>93940</v>
      </c>
      <c r="H21" s="95">
        <f>IF((SrcKA!H15&lt;&gt;""), SrcKA!H15,"")</f>
        <v>77000</v>
      </c>
      <c r="I21" s="94" t="s">
        <v>844</v>
      </c>
      <c r="J21" s="96"/>
      <c r="K21" s="96" t="str">
        <f>IF((SrcKA!AB15&lt;&gt;""), SrcKA!AB15,"")</f>
        <v/>
      </c>
      <c r="L21" s="95">
        <f>IF((SrcKA!AC15&lt;&gt;""), SrcKA!AC15,"")</f>
        <v>77000</v>
      </c>
      <c r="M21" s="95">
        <f>IF((SrcKA!AA15&lt;&gt;""), SrcKA!AA15,"")</f>
        <v>3</v>
      </c>
      <c r="N21" s="95">
        <f>IF((SrcKA!J15&lt;&gt;""), SrcKA!J15,"")</f>
        <v>2310</v>
      </c>
      <c r="O21" s="95">
        <f>IF((SrcKA!U15&lt;&gt;""), SrcKA!U15,"")</f>
        <v>1.2</v>
      </c>
      <c r="P21" s="95">
        <f>IF((SrcKA!V15&lt;&gt;""), SrcKA!V15,"")</f>
        <v>951.72</v>
      </c>
      <c r="Q21" s="93"/>
      <c r="R21" s="95"/>
      <c r="S21" s="95">
        <f>IF((SrcKA!AE15&lt;&gt;""), SrcKA!AE15,"")</f>
        <v>0</v>
      </c>
      <c r="T21" s="95">
        <f>IF((SrcKA!K15&lt;&gt;""), SrcKA!K15,"")</f>
        <v>80261.72</v>
      </c>
      <c r="U21" s="93" t="str">
        <f>IF((SrcKA!O15&lt;&gt;""), SrcKA!O15,"")</f>
        <v>ООО "ЭлектроСила"</v>
      </c>
      <c r="V21" s="93" t="str">
        <f>IF((SrcKA!Z15&lt;&gt;""), SrcKA!Z15,"")</f>
        <v>Россия</v>
      </c>
      <c r="W21" s="93" t="str">
        <f>IF((SrcKA!R15&lt;&gt;""), SrcKA!R15,"")</f>
        <v>6955001001</v>
      </c>
      <c r="X21" s="93" t="str">
        <f>IF((SrcKA!Q15&lt;&gt;""), SrcKA!Q15,"")</f>
        <v>6950217203</v>
      </c>
      <c r="Y21" s="93" t="str">
        <f>IF((SrcKA!S15&lt;&gt;""), SrcKA!S15,"")</f>
        <v>https://elektrosila</v>
      </c>
      <c r="Z21" s="93" t="str">
        <f>IF((SrcKA!P15&lt;&gt;""), SrcKA!P15,"")</f>
        <v>170004, Тверская область, г. Тверь, За Линией Октябрьской ж/д 1-я ул., дом N°2, Офис 86-1</v>
      </c>
      <c r="AA21" s="94">
        <f>IF((SrcKA!N15&lt;&gt;""), SrcKA!N15,"")</f>
        <v>2</v>
      </c>
    </row>
    <row r="22" spans="1:27" ht="57" x14ac:dyDescent="0.2">
      <c r="A22" s="97" t="s">
        <v>652</v>
      </c>
      <c r="B22" s="98" t="str">
        <f>SrcKA!D16</f>
        <v>ТЦ_05.1.02.07_69_6950206890_03.07.2026_02_17.2</v>
      </c>
      <c r="C22" s="98" t="str">
        <f>IF((SrcKA!AI16&lt;&gt;""), SrcKA!AI16,"")</f>
        <v>Разъединитель РЛР -10/400 УХЛ1</v>
      </c>
      <c r="D22" s="98" t="str">
        <f>IF((SrcKA!E16&lt;&gt;""), SrcKA!E16,"")</f>
        <v>Разъединитель РЛР -10/400 УХЛ1</v>
      </c>
      <c r="E22" s="99" t="str">
        <f>IF((SrcKA!AH16&lt;&gt;""), SrcKA!AH16,"")</f>
        <v>ШТ</v>
      </c>
      <c r="F22" s="99" t="str">
        <f>IF((SrcKA!G16&lt;&gt;""), SrcKA!G16,"")</f>
        <v>ШТ</v>
      </c>
      <c r="G22" s="100">
        <f>IF((SrcKA!I16&lt;&gt;""), SrcKA!I16,"")</f>
        <v>103334</v>
      </c>
      <c r="H22" s="100">
        <f>IF((SrcKA!H16&lt;&gt;""), SrcKA!H16,"")</f>
        <v>84700</v>
      </c>
      <c r="I22" s="99" t="s">
        <v>844</v>
      </c>
      <c r="J22" s="101"/>
      <c r="K22" s="101" t="str">
        <f>IF((SrcKA!AB16&lt;&gt;""), SrcKA!AB16,"")</f>
        <v/>
      </c>
      <c r="L22" s="100">
        <f>IF((SrcKA!AC16&lt;&gt;""), SrcKA!AC16,"")</f>
        <v>84700</v>
      </c>
      <c r="M22" s="100">
        <f>IF((SrcKA!AA16&lt;&gt;""), SrcKA!AA16,"")</f>
        <v>3</v>
      </c>
      <c r="N22" s="100">
        <f>IF((SrcKA!J16&lt;&gt;""), SrcKA!J16,"")</f>
        <v>2541</v>
      </c>
      <c r="O22" s="100">
        <f>IF((SrcKA!U16&lt;&gt;""), SrcKA!U16,"")</f>
        <v>1.2</v>
      </c>
      <c r="P22" s="100">
        <f>IF((SrcKA!V16&lt;&gt;""), SrcKA!V16,"")</f>
        <v>1046.8900000000001</v>
      </c>
      <c r="Q22" s="98"/>
      <c r="R22" s="100"/>
      <c r="S22" s="100">
        <f>IF((SrcKA!AE16&lt;&gt;""), SrcKA!AE16,"")</f>
        <v>0</v>
      </c>
      <c r="T22" s="100">
        <f>IF((SrcKA!K16&lt;&gt;""), SrcKA!K16,"")</f>
        <v>88287.89</v>
      </c>
      <c r="U22" s="98" t="str">
        <f>IF((SrcKA!O16&lt;&gt;""), SrcKA!O16,"")</f>
        <v>ООО "Компания электромантаж"</v>
      </c>
      <c r="V22" s="98" t="str">
        <f>IF((SrcKA!Z16&lt;&gt;""), SrcKA!Z16,"")</f>
        <v>Россия</v>
      </c>
      <c r="W22" s="98" t="str">
        <f>IF((SrcKA!R16&lt;&gt;""), SrcKA!R16,"")</f>
        <v>695001001</v>
      </c>
      <c r="X22" s="98" t="str">
        <f>IF((SrcKA!Q16&lt;&gt;""), SrcKA!Q16,"")</f>
        <v>6950206890</v>
      </c>
      <c r="Y22" s="98" t="str">
        <f>IF((SrcKA!S16&lt;&gt;""), SrcKA!S16,"")</f>
        <v/>
      </c>
      <c r="Z22" s="98" t="str">
        <f>IF((SrcKA!P16&lt;&gt;""), SrcKA!P16,"")</f>
        <v>170004, Тверская область, г. Тверь, Маршала Конева, д.12, корп1 пом.8</v>
      </c>
      <c r="AA22" s="99">
        <f>IF((SrcKA!N16&lt;&gt;""), SrcKA!N16,"")</f>
        <v>2</v>
      </c>
    </row>
    <row r="23" spans="1:27" ht="42.75" x14ac:dyDescent="0.2">
      <c r="A23" s="97" t="s">
        <v>658</v>
      </c>
      <c r="B23" s="98" t="str">
        <f>SrcKA!D17</f>
        <v>ТЦ_05.1.02.07_77_7728468260_03.07.2026_02_17.3</v>
      </c>
      <c r="C23" s="98" t="str">
        <f>IF((SrcKA!AI17&lt;&gt;""), SrcKA!AI17,"")</f>
        <v>Разъединитель РЛР -10/400 УХЛ1</v>
      </c>
      <c r="D23" s="98" t="str">
        <f>IF((SrcKA!E17&lt;&gt;""), SrcKA!E17,"")</f>
        <v>Разъединитель РЛР -10/400 УХЛ1</v>
      </c>
      <c r="E23" s="99" t="str">
        <f>IF((SrcKA!AH17&lt;&gt;""), SrcKA!AH17,"")</f>
        <v>ШТ</v>
      </c>
      <c r="F23" s="99" t="str">
        <f>IF((SrcKA!G17&lt;&gt;""), SrcKA!G17,"")</f>
        <v>ШТ</v>
      </c>
      <c r="G23" s="100">
        <f>IF((SrcKA!I17&lt;&gt;""), SrcKA!I17,"")</f>
        <v>114606.8</v>
      </c>
      <c r="H23" s="100">
        <f>IF((SrcKA!H17&lt;&gt;""), SrcKA!H17,"")</f>
        <v>93940</v>
      </c>
      <c r="I23" s="99" t="s">
        <v>844</v>
      </c>
      <c r="J23" s="101"/>
      <c r="K23" s="101" t="str">
        <f>IF((SrcKA!AB17&lt;&gt;""), SrcKA!AB17,"")</f>
        <v/>
      </c>
      <c r="L23" s="100">
        <f>IF((SrcKA!AC17&lt;&gt;""), SrcKA!AC17,"")</f>
        <v>93940</v>
      </c>
      <c r="M23" s="100">
        <f>IF((SrcKA!AA17&lt;&gt;""), SrcKA!AA17,"")</f>
        <v>3</v>
      </c>
      <c r="N23" s="100">
        <f>IF((SrcKA!J17&lt;&gt;""), SrcKA!J17,"")</f>
        <v>2818.2</v>
      </c>
      <c r="O23" s="100">
        <f>IF((SrcKA!U17&lt;&gt;""), SrcKA!U17,"")</f>
        <v>1.2</v>
      </c>
      <c r="P23" s="100">
        <f>IF((SrcKA!V17&lt;&gt;""), SrcKA!V17,"")</f>
        <v>1161.0999999999999</v>
      </c>
      <c r="Q23" s="98"/>
      <c r="R23" s="100"/>
      <c r="S23" s="100">
        <f>IF((SrcKA!AE17&lt;&gt;""), SrcKA!AE17,"")</f>
        <v>0</v>
      </c>
      <c r="T23" s="100">
        <f>IF((SrcKA!K17&lt;&gt;""), SrcKA!K17,"")</f>
        <v>97919.3</v>
      </c>
      <c r="U23" s="98" t="str">
        <f>IF((SrcKA!O17&lt;&gt;""), SrcKA!O17,"")</f>
        <v>ООО "УК СЭМ"</v>
      </c>
      <c r="V23" s="98" t="str">
        <f>IF((SrcKA!Z17&lt;&gt;""), SrcKA!Z17,"")</f>
        <v>Россия</v>
      </c>
      <c r="W23" s="98" t="str">
        <f>IF((SrcKA!R17&lt;&gt;""), SrcKA!R17,"")</f>
        <v>772801001</v>
      </c>
      <c r="X23" s="98" t="str">
        <f>IF((SrcKA!Q17&lt;&gt;""), SrcKA!Q17,"")</f>
        <v>7728468260</v>
      </c>
      <c r="Y23" s="98" t="str">
        <f>IF((SrcKA!S17&lt;&gt;""), SrcKA!S17,"")</f>
        <v/>
      </c>
      <c r="Z23" s="98" t="str">
        <f>IF((SrcKA!P17&lt;&gt;""), SrcKA!P17,"")</f>
        <v>105318, г. Москва, ул Щербаковская, д. 3, офис 2/1</v>
      </c>
      <c r="AA23" s="99">
        <f>IF((SrcKA!N17&lt;&gt;""), SrcKA!N17,"")</f>
        <v>1</v>
      </c>
    </row>
    <row r="24" spans="1:27" ht="90" x14ac:dyDescent="0.2">
      <c r="A24" s="92" t="s">
        <v>665</v>
      </c>
      <c r="B24" s="93" t="str">
        <f>SrcKA!D18</f>
        <v>ТЦ_62.1.05.02_69_6950217203_03.07.2026_02_28.1</v>
      </c>
      <c r="C24" s="93" t="str">
        <f>IF((SrcKA!AI18&lt;&gt;""), SrcKA!AI18,"")</f>
        <v>Разрядник мультикамерный РМК-10 IV-УХЛ1</v>
      </c>
      <c r="D24" s="93" t="str">
        <f>IF((SrcKA!E18&lt;&gt;""), SrcKA!E18,"")</f>
        <v>Разрядник мультикамерный РМК-10 IV-УХЛ1</v>
      </c>
      <c r="E24" s="94" t="str">
        <f>IF((SrcKA!AH18&lt;&gt;""), SrcKA!AH18,"")</f>
        <v>ШТ</v>
      </c>
      <c r="F24" s="94" t="str">
        <f>IF((SrcKA!G18&lt;&gt;""), SrcKA!G18,"")</f>
        <v>ШТ</v>
      </c>
      <c r="G24" s="95">
        <f>IF((SrcKA!I18&lt;&gt;""), SrcKA!I18,"")</f>
        <v>8418</v>
      </c>
      <c r="H24" s="95">
        <f>IF((SrcKA!H18&lt;&gt;""), SrcKA!H18,"")</f>
        <v>6900</v>
      </c>
      <c r="I24" s="94" t="s">
        <v>844</v>
      </c>
      <c r="J24" s="96"/>
      <c r="K24" s="96" t="str">
        <f>IF((SrcKA!AB18&lt;&gt;""), SrcKA!AB18,"")</f>
        <v/>
      </c>
      <c r="L24" s="95">
        <f>IF((SrcKA!AC18&lt;&gt;""), SrcKA!AC18,"")</f>
        <v>6900</v>
      </c>
      <c r="M24" s="95">
        <f>IF((SrcKA!AA18&lt;&gt;""), SrcKA!AA18,"")</f>
        <v>3</v>
      </c>
      <c r="N24" s="95">
        <f>IF((SrcKA!J18&lt;&gt;""), SrcKA!J18,"")</f>
        <v>207</v>
      </c>
      <c r="O24" s="95">
        <f>IF((SrcKA!U18&lt;&gt;""), SrcKA!U18,"")</f>
        <v>1.2</v>
      </c>
      <c r="P24" s="95">
        <f>IF((SrcKA!V18&lt;&gt;""), SrcKA!V18,"")</f>
        <v>85.28</v>
      </c>
      <c r="Q24" s="93"/>
      <c r="R24" s="95"/>
      <c r="S24" s="95">
        <f>IF((SrcKA!AE18&lt;&gt;""), SrcKA!AE18,"")</f>
        <v>0</v>
      </c>
      <c r="T24" s="95">
        <f>IF((SrcKA!K18&lt;&gt;""), SrcKA!K18,"")</f>
        <v>7192.28</v>
      </c>
      <c r="U24" s="93" t="str">
        <f>IF((SrcKA!O18&lt;&gt;""), SrcKA!O18,"")</f>
        <v>ООО "ЭлектроСила"</v>
      </c>
      <c r="V24" s="93" t="str">
        <f>IF((SrcKA!Z18&lt;&gt;""), SrcKA!Z18,"")</f>
        <v/>
      </c>
      <c r="W24" s="93" t="str">
        <f>IF((SrcKA!R18&lt;&gt;""), SrcKA!R18,"")</f>
        <v>6955001001</v>
      </c>
      <c r="X24" s="93" t="str">
        <f>IF((SrcKA!Q18&lt;&gt;""), SrcKA!Q18,"")</f>
        <v>6950217203</v>
      </c>
      <c r="Y24" s="93" t="str">
        <f>IF((SrcKA!S18&lt;&gt;""), SrcKA!S18,"")</f>
        <v>https://elektrosila</v>
      </c>
      <c r="Z24" s="93" t="str">
        <f>IF((SrcKA!P18&lt;&gt;""), SrcKA!P18,"")</f>
        <v>170004, Тверская область, г. Тверь, За Линией Октябрьской ж/д 1-я ул., дом N°2, Офис 86-1</v>
      </c>
      <c r="AA24" s="94">
        <f>IF((SrcKA!N18&lt;&gt;""), SrcKA!N18,"")</f>
        <v>2</v>
      </c>
    </row>
    <row r="25" spans="1:27" ht="57" x14ac:dyDescent="0.2">
      <c r="A25" s="97" t="s">
        <v>667</v>
      </c>
      <c r="B25" s="98" t="str">
        <f>SrcKA!D19</f>
        <v>ТЦ_62.1.05.02_69_6950206890_03.07.2026_02_28.2</v>
      </c>
      <c r="C25" s="98" t="str">
        <f>IF((SrcKA!AI19&lt;&gt;""), SrcKA!AI19,"")</f>
        <v>Разрядник мультикамерный РМК-10 IV-УХЛ1</v>
      </c>
      <c r="D25" s="98" t="str">
        <f>IF((SrcKA!E19&lt;&gt;""), SrcKA!E19,"")</f>
        <v>Разрядник мультикамерный РМК-10 IV-УХЛ1</v>
      </c>
      <c r="E25" s="99" t="str">
        <f>IF((SrcKA!AH19&lt;&gt;""), SrcKA!AH19,"")</f>
        <v>ШТ</v>
      </c>
      <c r="F25" s="99" t="str">
        <f>IF((SrcKA!G19&lt;&gt;""), SrcKA!G19,"")</f>
        <v>ШТ</v>
      </c>
      <c r="G25" s="100">
        <f>IF((SrcKA!I19&lt;&gt;""), SrcKA!I19,"")</f>
        <v>9649.11</v>
      </c>
      <c r="H25" s="100">
        <f>IF((SrcKA!H19&lt;&gt;""), SrcKA!H19,"")</f>
        <v>7909.11</v>
      </c>
      <c r="I25" s="99" t="s">
        <v>844</v>
      </c>
      <c r="J25" s="101"/>
      <c r="K25" s="101" t="str">
        <f>IF((SrcKA!AB19&lt;&gt;""), SrcKA!AB19,"")</f>
        <v/>
      </c>
      <c r="L25" s="100">
        <f>IF((SrcKA!AC19&lt;&gt;""), SrcKA!AC19,"")</f>
        <v>7909.11</v>
      </c>
      <c r="M25" s="100">
        <f>IF((SrcKA!AA19&lt;&gt;""), SrcKA!AA19,"")</f>
        <v>3</v>
      </c>
      <c r="N25" s="100">
        <f>IF((SrcKA!J19&lt;&gt;""), SrcKA!J19,"")</f>
        <v>237.27</v>
      </c>
      <c r="O25" s="100">
        <f>IF((SrcKA!U19&lt;&gt;""), SrcKA!U19,"")</f>
        <v>1.2</v>
      </c>
      <c r="P25" s="100">
        <f>IF((SrcKA!V19&lt;&gt;""), SrcKA!V19,"")</f>
        <v>97.76</v>
      </c>
      <c r="Q25" s="98"/>
      <c r="R25" s="100"/>
      <c r="S25" s="100">
        <f>IF((SrcKA!AE19&lt;&gt;""), SrcKA!AE19,"")</f>
        <v>0</v>
      </c>
      <c r="T25" s="100">
        <f>IF((SrcKA!K19&lt;&gt;""), SrcKA!K19,"")</f>
        <v>8244.14</v>
      </c>
      <c r="U25" s="98" t="str">
        <f>IF((SrcKA!O19&lt;&gt;""), SrcKA!O19,"")</f>
        <v>ООО "Компания электромантаж"</v>
      </c>
      <c r="V25" s="98" t="str">
        <f>IF((SrcKA!Z19&lt;&gt;""), SrcKA!Z19,"")</f>
        <v/>
      </c>
      <c r="W25" s="98" t="str">
        <f>IF((SrcKA!R19&lt;&gt;""), SrcKA!R19,"")</f>
        <v>695001001</v>
      </c>
      <c r="X25" s="98" t="str">
        <f>IF((SrcKA!Q19&lt;&gt;""), SrcKA!Q19,"")</f>
        <v>6950206890</v>
      </c>
      <c r="Y25" s="98" t="str">
        <f>IF((SrcKA!S19&lt;&gt;""), SrcKA!S19,"")</f>
        <v/>
      </c>
      <c r="Z25" s="98" t="str">
        <f>IF((SrcKA!P19&lt;&gt;""), SrcKA!P19,"")</f>
        <v>170004, Тверская область, г. Тверь, Маршала Конева, д.12, корп1 пом.8</v>
      </c>
      <c r="AA25" s="99">
        <f>IF((SrcKA!N19&lt;&gt;""), SrcKA!N19,"")</f>
        <v>2</v>
      </c>
    </row>
    <row r="26" spans="1:27" ht="42.75" x14ac:dyDescent="0.2">
      <c r="A26" s="97" t="s">
        <v>669</v>
      </c>
      <c r="B26" s="98" t="str">
        <f>SrcKA!D20</f>
        <v>ТЦ_62.1.05.02_77_7728468260_03.07.2026_02_28.3</v>
      </c>
      <c r="C26" s="98" t="str">
        <f>IF((SrcKA!AI20&lt;&gt;""), SrcKA!AI20,"")</f>
        <v>Разрядник мультикамерный РМК-10 IV-УХЛ1</v>
      </c>
      <c r="D26" s="98" t="str">
        <f>IF((SrcKA!E20&lt;&gt;""), SrcKA!E20,"")</f>
        <v>Разрядник мультикамерный РМК-10 IV-УХЛ1</v>
      </c>
      <c r="E26" s="99" t="str">
        <f>IF((SrcKA!AH20&lt;&gt;""), SrcKA!AH20,"")</f>
        <v>ШТ</v>
      </c>
      <c r="F26" s="99" t="str">
        <f>IF((SrcKA!G20&lt;&gt;""), SrcKA!G20,"")</f>
        <v>ШТ</v>
      </c>
      <c r="G26" s="100">
        <f>IF((SrcKA!I20&lt;&gt;""), SrcKA!I20,"")</f>
        <v>10050</v>
      </c>
      <c r="H26" s="100">
        <f>IF((SrcKA!H20&lt;&gt;""), SrcKA!H20,"")</f>
        <v>8237.7000000000007</v>
      </c>
      <c r="I26" s="99" t="s">
        <v>844</v>
      </c>
      <c r="J26" s="101"/>
      <c r="K26" s="101" t="str">
        <f>IF((SrcKA!AB20&lt;&gt;""), SrcKA!AB20,"")</f>
        <v/>
      </c>
      <c r="L26" s="100">
        <f>IF((SrcKA!AC20&lt;&gt;""), SrcKA!AC20,"")</f>
        <v>8237.7000000000007</v>
      </c>
      <c r="M26" s="100">
        <f>IF((SrcKA!AA20&lt;&gt;""), SrcKA!AA20,"")</f>
        <v>3</v>
      </c>
      <c r="N26" s="100">
        <f>IF((SrcKA!J20&lt;&gt;""), SrcKA!J20,"")</f>
        <v>247.13</v>
      </c>
      <c r="O26" s="100">
        <f>IF((SrcKA!U20&lt;&gt;""), SrcKA!U20,"")</f>
        <v>1.2</v>
      </c>
      <c r="P26" s="100">
        <f>IF((SrcKA!V20&lt;&gt;""), SrcKA!V20,"")</f>
        <v>101.82</v>
      </c>
      <c r="Q26" s="98"/>
      <c r="R26" s="100"/>
      <c r="S26" s="100">
        <f>IF((SrcKA!AE20&lt;&gt;""), SrcKA!AE20,"")</f>
        <v>0</v>
      </c>
      <c r="T26" s="100">
        <f>IF((SrcKA!K20&lt;&gt;""), SrcKA!K20,"")</f>
        <v>8586.65</v>
      </c>
      <c r="U26" s="98" t="str">
        <f>IF((SrcKA!O20&lt;&gt;""), SrcKA!O20,"")</f>
        <v>ООО "УК СЭМ"</v>
      </c>
      <c r="V26" s="98" t="str">
        <f>IF((SrcKA!Z20&lt;&gt;""), SrcKA!Z20,"")</f>
        <v/>
      </c>
      <c r="W26" s="98" t="str">
        <f>IF((SrcKA!R20&lt;&gt;""), SrcKA!R20,"")</f>
        <v>772801001</v>
      </c>
      <c r="X26" s="98" t="str">
        <f>IF((SrcKA!Q20&lt;&gt;""), SrcKA!Q20,"")</f>
        <v>7728468260</v>
      </c>
      <c r="Y26" s="98" t="str">
        <f>IF((SrcKA!S20&lt;&gt;""), SrcKA!S20,"")</f>
        <v/>
      </c>
      <c r="Z26" s="98" t="str">
        <f>IF((SrcKA!P20&lt;&gt;""), SrcKA!P20,"")</f>
        <v>105318, г. Москва, ул Щербаковская, д. 3, офис 2/1</v>
      </c>
      <c r="AA26" s="99">
        <f>IF((SrcKA!N20&lt;&gt;""), SrcKA!N20,"")</f>
        <v>1</v>
      </c>
    </row>
    <row r="27" spans="1:27" ht="90" x14ac:dyDescent="0.2">
      <c r="A27" s="92" t="s">
        <v>671</v>
      </c>
      <c r="B27" s="93" t="str">
        <f>SrcKA!D21</f>
        <v>ТЦ_22.2.02.18_69_6950217203_03.07.2026_02_29.1</v>
      </c>
      <c r="C27" s="93" t="str">
        <f>IF((SrcKA!AI21&lt;&gt;""), SrcKA!AI21,"")</f>
        <v>Траверса ТМ-2</v>
      </c>
      <c r="D27" s="93" t="str">
        <f>IF((SrcKA!E21&lt;&gt;""), SrcKA!E21,"")</f>
        <v>Траверса ТМ-2</v>
      </c>
      <c r="E27" s="94" t="str">
        <f>IF((SrcKA!AH21&lt;&gt;""), SrcKA!AH21,"")</f>
        <v>ШТ</v>
      </c>
      <c r="F27" s="94" t="str">
        <f>IF((SrcKA!G21&lt;&gt;""), SrcKA!G21,"")</f>
        <v>ШТ</v>
      </c>
      <c r="G27" s="95">
        <f>IF((SrcKA!I21&lt;&gt;""), SrcKA!I21,"")</f>
        <v>1254.53</v>
      </c>
      <c r="H27" s="95">
        <f>IF((SrcKA!H21&lt;&gt;""), SrcKA!H21,"")</f>
        <v>1028.3</v>
      </c>
      <c r="I27" s="94" t="s">
        <v>844</v>
      </c>
      <c r="J27" s="96"/>
      <c r="K27" s="96" t="str">
        <f>IF((SrcKA!AB21&lt;&gt;""), SrcKA!AB21,"")</f>
        <v/>
      </c>
      <c r="L27" s="95">
        <f>IF((SrcKA!AC21&lt;&gt;""), SrcKA!AC21,"")</f>
        <v>1028.3</v>
      </c>
      <c r="M27" s="95">
        <f>IF((SrcKA!AA21&lt;&gt;""), SrcKA!AA21,"")</f>
        <v>3</v>
      </c>
      <c r="N27" s="95">
        <f>IF((SrcKA!J21&lt;&gt;""), SrcKA!J21,"")</f>
        <v>30.85</v>
      </c>
      <c r="O27" s="95">
        <f>IF((SrcKA!U21&lt;&gt;""), SrcKA!U21,"")</f>
        <v>0.75</v>
      </c>
      <c r="P27" s="95">
        <f>IF((SrcKA!V21&lt;&gt;""), SrcKA!V21,"")</f>
        <v>7.94</v>
      </c>
      <c r="Q27" s="93"/>
      <c r="R27" s="95"/>
      <c r="S27" s="95">
        <f>IF((SrcKA!AE21&lt;&gt;""), SrcKA!AE21,"")</f>
        <v>0</v>
      </c>
      <c r="T27" s="95">
        <f>IF((SrcKA!K21&lt;&gt;""), SrcKA!K21,"")</f>
        <v>1067.0899999999999</v>
      </c>
      <c r="U27" s="93" t="str">
        <f>IF((SrcKA!O21&lt;&gt;""), SrcKA!O21,"")</f>
        <v>ООО "ЭлектроСила"</v>
      </c>
      <c r="V27" s="93" t="str">
        <f>IF((SrcKA!Z21&lt;&gt;""), SrcKA!Z21,"")</f>
        <v>Россия</v>
      </c>
      <c r="W27" s="93" t="str">
        <f>IF((SrcKA!R21&lt;&gt;""), SrcKA!R21,"")</f>
        <v>6955001001</v>
      </c>
      <c r="X27" s="93" t="str">
        <f>IF((SrcKA!Q21&lt;&gt;""), SrcKA!Q21,"")</f>
        <v>6950217203</v>
      </c>
      <c r="Y27" s="93" t="str">
        <f>IF((SrcKA!S21&lt;&gt;""), SrcKA!S21,"")</f>
        <v>https://elektrosila</v>
      </c>
      <c r="Z27" s="93" t="str">
        <f>IF((SrcKA!P21&lt;&gt;""), SrcKA!P21,"")</f>
        <v>170004, Тверская область, г. Тверь, За Линией Октябрьской ж/д 1-я ул., дом N°2, Офис 86-1</v>
      </c>
      <c r="AA27" s="94">
        <f>IF((SrcKA!N21&lt;&gt;""), SrcKA!N21,"")</f>
        <v>2</v>
      </c>
    </row>
    <row r="28" spans="1:27" ht="57" x14ac:dyDescent="0.2">
      <c r="A28" s="97" t="s">
        <v>673</v>
      </c>
      <c r="B28" s="98" t="str">
        <f>SrcKA!D22</f>
        <v>ТЦ_22.2.02.18_69_6950206890_03.07.2026_02_29.2</v>
      </c>
      <c r="C28" s="98" t="str">
        <f>IF((SrcKA!AI22&lt;&gt;""), SrcKA!AI22,"")</f>
        <v>Траверса ТМ-2</v>
      </c>
      <c r="D28" s="98" t="str">
        <f>IF((SrcKA!E22&lt;&gt;""), SrcKA!E22,"")</f>
        <v>Траверса ТМ-2</v>
      </c>
      <c r="E28" s="99" t="str">
        <f>IF((SrcKA!AH22&lt;&gt;""), SrcKA!AH22,"")</f>
        <v>ШТ</v>
      </c>
      <c r="F28" s="99" t="str">
        <f>IF((SrcKA!G22&lt;&gt;""), SrcKA!G22,"")</f>
        <v>ШТ</v>
      </c>
      <c r="G28" s="100">
        <f>IF((SrcKA!I22&lt;&gt;""), SrcKA!I22,"")</f>
        <v>1379.98</v>
      </c>
      <c r="H28" s="100">
        <f>IF((SrcKA!H22&lt;&gt;""), SrcKA!H22,"")</f>
        <v>1131.1300000000001</v>
      </c>
      <c r="I28" s="99" t="s">
        <v>844</v>
      </c>
      <c r="J28" s="101"/>
      <c r="K28" s="101" t="str">
        <f>IF((SrcKA!AB22&lt;&gt;""), SrcKA!AB22,"")</f>
        <v/>
      </c>
      <c r="L28" s="100">
        <f>IF((SrcKA!AC22&lt;&gt;""), SrcKA!AC22,"")</f>
        <v>1131.1300000000001</v>
      </c>
      <c r="M28" s="100">
        <f>IF((SrcKA!AA22&lt;&gt;""), SrcKA!AA22,"")</f>
        <v>3</v>
      </c>
      <c r="N28" s="100">
        <f>IF((SrcKA!J22&lt;&gt;""), SrcKA!J22,"")</f>
        <v>33.93</v>
      </c>
      <c r="O28" s="100">
        <f>IF((SrcKA!U22&lt;&gt;""), SrcKA!U22,"")</f>
        <v>0.75</v>
      </c>
      <c r="P28" s="100">
        <f>IF((SrcKA!V22&lt;&gt;""), SrcKA!V22,"")</f>
        <v>8.74</v>
      </c>
      <c r="Q28" s="98"/>
      <c r="R28" s="100"/>
      <c r="S28" s="100">
        <f>IF((SrcKA!AE22&lt;&gt;""), SrcKA!AE22,"")</f>
        <v>0</v>
      </c>
      <c r="T28" s="100">
        <f>IF((SrcKA!K22&lt;&gt;""), SrcKA!K22,"")</f>
        <v>1173.8</v>
      </c>
      <c r="U28" s="98" t="str">
        <f>IF((SrcKA!O22&lt;&gt;""), SrcKA!O22,"")</f>
        <v>ООО "Компания электромантаж"</v>
      </c>
      <c r="V28" s="98" t="str">
        <f>IF((SrcKA!Z22&lt;&gt;""), SrcKA!Z22,"")</f>
        <v>Россия</v>
      </c>
      <c r="W28" s="98" t="str">
        <f>IF((SrcKA!R22&lt;&gt;""), SrcKA!R22,"")</f>
        <v>695001001</v>
      </c>
      <c r="X28" s="98" t="str">
        <f>IF((SrcKA!Q22&lt;&gt;""), SrcKA!Q22,"")</f>
        <v>6950206890</v>
      </c>
      <c r="Y28" s="98" t="str">
        <f>IF((SrcKA!S22&lt;&gt;""), SrcKA!S22,"")</f>
        <v/>
      </c>
      <c r="Z28" s="98" t="str">
        <f>IF((SrcKA!P22&lt;&gt;""), SrcKA!P22,"")</f>
        <v>170004, Тверская область, г. Тверь, Маршала Конева, д.12, корп1 пом.8</v>
      </c>
      <c r="AA28" s="99">
        <f>IF((SrcKA!N22&lt;&gt;""), SrcKA!N22,"")</f>
        <v>2</v>
      </c>
    </row>
    <row r="29" spans="1:27" ht="42.75" x14ac:dyDescent="0.2">
      <c r="A29" s="97" t="s">
        <v>675</v>
      </c>
      <c r="B29" s="98" t="str">
        <f>SrcKA!D23</f>
        <v>ТЦ_22.2.02.18_77_7728468260_03.07.2026_02_29.3</v>
      </c>
      <c r="C29" s="98" t="str">
        <f>IF((SrcKA!AI23&lt;&gt;""), SrcKA!AI23,"")</f>
        <v>Траверса ТМ-2</v>
      </c>
      <c r="D29" s="98" t="str">
        <f>IF((SrcKA!E23&lt;&gt;""), SrcKA!E23,"")</f>
        <v>Траверса ТМ-2</v>
      </c>
      <c r="E29" s="99" t="str">
        <f>IF((SrcKA!AH23&lt;&gt;""), SrcKA!AH23,"")</f>
        <v>ШТ</v>
      </c>
      <c r="F29" s="99" t="str">
        <f>IF((SrcKA!G23&lt;&gt;""), SrcKA!G23,"")</f>
        <v>ШТ</v>
      </c>
      <c r="G29" s="100">
        <f>IF((SrcKA!I23&lt;&gt;""), SrcKA!I23,"")</f>
        <v>1530.52</v>
      </c>
      <c r="H29" s="100">
        <f>IF((SrcKA!H23&lt;&gt;""), SrcKA!H23,"")</f>
        <v>1254.52</v>
      </c>
      <c r="I29" s="99" t="s">
        <v>844</v>
      </c>
      <c r="J29" s="101"/>
      <c r="K29" s="101" t="str">
        <f>IF((SrcKA!AB23&lt;&gt;""), SrcKA!AB23,"")</f>
        <v/>
      </c>
      <c r="L29" s="100">
        <f>IF((SrcKA!AC23&lt;&gt;""), SrcKA!AC23,"")</f>
        <v>1254.52</v>
      </c>
      <c r="M29" s="100">
        <f>IF((SrcKA!AA23&lt;&gt;""), SrcKA!AA23,"")</f>
        <v>3</v>
      </c>
      <c r="N29" s="100">
        <f>IF((SrcKA!J23&lt;&gt;""), SrcKA!J23,"")</f>
        <v>37.64</v>
      </c>
      <c r="O29" s="100">
        <f>IF((SrcKA!U23&lt;&gt;""), SrcKA!U23,"")</f>
        <v>0.75</v>
      </c>
      <c r="P29" s="100">
        <f>IF((SrcKA!V23&lt;&gt;""), SrcKA!V23,"")</f>
        <v>9.69</v>
      </c>
      <c r="Q29" s="98"/>
      <c r="R29" s="100"/>
      <c r="S29" s="100">
        <f>IF((SrcKA!AE23&lt;&gt;""), SrcKA!AE23,"")</f>
        <v>0</v>
      </c>
      <c r="T29" s="100">
        <f>IF((SrcKA!K23&lt;&gt;""), SrcKA!K23,"")</f>
        <v>1301.8499999999999</v>
      </c>
      <c r="U29" s="98" t="str">
        <f>IF((SrcKA!O23&lt;&gt;""), SrcKA!O23,"")</f>
        <v>ООО "УК СЭМ"</v>
      </c>
      <c r="V29" s="98" t="str">
        <f>IF((SrcKA!Z23&lt;&gt;""), SrcKA!Z23,"")</f>
        <v>Россия</v>
      </c>
      <c r="W29" s="98" t="str">
        <f>IF((SrcKA!R23&lt;&gt;""), SrcKA!R23,"")</f>
        <v>772801001</v>
      </c>
      <c r="X29" s="98" t="str">
        <f>IF((SrcKA!Q23&lt;&gt;""), SrcKA!Q23,"")</f>
        <v>7728468260</v>
      </c>
      <c r="Y29" s="98" t="str">
        <f>IF((SrcKA!S23&lt;&gt;""), SrcKA!S23,"")</f>
        <v/>
      </c>
      <c r="Z29" s="98" t="str">
        <f>IF((SrcKA!P23&lt;&gt;""), SrcKA!P23,"")</f>
        <v>105318, г. Москва, ул Щербаковская, д. 3, офис 2/1</v>
      </c>
      <c r="AA29" s="99">
        <f>IF((SrcKA!N23&lt;&gt;""), SrcKA!N23,"")</f>
        <v>1</v>
      </c>
    </row>
    <row r="32" spans="1:27" ht="14.25" customHeight="1" x14ac:dyDescent="0.2">
      <c r="A32" s="14"/>
      <c r="B32" s="14"/>
      <c r="C32" s="14"/>
      <c r="D32" s="102" t="s">
        <v>768</v>
      </c>
      <c r="E32" s="36"/>
      <c r="F32" s="36"/>
      <c r="G32" s="36"/>
      <c r="H32" s="36"/>
      <c r="I32" s="36"/>
      <c r="J32" s="36"/>
      <c r="K32" s="36"/>
      <c r="L32" s="36"/>
      <c r="M32" s="36"/>
      <c r="N32" s="22"/>
      <c r="O32" s="14"/>
      <c r="P32" s="14"/>
      <c r="Q32" s="17"/>
      <c r="R32" s="17"/>
      <c r="S32" s="17"/>
      <c r="T32" s="17"/>
      <c r="U32" s="17"/>
      <c r="V32" s="14"/>
      <c r="W32" s="14"/>
      <c r="X32" s="14"/>
      <c r="Y32" s="14"/>
      <c r="Z32" s="14"/>
      <c r="AA32" s="14"/>
    </row>
    <row r="33" spans="1:27" ht="14.25" customHeight="1" x14ac:dyDescent="0.2">
      <c r="A33" s="14"/>
      <c r="B33" s="14"/>
      <c r="C33" s="14"/>
      <c r="D33" s="14"/>
      <c r="E33" s="138" t="s">
        <v>769</v>
      </c>
      <c r="F33" s="138"/>
      <c r="G33" s="138"/>
      <c r="H33" s="138"/>
      <c r="I33" s="138"/>
      <c r="J33" s="138"/>
      <c r="K33" s="138"/>
      <c r="L33" s="138"/>
      <c r="M33" s="138"/>
      <c r="N33" s="40"/>
      <c r="O33" s="26"/>
      <c r="P33" s="26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2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4.25" customHeight="1" x14ac:dyDescent="0.2">
      <c r="A35" s="14"/>
      <c r="B35" s="14"/>
      <c r="C35" s="103"/>
      <c r="D35" s="102" t="s">
        <v>770</v>
      </c>
      <c r="E35" s="36"/>
      <c r="F35" s="36"/>
      <c r="G35" s="36"/>
      <c r="H35" s="36"/>
      <c r="I35" s="36"/>
      <c r="J35" s="36"/>
      <c r="K35" s="36"/>
      <c r="L35" s="36"/>
      <c r="M35" s="36"/>
      <c r="N35" s="22"/>
      <c r="O35" s="14"/>
      <c r="P35" s="14"/>
      <c r="Q35" s="17"/>
      <c r="R35" s="17"/>
      <c r="S35" s="17"/>
      <c r="T35" s="17"/>
      <c r="U35" s="17"/>
      <c r="V35" s="14"/>
      <c r="W35" s="14"/>
      <c r="X35" s="14"/>
      <c r="Y35" s="14"/>
      <c r="Z35" s="14"/>
      <c r="AA35" s="14"/>
    </row>
    <row r="36" spans="1:27" ht="14.25" customHeight="1" x14ac:dyDescent="0.2">
      <c r="A36" s="14"/>
      <c r="B36" s="14"/>
      <c r="C36" s="14"/>
      <c r="D36" s="14"/>
      <c r="E36" s="138" t="s">
        <v>769</v>
      </c>
      <c r="F36" s="138"/>
      <c r="G36" s="138"/>
      <c r="H36" s="138"/>
      <c r="I36" s="138"/>
      <c r="J36" s="138"/>
      <c r="K36" s="138"/>
      <c r="L36" s="138"/>
      <c r="M36" s="138"/>
      <c r="N36" s="40"/>
      <c r="O36" s="26"/>
      <c r="P36" s="26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22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28.5" customHeight="1" x14ac:dyDescent="0.2">
      <c r="A38" s="14"/>
      <c r="B38" s="14"/>
      <c r="C38" s="14"/>
      <c r="D38" s="104" t="s">
        <v>845</v>
      </c>
      <c r="E38" s="36"/>
      <c r="F38" s="36"/>
      <c r="G38" s="36"/>
      <c r="H38" s="36"/>
      <c r="I38" s="36"/>
      <c r="J38" s="36"/>
      <c r="K38" s="36"/>
      <c r="L38" s="36"/>
      <c r="M38" s="36"/>
      <c r="N38" s="22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4.25" customHeight="1" x14ac:dyDescent="0.2">
      <c r="A39" s="14"/>
      <c r="B39" s="14"/>
      <c r="C39" s="14"/>
      <c r="D39" s="14"/>
      <c r="E39" s="138" t="s">
        <v>769</v>
      </c>
      <c r="F39" s="138"/>
      <c r="G39" s="138"/>
      <c r="H39" s="138"/>
      <c r="I39" s="138"/>
      <c r="J39" s="138"/>
      <c r="K39" s="138"/>
      <c r="L39" s="138"/>
      <c r="M39" s="138"/>
      <c r="N39" s="22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</sheetData>
  <mergeCells count="41">
    <mergeCell ref="V9:AA9"/>
    <mergeCell ref="A2:AA2"/>
    <mergeCell ref="A4:AA4"/>
    <mergeCell ref="A5:AA5"/>
    <mergeCell ref="V7:AA7"/>
    <mergeCell ref="V8:AA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A20:AA20"/>
    <mergeCell ref="E33:M33"/>
    <mergeCell ref="E36:M36"/>
    <mergeCell ref="E39:M39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061"/>
  <sheetViews>
    <sheetView workbookViewId="0">
      <selection activeCell="A1057" sqref="A1057:AX105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70699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33" x14ac:dyDescent="0.2">
      <c r="A12" s="1">
        <v>1</v>
      </c>
      <c r="B12" s="1">
        <v>1055</v>
      </c>
      <c r="C12" s="1">
        <v>0</v>
      </c>
      <c r="D12" s="1">
        <f>ROW(A996)</f>
        <v>996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677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B996</f>
        <v>1055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  <c r="H18" s="3"/>
      <c r="I18" s="3"/>
      <c r="J18" s="3"/>
      <c r="K18" s="3"/>
      <c r="L18" s="3"/>
      <c r="M18" s="3"/>
      <c r="N18" s="3"/>
      <c r="O18" s="3">
        <f t="shared" ref="O18:AT18" si="1">O996</f>
        <v>187636.83</v>
      </c>
      <c r="P18" s="3">
        <f t="shared" si="1"/>
        <v>110187.43</v>
      </c>
      <c r="Q18" s="3">
        <f t="shared" si="1"/>
        <v>1998.05</v>
      </c>
      <c r="R18" s="3">
        <f t="shared" si="1"/>
        <v>2127.21</v>
      </c>
      <c r="S18" s="3">
        <f t="shared" si="1"/>
        <v>73324.14</v>
      </c>
      <c r="T18" s="3">
        <f t="shared" si="1"/>
        <v>0</v>
      </c>
      <c r="U18" s="3">
        <f t="shared" si="1"/>
        <v>72.432000000000002</v>
      </c>
      <c r="V18" s="3">
        <f t="shared" si="1"/>
        <v>2.411</v>
      </c>
      <c r="W18" s="3">
        <f t="shared" si="1"/>
        <v>0</v>
      </c>
      <c r="X18" s="3">
        <f t="shared" si="1"/>
        <v>59336.43</v>
      </c>
      <c r="Y18" s="3">
        <f t="shared" si="1"/>
        <v>30061.09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109030.84</v>
      </c>
      <c r="AQ18" s="3">
        <f t="shared" si="1"/>
        <v>0</v>
      </c>
      <c r="AR18" s="3">
        <f t="shared" si="1"/>
        <v>277034.34999999998</v>
      </c>
      <c r="AS18" s="3">
        <f t="shared" si="1"/>
        <v>34918.28</v>
      </c>
      <c r="AT18" s="3">
        <f t="shared" si="1"/>
        <v>0</v>
      </c>
      <c r="AU18" s="3">
        <f t="shared" ref="AU18:BZ18" si="2">AU996</f>
        <v>133085.23000000001</v>
      </c>
      <c r="AV18" s="3">
        <f t="shared" si="2"/>
        <v>110187.43</v>
      </c>
      <c r="AW18" s="3">
        <f t="shared" si="2"/>
        <v>1156.5899999999999</v>
      </c>
      <c r="AX18" s="3">
        <f t="shared" si="2"/>
        <v>0</v>
      </c>
      <c r="AY18" s="3">
        <f t="shared" si="2"/>
        <v>1156.5899999999999</v>
      </c>
      <c r="AZ18" s="3">
        <f t="shared" si="2"/>
        <v>109030.84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CA996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DG996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EM996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FS996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ROW(A241)</f>
        <v>241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B241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ВЛИ-0,4 кВ</v>
      </c>
      <c r="H22" s="3"/>
      <c r="I22" s="3"/>
      <c r="J22" s="3"/>
      <c r="K22" s="3"/>
      <c r="L22" s="3"/>
      <c r="M22" s="3"/>
      <c r="N22" s="3"/>
      <c r="O22" s="3">
        <f t="shared" ref="O22:AT22" si="8">O241</f>
        <v>0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0</v>
      </c>
      <c r="AS22" s="3">
        <f t="shared" si="8"/>
        <v>0</v>
      </c>
      <c r="AT22" s="3">
        <f t="shared" si="8"/>
        <v>0</v>
      </c>
      <c r="AU22" s="3">
        <f t="shared" ref="AU22:BZ22" si="9">AU241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CA241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DG241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EM241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FS241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15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Строительство ВЛИ-0,4 кВ</v>
      </c>
      <c r="H26" s="3"/>
      <c r="I26" s="3"/>
      <c r="J26" s="3"/>
      <c r="K26" s="3"/>
      <c r="L26" s="3"/>
      <c r="M26" s="3"/>
      <c r="N26" s="3"/>
      <c r="O26" s="3">
        <f t="shared" ref="O26:AT26" si="15">O41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AU41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EM41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3</v>
      </c>
      <c r="F28" s="2" t="s">
        <v>16</v>
      </c>
      <c r="G28" s="2" t="s">
        <v>17</v>
      </c>
      <c r="H28" s="2" t="s">
        <v>18</v>
      </c>
      <c r="I28" s="2">
        <v>9</v>
      </c>
      <c r="J28" s="2">
        <v>0</v>
      </c>
      <c r="K28" s="2">
        <v>9</v>
      </c>
      <c r="L28" s="2"/>
      <c r="M28" s="2"/>
      <c r="N28" s="2"/>
      <c r="O28" s="2">
        <f t="shared" ref="O28:O34" si="21">ROUND(CP28,2)</f>
        <v>11756.58</v>
      </c>
      <c r="P28" s="2">
        <f>SUMIF(SmtRes!AQ1:'SmtRes'!AQ5,"=1",SmtRes!DF1:'SmtRes'!DF5)</f>
        <v>0</v>
      </c>
      <c r="Q28" s="2">
        <f>SUMIF(SmtRes!AQ1:'SmtRes'!AQ5,"=1",SmtRes!DG1:'SmtRes'!DG5)</f>
        <v>4912.8600000000006</v>
      </c>
      <c r="R28" s="2">
        <f>SUMIF(SmtRes!AQ1:'SmtRes'!AQ5,"=1",SmtRes!DH1:'SmtRes'!DH5)</f>
        <v>4108.8599999999997</v>
      </c>
      <c r="S28" s="2">
        <f>SUMIF(SmtRes!AQ1:'SmtRes'!AQ5,"=1",SmtRes!DI1:'SmtRes'!DI5)</f>
        <v>2734.86</v>
      </c>
      <c r="T28" s="2">
        <f t="shared" ref="T28:T39" si="22">ROUND(CU28*I28,2)</f>
        <v>0</v>
      </c>
      <c r="U28" s="2">
        <f>SUMIF(SmtRes!AQ1:'SmtRes'!AQ5,"=1",SmtRes!CV1:'SmtRes'!CV5)</f>
        <v>3.96</v>
      </c>
      <c r="V28" s="2">
        <f>SUMIF(SmtRes!AQ1:'SmtRes'!AQ5,"=1",SmtRes!CW1:'SmtRes'!CW5)</f>
        <v>4.32</v>
      </c>
      <c r="W28" s="2">
        <f t="shared" ref="W28:W39" si="23">ROUND(CX28*I28,2)</f>
        <v>0</v>
      </c>
      <c r="X28" s="2">
        <f t="shared" ref="X28:X39" si="24">ROUND(CY28,2)</f>
        <v>7049.03</v>
      </c>
      <c r="Y28" s="2">
        <f t="shared" ref="Y28:Y39" si="25">ROUND(CZ28,2)</f>
        <v>4106.2299999999996</v>
      </c>
      <c r="Z28" s="2"/>
      <c r="AA28" s="2">
        <v>-1</v>
      </c>
      <c r="AB28" s="2">
        <f t="shared" ref="AB28:AB39" si="26">ROUND((AC28+AD28+AF28),6)</f>
        <v>814.61440000000005</v>
      </c>
      <c r="AC28" s="2">
        <f>ROUND((0),6)</f>
        <v>0</v>
      </c>
      <c r="AD28" s="2">
        <f>ROUND((((SUM(SmtRes!BR1:'SmtRes'!BR5))-(SUM(SmtRes!BS1:'SmtRes'!BS5)))+AE28),6)</f>
        <v>510.74160000000001</v>
      </c>
      <c r="AE28" s="2">
        <f>ROUND((SUM(SmtRes!BS1:'SmtRes'!BS5)),6)</f>
        <v>456.54</v>
      </c>
      <c r="AF28" s="2">
        <f>ROUND((SUM(SmtRes!BT1:'SmtRes'!BT5)),6)</f>
        <v>303.87279999999998</v>
      </c>
      <c r="AG28" s="2">
        <f t="shared" ref="AG28:AG39" si="27">ROUND((AP28),6)</f>
        <v>0</v>
      </c>
      <c r="AH28" s="2">
        <f>(SUM(SmtRes!BU1:'SmtRes'!BU5))</f>
        <v>0.44</v>
      </c>
      <c r="AI28" s="2">
        <f>(SUM(SmtRes!BV1:'SmtRes'!BV5))</f>
        <v>0.48</v>
      </c>
      <c r="AJ28" s="2">
        <f t="shared" ref="AJ28:AJ39" si="28">(AS28)</f>
        <v>0</v>
      </c>
      <c r="AK28" s="2">
        <v>1271.1543999999999</v>
      </c>
      <c r="AL28" s="2">
        <v>0</v>
      </c>
      <c r="AM28" s="2">
        <v>510.74159999999995</v>
      </c>
      <c r="AN28" s="2">
        <v>456.53999999999996</v>
      </c>
      <c r="AO28" s="2">
        <v>303.87279999999998</v>
      </c>
      <c r="AP28" s="2">
        <v>0</v>
      </c>
      <c r="AQ28" s="2">
        <v>0.44</v>
      </c>
      <c r="AR28" s="2">
        <v>0.48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19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4" si="29">(P28+Q28+S28+R28)</f>
        <v>11756.580000000002</v>
      </c>
      <c r="CQ28" s="2">
        <f>SUMIF(SmtRes!AQ1:'SmtRes'!AQ5,"=1",SmtRes!AA1:'SmtRes'!AA5)</f>
        <v>0</v>
      </c>
      <c r="CR28" s="2">
        <f>SUMIF(SmtRes!AQ1:'SmtRes'!AQ5,"=1",SmtRes!AB1:'SmtRes'!AB5)</f>
        <v>2274.4699999999998</v>
      </c>
      <c r="CS28" s="2">
        <f>SUMIF(SmtRes!AQ1:'SmtRes'!AQ5,"=1",SmtRes!AC1:'SmtRes'!AC5)</f>
        <v>1902.25</v>
      </c>
      <c r="CT28" s="2">
        <f>SUMIF(SmtRes!AQ1:'SmtRes'!AQ5,"=1",SmtRes!AD1:'SmtRes'!AD5)</f>
        <v>690.62</v>
      </c>
      <c r="CU28" s="2">
        <f t="shared" ref="CU28:CU34" si="30">AG28</f>
        <v>0</v>
      </c>
      <c r="CV28" s="2">
        <f>SUMIF(SmtRes!AQ1:'SmtRes'!AQ5,"=1",SmtRes!BU1:'SmtRes'!BU5)</f>
        <v>0.44</v>
      </c>
      <c r="CW28" s="2">
        <f>SUMIF(SmtRes!AQ1:'SmtRes'!AQ5,"=1",SmtRes!BV1:'SmtRes'!BV5)</f>
        <v>0.48</v>
      </c>
      <c r="CX28" s="2">
        <f t="shared" ref="CX28:CX34" si="31">AJ28</f>
        <v>0</v>
      </c>
      <c r="CY28" s="2">
        <f t="shared" ref="CY28:CY34" si="32">(((S28+R28)*AT28)/100)</f>
        <v>7049.0315999999993</v>
      </c>
      <c r="CZ28" s="2">
        <f t="shared" ref="CZ28:CZ34" si="33">(((S28+R28)*AU28)/100)</f>
        <v>4106.232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62036191</v>
      </c>
      <c r="EF28" s="2">
        <v>2</v>
      </c>
      <c r="EG28" s="2" t="s">
        <v>20</v>
      </c>
      <c r="EH28" s="2">
        <v>27</v>
      </c>
      <c r="EI28" s="2" t="s">
        <v>21</v>
      </c>
      <c r="EJ28" s="2">
        <v>1</v>
      </c>
      <c r="EK28" s="2">
        <v>33001</v>
      </c>
      <c r="EL28" s="2" t="s">
        <v>21</v>
      </c>
      <c r="EM28" s="2" t="s">
        <v>22</v>
      </c>
      <c r="EN28" s="2"/>
      <c r="EO28" s="2" t="s">
        <v>3</v>
      </c>
      <c r="EP28" s="2"/>
      <c r="EQ28" s="2">
        <v>1024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0.44</v>
      </c>
      <c r="EX28" s="2">
        <v>0.48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1316594094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9" si="34">ROUND(IF(AND(BH28=3,BI28=3,FS28&lt;&gt;0),P28,0),2)</f>
        <v>0</v>
      </c>
      <c r="GM28" s="2">
        <f t="shared" ref="GM28:GM39" si="35">ROUND(O28+X28+Y28,2)+GX28</f>
        <v>22911.84</v>
      </c>
      <c r="GN28" s="2">
        <f t="shared" ref="GN28:GN39" si="36">IF(OR(BI28=0,BI28=1),GM28-GX28,0)</f>
        <v>22911.84</v>
      </c>
      <c r="GO28" s="2">
        <f t="shared" ref="GO28:GO39" si="37">IF(BI28=2,GM28-GX28,0)</f>
        <v>0</v>
      </c>
      <c r="GP28" s="2">
        <f t="shared" ref="GP28:GP39" si="3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9" si="39">ROUND((GT28),6)</f>
        <v>0</v>
      </c>
      <c r="GW28" s="2">
        <v>1</v>
      </c>
      <c r="GX28" s="2">
        <f t="shared" ref="GX28:GX39" si="40">ROUND(HC28*I28,2)</f>
        <v>0</v>
      </c>
      <c r="GY28" s="2"/>
      <c r="GZ28" s="2"/>
      <c r="HA28" s="2">
        <v>0</v>
      </c>
      <c r="HB28" s="2">
        <v>0</v>
      </c>
      <c r="HC28" s="2">
        <f t="shared" ref="HC28:HC34" si="4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23</v>
      </c>
      <c r="HO28" s="2" t="s">
        <v>24</v>
      </c>
      <c r="HP28" s="2" t="s">
        <v>21</v>
      </c>
      <c r="HQ28" s="2" t="s">
        <v>21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ROW(SmtRes!A9)</f>
        <v>9</v>
      </c>
      <c r="D29" s="2">
        <f>ROW(EtalonRes!A9)</f>
        <v>9</v>
      </c>
      <c r="E29" s="2" t="s">
        <v>3</v>
      </c>
      <c r="F29" s="2" t="s">
        <v>25</v>
      </c>
      <c r="G29" s="2" t="s">
        <v>26</v>
      </c>
      <c r="H29" s="2" t="s">
        <v>18</v>
      </c>
      <c r="I29" s="2">
        <v>7</v>
      </c>
      <c r="J29" s="2">
        <v>0</v>
      </c>
      <c r="K29" s="2">
        <v>7</v>
      </c>
      <c r="L29" s="2"/>
      <c r="M29" s="2"/>
      <c r="N29" s="2"/>
      <c r="O29" s="2">
        <f t="shared" si="21"/>
        <v>2639.35</v>
      </c>
      <c r="P29" s="2">
        <f>SUMIF(SmtRes!AQ6:'SmtRes'!AQ9,"=1",SmtRes!DF6:'SmtRes'!DF9)</f>
        <v>0</v>
      </c>
      <c r="Q29" s="2">
        <f>SUMIF(SmtRes!AQ6:'SmtRes'!AQ9,"=1",SmtRes!DG6:'SmtRes'!DG9)</f>
        <v>635.21</v>
      </c>
      <c r="R29" s="2">
        <f>SUMIF(SmtRes!AQ6:'SmtRes'!AQ9,"=1",SmtRes!DH6:'SmtRes'!DH9)</f>
        <v>795.55</v>
      </c>
      <c r="S29" s="2">
        <f>SUMIF(SmtRes!AQ6:'SmtRes'!AQ9,"=1",SmtRes!DI6:'SmtRes'!DI9)</f>
        <v>1208.5899999999999</v>
      </c>
      <c r="T29" s="2">
        <f t="shared" si="22"/>
        <v>0</v>
      </c>
      <c r="U29" s="2">
        <f>SUMIF(SmtRes!AQ6:'SmtRes'!AQ9,"=1",SmtRes!CV6:'SmtRes'!CV9)</f>
        <v>1.75</v>
      </c>
      <c r="V29" s="2">
        <f>SUMIF(SmtRes!AQ6:'SmtRes'!AQ9,"=1",SmtRes!CW6:'SmtRes'!CW9)</f>
        <v>0.98</v>
      </c>
      <c r="W29" s="2">
        <f t="shared" si="23"/>
        <v>0</v>
      </c>
      <c r="X29" s="2">
        <f t="shared" si="24"/>
        <v>2064.2600000000002</v>
      </c>
      <c r="Y29" s="2">
        <f t="shared" si="25"/>
        <v>1202.48</v>
      </c>
      <c r="Z29" s="2"/>
      <c r="AA29" s="2">
        <v>-1</v>
      </c>
      <c r="AB29" s="2">
        <f t="shared" si="26"/>
        <v>242.90700000000001</v>
      </c>
      <c r="AC29" s="2">
        <f>ROUND((0),6)</f>
        <v>0</v>
      </c>
      <c r="AD29" s="2">
        <f>ROUND((((SUM(SmtRes!BR6:'SmtRes'!BR9))-(SUM(SmtRes!BS6:'SmtRes'!BS9)))+AE29),6)</f>
        <v>70.251999999999995</v>
      </c>
      <c r="AE29" s="2">
        <f>ROUND((SUM(SmtRes!BS6:'SmtRes'!BS9)),6)</f>
        <v>113.6506</v>
      </c>
      <c r="AF29" s="2">
        <f>ROUND((SUM(SmtRes!BT6:'SmtRes'!BT9)),6)</f>
        <v>172.655</v>
      </c>
      <c r="AG29" s="2">
        <f t="shared" si="27"/>
        <v>0</v>
      </c>
      <c r="AH29" s="2">
        <f>(SUM(SmtRes!BU6:'SmtRes'!BU9))</f>
        <v>0.25</v>
      </c>
      <c r="AI29" s="2">
        <f>(SUM(SmtRes!BV6:'SmtRes'!BV9))</f>
        <v>0.14000000000000001</v>
      </c>
      <c r="AJ29" s="2">
        <f t="shared" si="28"/>
        <v>0</v>
      </c>
      <c r="AK29" s="2">
        <v>356.55760000000004</v>
      </c>
      <c r="AL29" s="2">
        <v>0</v>
      </c>
      <c r="AM29" s="2">
        <v>70.25200000000001</v>
      </c>
      <c r="AN29" s="2">
        <v>113.65060000000001</v>
      </c>
      <c r="AO29" s="2">
        <v>172.655</v>
      </c>
      <c r="AP29" s="2">
        <v>0</v>
      </c>
      <c r="AQ29" s="2">
        <v>0.25</v>
      </c>
      <c r="AR29" s="2">
        <v>0.14000000000000001</v>
      </c>
      <c r="AS29" s="2">
        <v>0</v>
      </c>
      <c r="AT29" s="2">
        <v>103</v>
      </c>
      <c r="AU29" s="2">
        <v>60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27</v>
      </c>
      <c r="BK29" s="2"/>
      <c r="BL29" s="2"/>
      <c r="BM29" s="2">
        <v>33001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103</v>
      </c>
      <c r="CA29" s="2">
        <v>60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si="29"/>
        <v>2639.35</v>
      </c>
      <c r="CQ29" s="2">
        <f>SUMIF(SmtRes!AQ6:'SmtRes'!AQ9,"=1",SmtRes!AA6:'SmtRes'!AA9)</f>
        <v>0</v>
      </c>
      <c r="CR29" s="2">
        <f>SUMIF(SmtRes!AQ6:'SmtRes'!AQ9,"=1",SmtRes!AB6:'SmtRes'!AB9)</f>
        <v>648.18000000000006</v>
      </c>
      <c r="CS29" s="2">
        <f>SUMIF(SmtRes!AQ6:'SmtRes'!AQ9,"=1",SmtRes!AC6:'SmtRes'!AC9)</f>
        <v>811.79</v>
      </c>
      <c r="CT29" s="2">
        <f>SUMIF(SmtRes!AQ6:'SmtRes'!AQ9,"=1",SmtRes!AD6:'SmtRes'!AD9)</f>
        <v>690.62</v>
      </c>
      <c r="CU29" s="2">
        <f t="shared" si="30"/>
        <v>0</v>
      </c>
      <c r="CV29" s="2">
        <f>SUMIF(SmtRes!AQ6:'SmtRes'!AQ9,"=1",SmtRes!BU6:'SmtRes'!BU9)</f>
        <v>0.25</v>
      </c>
      <c r="CW29" s="2">
        <f>SUMIF(SmtRes!AQ6:'SmtRes'!AQ9,"=1",SmtRes!BV6:'SmtRes'!BV9)</f>
        <v>0.14000000000000001</v>
      </c>
      <c r="CX29" s="2">
        <f t="shared" si="31"/>
        <v>0</v>
      </c>
      <c r="CY29" s="2">
        <f t="shared" si="32"/>
        <v>2064.2641999999996</v>
      </c>
      <c r="CZ29" s="2">
        <f t="shared" si="33"/>
        <v>1202.4839999999999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18</v>
      </c>
      <c r="DW29" s="2" t="s">
        <v>18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62036191</v>
      </c>
      <c r="EF29" s="2">
        <v>2</v>
      </c>
      <c r="EG29" s="2" t="s">
        <v>20</v>
      </c>
      <c r="EH29" s="2">
        <v>27</v>
      </c>
      <c r="EI29" s="2" t="s">
        <v>21</v>
      </c>
      <c r="EJ29" s="2">
        <v>1</v>
      </c>
      <c r="EK29" s="2">
        <v>33001</v>
      </c>
      <c r="EL29" s="2" t="s">
        <v>21</v>
      </c>
      <c r="EM29" s="2" t="s">
        <v>22</v>
      </c>
      <c r="EN29" s="2"/>
      <c r="EO29" s="2" t="s">
        <v>3</v>
      </c>
      <c r="EP29" s="2"/>
      <c r="EQ29" s="2">
        <v>1024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0.25</v>
      </c>
      <c r="EX29" s="2">
        <v>0.14000000000000001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103</v>
      </c>
      <c r="FY29" s="2">
        <v>60</v>
      </c>
      <c r="FZ29" s="2"/>
      <c r="GA29" s="2" t="s">
        <v>3</v>
      </c>
      <c r="GB29" s="2"/>
      <c r="GC29" s="2"/>
      <c r="GD29" s="2">
        <v>1</v>
      </c>
      <c r="GE29" s="2"/>
      <c r="GF29" s="2">
        <v>-718096970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34"/>
        <v>0</v>
      </c>
      <c r="GM29" s="2">
        <f t="shared" si="35"/>
        <v>5906.09</v>
      </c>
      <c r="GN29" s="2">
        <f t="shared" si="36"/>
        <v>5906.09</v>
      </c>
      <c r="GO29" s="2">
        <f t="shared" si="37"/>
        <v>0</v>
      </c>
      <c r="GP29" s="2">
        <f t="shared" si="38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si="39"/>
        <v>0</v>
      </c>
      <c r="GW29" s="2">
        <v>1</v>
      </c>
      <c r="GX29" s="2">
        <f t="shared" si="40"/>
        <v>0</v>
      </c>
      <c r="GY29" s="2"/>
      <c r="GZ29" s="2"/>
      <c r="HA29" s="2">
        <v>0</v>
      </c>
      <c r="HB29" s="2">
        <v>0</v>
      </c>
      <c r="HC29" s="2">
        <f t="shared" si="41"/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23</v>
      </c>
      <c r="HO29" s="2" t="s">
        <v>24</v>
      </c>
      <c r="HP29" s="2" t="s">
        <v>21</v>
      </c>
      <c r="HQ29" s="2" t="s">
        <v>21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>
        <f>ROW(SmtRes!A13)</f>
        <v>13</v>
      </c>
      <c r="D30" s="2">
        <f>ROW(EtalonRes!A13)</f>
        <v>13</v>
      </c>
      <c r="E30" s="2" t="s">
        <v>3</v>
      </c>
      <c r="F30" s="2" t="s">
        <v>28</v>
      </c>
      <c r="G30" s="2" t="s">
        <v>29</v>
      </c>
      <c r="H30" s="2" t="s">
        <v>18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440.79</v>
      </c>
      <c r="P30" s="2">
        <f>SUMIF(SmtRes!AQ10:'SmtRes'!AQ13,"=1",SmtRes!DF10:'SmtRes'!DF13)</f>
        <v>0</v>
      </c>
      <c r="Q30" s="2">
        <f>SUMIF(SmtRes!AQ10:'SmtRes'!AQ13,"=1",SmtRes!DG10:'SmtRes'!DG13)</f>
        <v>103.71</v>
      </c>
      <c r="R30" s="2">
        <f>SUMIF(SmtRes!AQ10:'SmtRes'!AQ13,"=1",SmtRes!DH10:'SmtRes'!DH13)</f>
        <v>129.88999999999999</v>
      </c>
      <c r="S30" s="2">
        <f>SUMIF(SmtRes!AQ10:'SmtRes'!AQ13,"=1",SmtRes!DI10:'SmtRes'!DI13)</f>
        <v>207.19</v>
      </c>
      <c r="T30" s="2">
        <f t="shared" si="22"/>
        <v>0</v>
      </c>
      <c r="U30" s="2">
        <f>SUMIF(SmtRes!AQ10:'SmtRes'!AQ13,"=1",SmtRes!CV10:'SmtRes'!CV13)</f>
        <v>0.3</v>
      </c>
      <c r="V30" s="2">
        <f>SUMIF(SmtRes!AQ10:'SmtRes'!AQ13,"=1",SmtRes!CW10:'SmtRes'!CW13)</f>
        <v>0.16</v>
      </c>
      <c r="W30" s="2">
        <f t="shared" si="23"/>
        <v>0</v>
      </c>
      <c r="X30" s="2">
        <f t="shared" si="24"/>
        <v>347.19</v>
      </c>
      <c r="Y30" s="2">
        <f t="shared" si="25"/>
        <v>202.25</v>
      </c>
      <c r="Z30" s="2"/>
      <c r="AA30" s="2">
        <v>-1</v>
      </c>
      <c r="AB30" s="2">
        <f t="shared" si="26"/>
        <v>287.47399999999999</v>
      </c>
      <c r="AC30" s="2">
        <f>ROUND((0),6)</f>
        <v>0</v>
      </c>
      <c r="AD30" s="2">
        <f>ROUND((((SUM(SmtRes!BR10:'SmtRes'!BR13))-(SUM(SmtRes!BS10:'SmtRes'!BS13)))+AE30),6)</f>
        <v>80.287999999999997</v>
      </c>
      <c r="AE30" s="2">
        <f>ROUND((SUM(SmtRes!BS10:'SmtRes'!BS13)),6)</f>
        <v>129.88640000000001</v>
      </c>
      <c r="AF30" s="2">
        <f>ROUND((SUM(SmtRes!BT10:'SmtRes'!BT13)),6)</f>
        <v>207.18600000000001</v>
      </c>
      <c r="AG30" s="2">
        <f t="shared" si="27"/>
        <v>0</v>
      </c>
      <c r="AH30" s="2">
        <f>(SUM(SmtRes!BU10:'SmtRes'!BU13))</f>
        <v>0.3</v>
      </c>
      <c r="AI30" s="2">
        <f>(SUM(SmtRes!BV10:'SmtRes'!BV13))</f>
        <v>0.16</v>
      </c>
      <c r="AJ30" s="2">
        <f t="shared" si="28"/>
        <v>0</v>
      </c>
      <c r="AK30" s="2">
        <v>417.36040000000003</v>
      </c>
      <c r="AL30" s="2">
        <v>0</v>
      </c>
      <c r="AM30" s="2">
        <v>80.288000000000011</v>
      </c>
      <c r="AN30" s="2">
        <v>129.88640000000001</v>
      </c>
      <c r="AO30" s="2">
        <v>207.18600000000001</v>
      </c>
      <c r="AP30" s="2">
        <v>0</v>
      </c>
      <c r="AQ30" s="2">
        <v>0.3</v>
      </c>
      <c r="AR30" s="2">
        <v>0.16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30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9"/>
        <v>440.78999999999996</v>
      </c>
      <c r="CQ30" s="2">
        <f>SUMIF(SmtRes!AQ10:'SmtRes'!AQ13,"=1",SmtRes!AA10:'SmtRes'!AA13)</f>
        <v>0</v>
      </c>
      <c r="CR30" s="2">
        <f>SUMIF(SmtRes!AQ10:'SmtRes'!AQ13,"=1",SmtRes!AB10:'SmtRes'!AB13)</f>
        <v>648.18000000000006</v>
      </c>
      <c r="CS30" s="2">
        <f>SUMIF(SmtRes!AQ10:'SmtRes'!AQ13,"=1",SmtRes!AC10:'SmtRes'!AC13)</f>
        <v>811.79</v>
      </c>
      <c r="CT30" s="2">
        <f>SUMIF(SmtRes!AQ10:'SmtRes'!AQ13,"=1",SmtRes!AD10:'SmtRes'!AD13)</f>
        <v>690.62</v>
      </c>
      <c r="CU30" s="2">
        <f t="shared" si="30"/>
        <v>0</v>
      </c>
      <c r="CV30" s="2">
        <f>SUMIF(SmtRes!AQ10:'SmtRes'!AQ13,"=1",SmtRes!BU10:'SmtRes'!BU13)</f>
        <v>0.3</v>
      </c>
      <c r="CW30" s="2">
        <f>SUMIF(SmtRes!AQ10:'SmtRes'!AQ13,"=1",SmtRes!BV10:'SmtRes'!BV13)</f>
        <v>0.16</v>
      </c>
      <c r="CX30" s="2">
        <f t="shared" si="31"/>
        <v>0</v>
      </c>
      <c r="CY30" s="2">
        <f t="shared" si="32"/>
        <v>347.19239999999996</v>
      </c>
      <c r="CZ30" s="2">
        <f t="shared" si="33"/>
        <v>202.24799999999999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62036191</v>
      </c>
      <c r="EF30" s="2">
        <v>2</v>
      </c>
      <c r="EG30" s="2" t="s">
        <v>20</v>
      </c>
      <c r="EH30" s="2">
        <v>27</v>
      </c>
      <c r="EI30" s="2" t="s">
        <v>21</v>
      </c>
      <c r="EJ30" s="2">
        <v>1</v>
      </c>
      <c r="EK30" s="2">
        <v>33001</v>
      </c>
      <c r="EL30" s="2" t="s">
        <v>21</v>
      </c>
      <c r="EM30" s="2" t="s">
        <v>22</v>
      </c>
      <c r="EN30" s="2"/>
      <c r="EO30" s="2" t="s">
        <v>3</v>
      </c>
      <c r="EP30" s="2"/>
      <c r="EQ30" s="2">
        <v>1024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0.3</v>
      </c>
      <c r="EX30" s="2">
        <v>0.16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-859650132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4"/>
        <v>0</v>
      </c>
      <c r="GM30" s="2">
        <f t="shared" si="35"/>
        <v>990.23</v>
      </c>
      <c r="GN30" s="2">
        <f t="shared" si="36"/>
        <v>990.23</v>
      </c>
      <c r="GO30" s="2">
        <f t="shared" si="37"/>
        <v>0</v>
      </c>
      <c r="GP30" s="2">
        <f t="shared" si="3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9"/>
        <v>0</v>
      </c>
      <c r="GW30" s="2">
        <v>1</v>
      </c>
      <c r="GX30" s="2">
        <f t="shared" si="40"/>
        <v>0</v>
      </c>
      <c r="GY30" s="2"/>
      <c r="GZ30" s="2"/>
      <c r="HA30" s="2">
        <v>0</v>
      </c>
      <c r="HB30" s="2">
        <v>0</v>
      </c>
      <c r="HC30" s="2">
        <f t="shared" si="4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23</v>
      </c>
      <c r="HO30" s="2" t="s">
        <v>24</v>
      </c>
      <c r="HP30" s="2" t="s">
        <v>21</v>
      </c>
      <c r="HQ30" s="2" t="s">
        <v>21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17</v>
      </c>
      <c r="B31" s="2">
        <v>1</v>
      </c>
      <c r="C31" s="2">
        <f>ROW(SmtRes!A23)</f>
        <v>23</v>
      </c>
      <c r="D31" s="2">
        <f>ROW(EtalonRes!A31)</f>
        <v>31</v>
      </c>
      <c r="E31" s="2" t="s">
        <v>3</v>
      </c>
      <c r="F31" s="2" t="s">
        <v>31</v>
      </c>
      <c r="G31" s="2" t="s">
        <v>32</v>
      </c>
      <c r="H31" s="2" t="s">
        <v>18</v>
      </c>
      <c r="I31" s="2">
        <v>7</v>
      </c>
      <c r="J31" s="2">
        <v>0</v>
      </c>
      <c r="K31" s="2">
        <v>7</v>
      </c>
      <c r="L31" s="2"/>
      <c r="M31" s="2"/>
      <c r="N31" s="2"/>
      <c r="O31" s="2">
        <f t="shared" si="21"/>
        <v>36551.18</v>
      </c>
      <c r="P31" s="2">
        <f>SUMIF(SmtRes!AQ14:'SmtRes'!AQ23,"=1",SmtRes!DF14:'SmtRes'!DF23)</f>
        <v>1126.44</v>
      </c>
      <c r="Q31" s="2">
        <f>SUMIF(SmtRes!AQ14:'SmtRes'!AQ23,"=1",SmtRes!DG14:'SmtRes'!DG23)</f>
        <v>13878.2</v>
      </c>
      <c r="R31" s="2">
        <f>SUMIF(SmtRes!AQ14:'SmtRes'!AQ23,"=1",SmtRes!DH14:'SmtRes'!DH23)</f>
        <v>5520.52</v>
      </c>
      <c r="S31" s="2">
        <f>SUMIF(SmtRes!AQ14:'SmtRes'!AQ23,"=1",SmtRes!DI14:'SmtRes'!DI23)</f>
        <v>16026.02</v>
      </c>
      <c r="T31" s="2">
        <f t="shared" si="22"/>
        <v>0</v>
      </c>
      <c r="U31" s="2">
        <f>SUMIF(SmtRes!AQ14:'SmtRes'!AQ23,"=1",SmtRes!CV14:'SmtRes'!CV23)</f>
        <v>21.42</v>
      </c>
      <c r="V31" s="2">
        <f>SUMIF(SmtRes!AQ14:'SmtRes'!AQ23,"=1",SmtRes!CW14:'SmtRes'!CW23)</f>
        <v>6.09</v>
      </c>
      <c r="W31" s="2">
        <f t="shared" si="23"/>
        <v>0</v>
      </c>
      <c r="X31" s="2">
        <f t="shared" si="24"/>
        <v>22192.94</v>
      </c>
      <c r="Y31" s="2">
        <f t="shared" si="25"/>
        <v>12927.92</v>
      </c>
      <c r="Z31" s="2"/>
      <c r="AA31" s="2">
        <v>-1</v>
      </c>
      <c r="AB31" s="2">
        <f t="shared" si="26"/>
        <v>3947.5563980000002</v>
      </c>
      <c r="AC31" s="2">
        <f>ROUND((SUM(SmtRes!BQ14:'SmtRes'!BQ23)),6)</f>
        <v>115.838998</v>
      </c>
      <c r="AD31" s="2">
        <f>ROUND((((SUM(SmtRes!BR14:'SmtRes'!BR23))-(SUM(SmtRes!BS14:'SmtRes'!BS23)))+AE31),6)</f>
        <v>1542.2865999999999</v>
      </c>
      <c r="AE31" s="2">
        <f>ROUND((SUM(SmtRes!BS14:'SmtRes'!BS23)),6)</f>
        <v>788.64610000000005</v>
      </c>
      <c r="AF31" s="2">
        <f>ROUND((SUM(SmtRes!BT14:'SmtRes'!BT23)),6)</f>
        <v>2289.4308000000001</v>
      </c>
      <c r="AG31" s="2">
        <f t="shared" si="27"/>
        <v>0</v>
      </c>
      <c r="AH31" s="2">
        <f>(SUM(SmtRes!BU14:'SmtRes'!BU23))</f>
        <v>3.06</v>
      </c>
      <c r="AI31" s="2">
        <f>(SUM(SmtRes!BV14:'SmtRes'!BV23))</f>
        <v>0.87000000000000011</v>
      </c>
      <c r="AJ31" s="2">
        <f t="shared" si="28"/>
        <v>0</v>
      </c>
      <c r="AK31" s="2">
        <v>4736.2024980000006</v>
      </c>
      <c r="AL31" s="2">
        <v>115.838998</v>
      </c>
      <c r="AM31" s="2">
        <v>1542.2866000000001</v>
      </c>
      <c r="AN31" s="2">
        <v>788.64610000000005</v>
      </c>
      <c r="AO31" s="2">
        <v>2289.4308000000001</v>
      </c>
      <c r="AP31" s="2">
        <v>0</v>
      </c>
      <c r="AQ31" s="2">
        <v>3.06</v>
      </c>
      <c r="AR31" s="2">
        <v>0.87000000000000011</v>
      </c>
      <c r="AS31" s="2">
        <v>0</v>
      </c>
      <c r="AT31" s="2">
        <v>103</v>
      </c>
      <c r="AU31" s="2">
        <v>60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33</v>
      </c>
      <c r="BK31" s="2"/>
      <c r="BL31" s="2"/>
      <c r="BM31" s="2">
        <v>33001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103</v>
      </c>
      <c r="CA31" s="2">
        <v>60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29"/>
        <v>36551.180000000008</v>
      </c>
      <c r="CQ31" s="2">
        <f>SUMIF(SmtRes!AQ14:'SmtRes'!AQ23,"=1",SmtRes!AA14:'SmtRes'!AA23)</f>
        <v>105143.62000000001</v>
      </c>
      <c r="CR31" s="2">
        <f>SUMIF(SmtRes!AQ14:'SmtRes'!AQ23,"=1",SmtRes!AB14:'SmtRes'!AB23)</f>
        <v>3377.99</v>
      </c>
      <c r="CS31" s="2">
        <f>SUMIF(SmtRes!AQ14:'SmtRes'!AQ23,"=1",SmtRes!AC14:'SmtRes'!AC23)</f>
        <v>1744.74</v>
      </c>
      <c r="CT31" s="2">
        <f>SUMIF(SmtRes!AQ14:'SmtRes'!AQ23,"=1",SmtRes!AD14:'SmtRes'!AD23)</f>
        <v>748.18</v>
      </c>
      <c r="CU31" s="2">
        <f t="shared" si="30"/>
        <v>0</v>
      </c>
      <c r="CV31" s="2">
        <f>SUMIF(SmtRes!AQ14:'SmtRes'!AQ23,"=1",SmtRes!BU14:'SmtRes'!BU23)</f>
        <v>3.06</v>
      </c>
      <c r="CW31" s="2">
        <f>SUMIF(SmtRes!AQ14:'SmtRes'!AQ23,"=1",SmtRes!BV14:'SmtRes'!BV23)</f>
        <v>0.87000000000000011</v>
      </c>
      <c r="CX31" s="2">
        <f t="shared" si="31"/>
        <v>0</v>
      </c>
      <c r="CY31" s="2">
        <f t="shared" si="32"/>
        <v>22192.9362</v>
      </c>
      <c r="CZ31" s="2">
        <f t="shared" si="33"/>
        <v>12927.924000000001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18</v>
      </c>
      <c r="DW31" s="2" t="s">
        <v>18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62036191</v>
      </c>
      <c r="EF31" s="2">
        <v>2</v>
      </c>
      <c r="EG31" s="2" t="s">
        <v>20</v>
      </c>
      <c r="EH31" s="2">
        <v>27</v>
      </c>
      <c r="EI31" s="2" t="s">
        <v>21</v>
      </c>
      <c r="EJ31" s="2">
        <v>1</v>
      </c>
      <c r="EK31" s="2">
        <v>33001</v>
      </c>
      <c r="EL31" s="2" t="s">
        <v>21</v>
      </c>
      <c r="EM31" s="2" t="s">
        <v>22</v>
      </c>
      <c r="EN31" s="2"/>
      <c r="EO31" s="2" t="s">
        <v>3</v>
      </c>
      <c r="EP31" s="2"/>
      <c r="EQ31" s="2">
        <v>1024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3.06</v>
      </c>
      <c r="EX31" s="2">
        <v>0.87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103</v>
      </c>
      <c r="FY31" s="2">
        <v>60</v>
      </c>
      <c r="FZ31" s="2"/>
      <c r="GA31" s="2" t="s">
        <v>3</v>
      </c>
      <c r="GB31" s="2"/>
      <c r="GC31" s="2"/>
      <c r="GD31" s="2">
        <v>1</v>
      </c>
      <c r="GE31" s="2"/>
      <c r="GF31" s="2">
        <v>-343713442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34"/>
        <v>0</v>
      </c>
      <c r="GM31" s="2">
        <f t="shared" si="35"/>
        <v>71672.039999999994</v>
      </c>
      <c r="GN31" s="2">
        <f t="shared" si="36"/>
        <v>71672.039999999994</v>
      </c>
      <c r="GO31" s="2">
        <f t="shared" si="37"/>
        <v>0</v>
      </c>
      <c r="GP31" s="2">
        <f t="shared" si="38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39"/>
        <v>0</v>
      </c>
      <c r="GW31" s="2">
        <v>1</v>
      </c>
      <c r="GX31" s="2">
        <f t="shared" si="40"/>
        <v>0</v>
      </c>
      <c r="GY31" s="2"/>
      <c r="GZ31" s="2"/>
      <c r="HA31" s="2">
        <v>0</v>
      </c>
      <c r="HB31" s="2">
        <v>0</v>
      </c>
      <c r="HC31" s="2">
        <f t="shared" si="41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23</v>
      </c>
      <c r="HO31" s="2" t="s">
        <v>24</v>
      </c>
      <c r="HP31" s="2" t="s">
        <v>21</v>
      </c>
      <c r="HQ31" s="2" t="s">
        <v>21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17</v>
      </c>
      <c r="B32" s="2">
        <v>1</v>
      </c>
      <c r="C32" s="2">
        <f>ROW(SmtRes!A33)</f>
        <v>33</v>
      </c>
      <c r="D32" s="2">
        <f>ROW(EtalonRes!A50)</f>
        <v>50</v>
      </c>
      <c r="E32" s="2" t="s">
        <v>3</v>
      </c>
      <c r="F32" s="2" t="s">
        <v>34</v>
      </c>
      <c r="G32" s="2" t="s">
        <v>35</v>
      </c>
      <c r="H32" s="2" t="s">
        <v>18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11087.22</v>
      </c>
      <c r="P32" s="2">
        <f>SUMIF(SmtRes!AQ24:'SmtRes'!AQ33,"=1",SmtRes!DF24:'SmtRes'!DF33)</f>
        <v>160.91999999999999</v>
      </c>
      <c r="Q32" s="2">
        <f>SUMIF(SmtRes!AQ24:'SmtRes'!AQ33,"=1",SmtRes!DG24:'SmtRes'!DG33)</f>
        <v>4634.7400000000007</v>
      </c>
      <c r="R32" s="2">
        <f>SUMIF(SmtRes!AQ24:'SmtRes'!AQ33,"=1",SmtRes!DH24:'SmtRes'!DH33)</f>
        <v>1817.44</v>
      </c>
      <c r="S32" s="2">
        <f>SUMIF(SmtRes!AQ24:'SmtRes'!AQ33,"=1",SmtRes!DI24:'SmtRes'!DI33)</f>
        <v>4474.12</v>
      </c>
      <c r="T32" s="2">
        <f t="shared" si="22"/>
        <v>0</v>
      </c>
      <c r="U32" s="2">
        <f>SUMIF(SmtRes!AQ24:'SmtRes'!AQ33,"=1",SmtRes!CV24:'SmtRes'!CV33)</f>
        <v>5.98</v>
      </c>
      <c r="V32" s="2">
        <f>SUMIF(SmtRes!AQ24:'SmtRes'!AQ33,"=1",SmtRes!CW24:'SmtRes'!CW33)</f>
        <v>2</v>
      </c>
      <c r="W32" s="2">
        <f t="shared" si="23"/>
        <v>0</v>
      </c>
      <c r="X32" s="2">
        <f t="shared" si="24"/>
        <v>6480.31</v>
      </c>
      <c r="Y32" s="2">
        <f t="shared" si="25"/>
        <v>3774.94</v>
      </c>
      <c r="Z32" s="2"/>
      <c r="AA32" s="2">
        <v>-1</v>
      </c>
      <c r="AB32" s="2">
        <f t="shared" si="26"/>
        <v>8188.6673979999996</v>
      </c>
      <c r="AC32" s="2">
        <f>ROUND((SUM(SmtRes!BQ24:'SmtRes'!BQ33)),6)</f>
        <v>115.838998</v>
      </c>
      <c r="AD32" s="2">
        <f>ROUND((((SUM(SmtRes!BR24:'SmtRes'!BR33))-(SUM(SmtRes!BS24:'SmtRes'!BS33)))+AE32),6)</f>
        <v>3598.712</v>
      </c>
      <c r="AE32" s="2">
        <f>ROUND((SUM(SmtRes!BS24:'SmtRes'!BS33)),6)</f>
        <v>1817.4359999999999</v>
      </c>
      <c r="AF32" s="2">
        <f>ROUND((SUM(SmtRes!BT24:'SmtRes'!BT33)),6)</f>
        <v>4474.1163999999999</v>
      </c>
      <c r="AG32" s="2">
        <f t="shared" si="27"/>
        <v>0</v>
      </c>
      <c r="AH32" s="2">
        <f>(SUM(SmtRes!BU24:'SmtRes'!BU33))</f>
        <v>5.98</v>
      </c>
      <c r="AI32" s="2">
        <f>(SUM(SmtRes!BV24:'SmtRes'!BV33))</f>
        <v>2</v>
      </c>
      <c r="AJ32" s="2">
        <f t="shared" si="28"/>
        <v>0</v>
      </c>
      <c r="AK32" s="2">
        <v>10006.103397999999</v>
      </c>
      <c r="AL32" s="2">
        <v>115.838998</v>
      </c>
      <c r="AM32" s="2">
        <v>3598.712</v>
      </c>
      <c r="AN32" s="2">
        <v>1817.4360000000001</v>
      </c>
      <c r="AO32" s="2">
        <v>4474.1163999999999</v>
      </c>
      <c r="AP32" s="2">
        <v>0</v>
      </c>
      <c r="AQ32" s="2">
        <v>5.98</v>
      </c>
      <c r="AR32" s="2">
        <v>2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36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29"/>
        <v>11087.220000000001</v>
      </c>
      <c r="CQ32" s="2">
        <f>SUMIF(SmtRes!AQ24:'SmtRes'!AQ33,"=1",SmtRes!AA24:'SmtRes'!AA33)</f>
        <v>105143.62000000001</v>
      </c>
      <c r="CR32" s="2">
        <f>SUMIF(SmtRes!AQ24:'SmtRes'!AQ33,"=1",SmtRes!AB24:'SmtRes'!AB33)</f>
        <v>3377.99</v>
      </c>
      <c r="CS32" s="2">
        <f>SUMIF(SmtRes!AQ24:'SmtRes'!AQ33,"=1",SmtRes!AC24:'SmtRes'!AC33)</f>
        <v>1744.74</v>
      </c>
      <c r="CT32" s="2">
        <f>SUMIF(SmtRes!AQ24:'SmtRes'!AQ33,"=1",SmtRes!AD24:'SmtRes'!AD33)</f>
        <v>748.18</v>
      </c>
      <c r="CU32" s="2">
        <f t="shared" si="30"/>
        <v>0</v>
      </c>
      <c r="CV32" s="2">
        <f>SUMIF(SmtRes!AQ24:'SmtRes'!AQ33,"=1",SmtRes!BU24:'SmtRes'!BU33)</f>
        <v>5.98</v>
      </c>
      <c r="CW32" s="2">
        <f>SUMIF(SmtRes!AQ24:'SmtRes'!AQ33,"=1",SmtRes!BV24:'SmtRes'!BV33)</f>
        <v>2</v>
      </c>
      <c r="CX32" s="2">
        <f t="shared" si="31"/>
        <v>0</v>
      </c>
      <c r="CY32" s="2">
        <f t="shared" si="32"/>
        <v>6480.3067999999994</v>
      </c>
      <c r="CZ32" s="2">
        <f t="shared" si="33"/>
        <v>3774.9359999999997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18</v>
      </c>
      <c r="DW32" s="2" t="s">
        <v>18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62036191</v>
      </c>
      <c r="EF32" s="2">
        <v>2</v>
      </c>
      <c r="EG32" s="2" t="s">
        <v>20</v>
      </c>
      <c r="EH32" s="2">
        <v>27</v>
      </c>
      <c r="EI32" s="2" t="s">
        <v>21</v>
      </c>
      <c r="EJ32" s="2">
        <v>1</v>
      </c>
      <c r="EK32" s="2">
        <v>33001</v>
      </c>
      <c r="EL32" s="2" t="s">
        <v>21</v>
      </c>
      <c r="EM32" s="2" t="s">
        <v>22</v>
      </c>
      <c r="EN32" s="2"/>
      <c r="EO32" s="2" t="s">
        <v>3</v>
      </c>
      <c r="EP32" s="2"/>
      <c r="EQ32" s="2">
        <v>1024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5.98</v>
      </c>
      <c r="EX32" s="2">
        <v>2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-307086544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4"/>
        <v>0</v>
      </c>
      <c r="GM32" s="2">
        <f t="shared" si="35"/>
        <v>21342.47</v>
      </c>
      <c r="GN32" s="2">
        <f t="shared" si="36"/>
        <v>21342.47</v>
      </c>
      <c r="GO32" s="2">
        <f t="shared" si="37"/>
        <v>0</v>
      </c>
      <c r="GP32" s="2">
        <f t="shared" si="3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9"/>
        <v>0</v>
      </c>
      <c r="GW32" s="2">
        <v>1</v>
      </c>
      <c r="GX32" s="2">
        <f t="shared" si="40"/>
        <v>0</v>
      </c>
      <c r="GY32" s="2"/>
      <c r="GZ32" s="2"/>
      <c r="HA32" s="2">
        <v>0</v>
      </c>
      <c r="HB32" s="2">
        <v>0</v>
      </c>
      <c r="HC32" s="2">
        <f t="shared" si="4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23</v>
      </c>
      <c r="HO32" s="2" t="s">
        <v>24</v>
      </c>
      <c r="HP32" s="2" t="s">
        <v>21</v>
      </c>
      <c r="HQ32" s="2" t="s">
        <v>21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>
        <f>ROW(SmtRes!A43)</f>
        <v>43</v>
      </c>
      <c r="D33" s="2">
        <f>ROW(EtalonRes!A63)</f>
        <v>63</v>
      </c>
      <c r="E33" s="2" t="s">
        <v>3</v>
      </c>
      <c r="F33" s="2" t="s">
        <v>37</v>
      </c>
      <c r="G33" s="2" t="s">
        <v>38</v>
      </c>
      <c r="H33" s="2" t="s">
        <v>39</v>
      </c>
      <c r="I33" s="2">
        <f>ROUND(251.6/1000,7)</f>
        <v>0.25159999999999999</v>
      </c>
      <c r="J33" s="2">
        <v>0</v>
      </c>
      <c r="K33" s="2">
        <f>ROUND(251.6/1000,7)</f>
        <v>0.25159999999999999</v>
      </c>
      <c r="L33" s="2"/>
      <c r="M33" s="2"/>
      <c r="N33" s="2"/>
      <c r="O33" s="2">
        <f t="shared" si="21"/>
        <v>27500.33</v>
      </c>
      <c r="P33" s="2">
        <f>SUMIF(SmtRes!AQ34:'SmtRes'!AQ43,"=1",SmtRes!DF34:'SmtRes'!DF43)</f>
        <v>0</v>
      </c>
      <c r="Q33" s="2">
        <f>SUMIF(SmtRes!AQ34:'SmtRes'!AQ43,"=1",SmtRes!DG34:'SmtRes'!DG43)</f>
        <v>3341.2300000000005</v>
      </c>
      <c r="R33" s="2">
        <f>SUMIF(SmtRes!AQ34:'SmtRes'!AQ43,"=1",SmtRes!DH34:'SmtRes'!DH43)</f>
        <v>5136.2800000000007</v>
      </c>
      <c r="S33" s="2">
        <f>SUMIF(SmtRes!AQ34:'SmtRes'!AQ43,"=1",SmtRes!DI34:'SmtRes'!DI43)</f>
        <v>19022.82</v>
      </c>
      <c r="T33" s="2">
        <f t="shared" si="22"/>
        <v>0</v>
      </c>
      <c r="U33" s="2">
        <f>SUMIF(SmtRes!AQ34:'SmtRes'!AQ43,"=1",SmtRes!CV34:'SmtRes'!CV43)</f>
        <v>23.932192000000001</v>
      </c>
      <c r="V33" s="2">
        <f>SUMIF(SmtRes!AQ34:'SmtRes'!AQ43,"=1",SmtRes!CW34:'SmtRes'!CW43)</f>
        <v>6.2623239999999987</v>
      </c>
      <c r="W33" s="2">
        <f t="shared" si="23"/>
        <v>0</v>
      </c>
      <c r="X33" s="2">
        <f t="shared" si="24"/>
        <v>24883.87</v>
      </c>
      <c r="Y33" s="2">
        <f t="shared" si="25"/>
        <v>14495.46</v>
      </c>
      <c r="Z33" s="2"/>
      <c r="AA33" s="2">
        <v>-1</v>
      </c>
      <c r="AB33" s="2">
        <f t="shared" si="26"/>
        <v>85255.823199999999</v>
      </c>
      <c r="AC33" s="2">
        <f>ROUND((0),6)</f>
        <v>0</v>
      </c>
      <c r="AD33" s="2">
        <f>ROUND((((SUM(SmtRes!BR34:'SmtRes'!BR43))-(SUM(SmtRes!BS34:'SmtRes'!BS43)))+AE33),6)</f>
        <v>9648.4518000000007</v>
      </c>
      <c r="AE33" s="2">
        <f>ROUND((SUM(SmtRes!BS34:'SmtRes'!BS43)),6)</f>
        <v>20414.455600000001</v>
      </c>
      <c r="AF33" s="2">
        <f>ROUND((SUM(SmtRes!BT34:'SmtRes'!BT43)),6)</f>
        <v>75607.371400000004</v>
      </c>
      <c r="AG33" s="2">
        <f t="shared" si="27"/>
        <v>0</v>
      </c>
      <c r="AH33" s="2">
        <f>(SUM(SmtRes!BU34:'SmtRes'!BU43))</f>
        <v>95.12</v>
      </c>
      <c r="AI33" s="2">
        <f>(SUM(SmtRes!BV34:'SmtRes'!BV43))</f>
        <v>24.889999999999997</v>
      </c>
      <c r="AJ33" s="2">
        <f t="shared" si="28"/>
        <v>0</v>
      </c>
      <c r="AK33" s="2">
        <v>105670.2788</v>
      </c>
      <c r="AL33" s="2">
        <v>0</v>
      </c>
      <c r="AM33" s="2">
        <v>9648.4517999999989</v>
      </c>
      <c r="AN33" s="2">
        <v>20414.455600000001</v>
      </c>
      <c r="AO33" s="2">
        <v>75607.371400000004</v>
      </c>
      <c r="AP33" s="2">
        <v>0</v>
      </c>
      <c r="AQ33" s="2">
        <v>95.12</v>
      </c>
      <c r="AR33" s="2">
        <v>24.889999999999997</v>
      </c>
      <c r="AS33" s="2">
        <v>0</v>
      </c>
      <c r="AT33" s="2">
        <v>103</v>
      </c>
      <c r="AU33" s="2">
        <v>60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40</v>
      </c>
      <c r="BK33" s="2"/>
      <c r="BL33" s="2"/>
      <c r="BM33" s="2">
        <v>33001</v>
      </c>
      <c r="BN33" s="2">
        <v>0</v>
      </c>
      <c r="BO33" s="2" t="s">
        <v>3</v>
      </c>
      <c r="BP33" s="2">
        <v>0</v>
      </c>
      <c r="BQ33" s="2">
        <v>2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103</v>
      </c>
      <c r="CA33" s="2">
        <v>60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29"/>
        <v>27500.33</v>
      </c>
      <c r="CQ33" s="2">
        <f>SUMIF(SmtRes!AQ34:'SmtRes'!AQ43,"=1",SmtRes!AA34:'SmtRes'!AA43)</f>
        <v>0</v>
      </c>
      <c r="CR33" s="2">
        <f>SUMIF(SmtRes!AQ34:'SmtRes'!AQ43,"=1",SmtRes!AB34:'SmtRes'!AB43)</f>
        <v>2984.03</v>
      </c>
      <c r="CS33" s="2">
        <f>SUMIF(SmtRes!AQ34:'SmtRes'!AQ43,"=1",SmtRes!AC34:'SmtRes'!AC43)</f>
        <v>3525.83</v>
      </c>
      <c r="CT33" s="2">
        <f>SUMIF(SmtRes!AQ34:'SmtRes'!AQ43,"=1",SmtRes!AD34:'SmtRes'!AD43)</f>
        <v>3125.9799999999996</v>
      </c>
      <c r="CU33" s="2">
        <f t="shared" si="30"/>
        <v>0</v>
      </c>
      <c r="CV33" s="2">
        <f>SUMIF(SmtRes!AQ34:'SmtRes'!AQ43,"=1",SmtRes!BU34:'SmtRes'!BU43)</f>
        <v>95.12</v>
      </c>
      <c r="CW33" s="2">
        <f>SUMIF(SmtRes!AQ34:'SmtRes'!AQ43,"=1",SmtRes!BV34:'SmtRes'!BV43)</f>
        <v>24.889999999999997</v>
      </c>
      <c r="CX33" s="2">
        <f t="shared" si="31"/>
        <v>0</v>
      </c>
      <c r="CY33" s="2">
        <f t="shared" si="32"/>
        <v>24883.873</v>
      </c>
      <c r="CZ33" s="2">
        <f t="shared" si="33"/>
        <v>14495.46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39</v>
      </c>
      <c r="DW33" s="2" t="s">
        <v>41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62036191</v>
      </c>
      <c r="EF33" s="2">
        <v>2</v>
      </c>
      <c r="EG33" s="2" t="s">
        <v>20</v>
      </c>
      <c r="EH33" s="2">
        <v>27</v>
      </c>
      <c r="EI33" s="2" t="s">
        <v>21</v>
      </c>
      <c r="EJ33" s="2">
        <v>1</v>
      </c>
      <c r="EK33" s="2">
        <v>33001</v>
      </c>
      <c r="EL33" s="2" t="s">
        <v>21</v>
      </c>
      <c r="EM33" s="2" t="s">
        <v>22</v>
      </c>
      <c r="EN33" s="2"/>
      <c r="EO33" s="2" t="s">
        <v>3</v>
      </c>
      <c r="EP33" s="2"/>
      <c r="EQ33" s="2">
        <v>1024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95.12</v>
      </c>
      <c r="EX33" s="2">
        <v>24.89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103</v>
      </c>
      <c r="FY33" s="2">
        <v>60</v>
      </c>
      <c r="FZ33" s="2"/>
      <c r="GA33" s="2" t="s">
        <v>3</v>
      </c>
      <c r="GB33" s="2"/>
      <c r="GC33" s="2"/>
      <c r="GD33" s="2">
        <v>1</v>
      </c>
      <c r="GE33" s="2"/>
      <c r="GF33" s="2">
        <v>1117055163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34"/>
        <v>0</v>
      </c>
      <c r="GM33" s="2">
        <f t="shared" si="35"/>
        <v>66879.66</v>
      </c>
      <c r="GN33" s="2">
        <f t="shared" si="36"/>
        <v>66879.66</v>
      </c>
      <c r="GO33" s="2">
        <f t="shared" si="37"/>
        <v>0</v>
      </c>
      <c r="GP33" s="2">
        <f t="shared" si="38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39"/>
        <v>0</v>
      </c>
      <c r="GW33" s="2">
        <v>1</v>
      </c>
      <c r="GX33" s="2">
        <f t="shared" si="40"/>
        <v>0</v>
      </c>
      <c r="GY33" s="2"/>
      <c r="GZ33" s="2"/>
      <c r="HA33" s="2">
        <v>0</v>
      </c>
      <c r="HB33" s="2">
        <v>0</v>
      </c>
      <c r="HC33" s="2">
        <f t="shared" si="41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23</v>
      </c>
      <c r="HO33" s="2" t="s">
        <v>24</v>
      </c>
      <c r="HP33" s="2" t="s">
        <v>21</v>
      </c>
      <c r="HQ33" s="2" t="s">
        <v>21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>
        <f>ROW(SmtRes!A51)</f>
        <v>51</v>
      </c>
      <c r="D34" s="2">
        <f>ROW(EtalonRes!A71)</f>
        <v>71</v>
      </c>
      <c r="E34" s="2" t="s">
        <v>3</v>
      </c>
      <c r="F34" s="2" t="s">
        <v>42</v>
      </c>
      <c r="G34" s="2" t="s">
        <v>43</v>
      </c>
      <c r="H34" s="2" t="s">
        <v>44</v>
      </c>
      <c r="I34" s="2">
        <f>ROUND(10/100,7)</f>
        <v>0.1</v>
      </c>
      <c r="J34" s="2">
        <v>0</v>
      </c>
      <c r="K34" s="2">
        <f>ROUND(10/100,7)</f>
        <v>0.1</v>
      </c>
      <c r="L34" s="2"/>
      <c r="M34" s="2"/>
      <c r="N34" s="2"/>
      <c r="O34" s="2">
        <f t="shared" si="21"/>
        <v>1186.6400000000001</v>
      </c>
      <c r="P34" s="2">
        <f>SUMIF(SmtRes!AQ44:'SmtRes'!AQ51,"=1",SmtRes!DF44:'SmtRes'!DF51)</f>
        <v>16.8</v>
      </c>
      <c r="Q34" s="2">
        <f>SUMIF(SmtRes!AQ44:'SmtRes'!AQ51,"=1",SmtRes!DG44:'SmtRes'!DG51)</f>
        <v>0.64</v>
      </c>
      <c r="R34" s="2">
        <f>SUMIF(SmtRes!AQ44:'SmtRes'!AQ51,"=1",SmtRes!DH44:'SmtRes'!DH51)</f>
        <v>0.81</v>
      </c>
      <c r="S34" s="2">
        <f>SUMIF(SmtRes!AQ44:'SmtRes'!AQ51,"=1",SmtRes!DI44:'SmtRes'!DI51)</f>
        <v>1168.3900000000001</v>
      </c>
      <c r="T34" s="2">
        <f t="shared" si="22"/>
        <v>0</v>
      </c>
      <c r="U34" s="2">
        <f>SUMIF(SmtRes!AQ44:'SmtRes'!AQ51,"=1",SmtRes!CV44:'SmtRes'!CV51)</f>
        <v>1.56</v>
      </c>
      <c r="V34" s="2">
        <f>SUMIF(SmtRes!AQ44:'SmtRes'!AQ51,"=1",SmtRes!CW44:'SmtRes'!CW51)</f>
        <v>1E-3</v>
      </c>
      <c r="W34" s="2">
        <f t="shared" si="23"/>
        <v>0</v>
      </c>
      <c r="X34" s="2">
        <f t="shared" si="24"/>
        <v>1134.1199999999999</v>
      </c>
      <c r="Y34" s="2">
        <f t="shared" si="25"/>
        <v>596.29</v>
      </c>
      <c r="Z34" s="2"/>
      <c r="AA34" s="2">
        <v>-1</v>
      </c>
      <c r="AB34" s="2">
        <f t="shared" si="26"/>
        <v>11832.096799999999</v>
      </c>
      <c r="AC34" s="2">
        <f>ROUND((SUM(SmtRes!BQ44:'SmtRes'!BQ51)),6)</f>
        <v>141.745</v>
      </c>
      <c r="AD34" s="2">
        <f>ROUND((((SUM(SmtRes!BR44:'SmtRes'!BR51))-(SUM(SmtRes!BS44:'SmtRes'!BS51)))+AE34),6)</f>
        <v>6.4169999999999998</v>
      </c>
      <c r="AE34" s="2">
        <f>ROUND((SUM(SmtRes!BS44:'SmtRes'!BS51)),6)</f>
        <v>8.1179000000000006</v>
      </c>
      <c r="AF34" s="2">
        <f>ROUND((SUM(SmtRes!BT44:'SmtRes'!BT51)),6)</f>
        <v>11683.934800000001</v>
      </c>
      <c r="AG34" s="2">
        <f t="shared" si="27"/>
        <v>0</v>
      </c>
      <c r="AH34" s="2">
        <f>(SUM(SmtRes!BU44:'SmtRes'!BU51))</f>
        <v>15.6</v>
      </c>
      <c r="AI34" s="2">
        <f>(SUM(SmtRes!BV44:'SmtRes'!BV51))</f>
        <v>0.01</v>
      </c>
      <c r="AJ34" s="2">
        <f t="shared" si="28"/>
        <v>0</v>
      </c>
      <c r="AK34" s="2">
        <v>11840.214699999999</v>
      </c>
      <c r="AL34" s="2">
        <v>141.745</v>
      </c>
      <c r="AM34" s="2">
        <v>6.4170000000000007</v>
      </c>
      <c r="AN34" s="2">
        <v>8.1179000000000006</v>
      </c>
      <c r="AO34" s="2">
        <v>11683.934799999999</v>
      </c>
      <c r="AP34" s="2">
        <v>0</v>
      </c>
      <c r="AQ34" s="2">
        <v>15.6</v>
      </c>
      <c r="AR34" s="2">
        <v>0.01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45</v>
      </c>
      <c r="BK34" s="2"/>
      <c r="BL34" s="2"/>
      <c r="BM34" s="2">
        <v>108001</v>
      </c>
      <c r="BN34" s="2">
        <v>0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29"/>
        <v>1186.6400000000001</v>
      </c>
      <c r="CQ34" s="2">
        <f>SUMIF(SmtRes!AQ44:'SmtRes'!AQ51,"=1",SmtRes!AA44:'SmtRes'!AA51)</f>
        <v>72.22</v>
      </c>
      <c r="CR34" s="2">
        <f>SUMIF(SmtRes!AQ44:'SmtRes'!AQ51,"=1",SmtRes!AB44:'SmtRes'!AB51)</f>
        <v>641.70000000000005</v>
      </c>
      <c r="CS34" s="2">
        <f>SUMIF(SmtRes!AQ44:'SmtRes'!AQ51,"=1",SmtRes!AC44:'SmtRes'!AC51)</f>
        <v>811.79</v>
      </c>
      <c r="CT34" s="2">
        <f>SUMIF(SmtRes!AQ44:'SmtRes'!AQ51,"=1",SmtRes!AD44:'SmtRes'!AD51)</f>
        <v>2193.0299999999997</v>
      </c>
      <c r="CU34" s="2">
        <f t="shared" si="30"/>
        <v>0</v>
      </c>
      <c r="CV34" s="2">
        <f>SUMIF(SmtRes!AQ44:'SmtRes'!AQ51,"=1",SmtRes!BU44:'SmtRes'!BU51)</f>
        <v>15.6</v>
      </c>
      <c r="CW34" s="2">
        <f>SUMIF(SmtRes!AQ44:'SmtRes'!AQ51,"=1",SmtRes!BV44:'SmtRes'!BV51)</f>
        <v>0.01</v>
      </c>
      <c r="CX34" s="2">
        <f t="shared" si="31"/>
        <v>0</v>
      </c>
      <c r="CY34" s="2">
        <f t="shared" si="32"/>
        <v>1134.124</v>
      </c>
      <c r="CZ34" s="2">
        <f t="shared" si="33"/>
        <v>596.29200000000003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44</v>
      </c>
      <c r="DW34" s="2" t="s">
        <v>44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62036014</v>
      </c>
      <c r="EF34" s="2">
        <v>3</v>
      </c>
      <c r="EG34" s="2" t="s">
        <v>46</v>
      </c>
      <c r="EH34" s="2">
        <v>0</v>
      </c>
      <c r="EI34" s="2" t="s">
        <v>3</v>
      </c>
      <c r="EJ34" s="2">
        <v>2</v>
      </c>
      <c r="EK34" s="2">
        <v>108001</v>
      </c>
      <c r="EL34" s="2" t="s">
        <v>47</v>
      </c>
      <c r="EM34" s="2" t="s">
        <v>48</v>
      </c>
      <c r="EN34" s="2"/>
      <c r="EO34" s="2" t="s">
        <v>3</v>
      </c>
      <c r="EP34" s="2"/>
      <c r="EQ34" s="2">
        <v>1024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15.6</v>
      </c>
      <c r="EX34" s="2">
        <v>0.01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1139760225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4"/>
        <v>0</v>
      </c>
      <c r="GM34" s="2">
        <f t="shared" si="35"/>
        <v>2917.05</v>
      </c>
      <c r="GN34" s="2">
        <f t="shared" si="36"/>
        <v>0</v>
      </c>
      <c r="GO34" s="2">
        <f t="shared" si="37"/>
        <v>2917.05</v>
      </c>
      <c r="GP34" s="2">
        <f t="shared" si="3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9"/>
        <v>0</v>
      </c>
      <c r="GW34" s="2">
        <v>1</v>
      </c>
      <c r="GX34" s="2">
        <f t="shared" si="40"/>
        <v>0</v>
      </c>
      <c r="GY34" s="2"/>
      <c r="GZ34" s="2"/>
      <c r="HA34" s="2">
        <v>0</v>
      </c>
      <c r="HB34" s="2">
        <v>0</v>
      </c>
      <c r="HC34" s="2">
        <f t="shared" si="4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49</v>
      </c>
      <c r="HO34" s="2" t="s">
        <v>50</v>
      </c>
      <c r="HP34" s="2" t="s">
        <v>47</v>
      </c>
      <c r="HQ34" s="2" t="s">
        <v>47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18</v>
      </c>
      <c r="B35" s="2">
        <v>1</v>
      </c>
      <c r="C35" s="2">
        <v>51</v>
      </c>
      <c r="D35" s="2"/>
      <c r="E35" s="2" t="s">
        <v>3</v>
      </c>
      <c r="F35" s="2" t="s">
        <v>51</v>
      </c>
      <c r="G35" s="2" t="s">
        <v>52</v>
      </c>
      <c r="H35" s="2" t="s">
        <v>53</v>
      </c>
      <c r="I35" s="2">
        <f>J35</f>
        <v>2</v>
      </c>
      <c r="J35" s="2">
        <v>2</v>
      </c>
      <c r="K35" s="2">
        <v>2</v>
      </c>
      <c r="L35" s="2"/>
      <c r="M35" s="2"/>
      <c r="N35" s="2"/>
      <c r="O35" s="2">
        <f>ROUND(P35,2)</f>
        <v>23.37</v>
      </c>
      <c r="P35" s="2">
        <f>ROUND(ROUND(ROUND(SUMIF(SmtRes!AQ44:'SmtRes'!AQ51,"=1",SmtRes!CU44:'SmtRes'!CU51),2),2)*I35/100,2)</f>
        <v>23.37</v>
      </c>
      <c r="Q35" s="2">
        <f>ROUND(CR35*I35,2)</f>
        <v>0</v>
      </c>
      <c r="R35" s="2">
        <f>ROUND(CS35*I35,2)</f>
        <v>0</v>
      </c>
      <c r="S35" s="2">
        <f>ROUND(CT35*I35,2)</f>
        <v>0</v>
      </c>
      <c r="T35" s="2">
        <f t="shared" si="22"/>
        <v>0</v>
      </c>
      <c r="U35" s="2">
        <f>ROUND(CV35*I35,7)</f>
        <v>0</v>
      </c>
      <c r="V35" s="2">
        <f>ROUND(CW35*I35,7)</f>
        <v>0</v>
      </c>
      <c r="W35" s="2">
        <f t="shared" si="23"/>
        <v>0</v>
      </c>
      <c r="X35" s="2">
        <f t="shared" si="24"/>
        <v>0</v>
      </c>
      <c r="Y35" s="2">
        <f t="shared" si="25"/>
        <v>0</v>
      </c>
      <c r="Z35" s="2"/>
      <c r="AA35" s="2">
        <v>-1</v>
      </c>
      <c r="AB35" s="2">
        <f t="shared" si="26"/>
        <v>0</v>
      </c>
      <c r="AC35" s="2">
        <f>ROUND((ES35),6)</f>
        <v>0</v>
      </c>
      <c r="AD35" s="2">
        <f>ROUND((((ET35)-(EU35))+AE35),6)</f>
        <v>0</v>
      </c>
      <c r="AE35" s="2">
        <f>ROUND((EU35),6)</f>
        <v>0</v>
      </c>
      <c r="AF35" s="2">
        <f>ROUND((EV35),6)</f>
        <v>0</v>
      </c>
      <c r="AG35" s="2">
        <f t="shared" si="27"/>
        <v>0</v>
      </c>
      <c r="AH35" s="2">
        <f>(EW35)</f>
        <v>0</v>
      </c>
      <c r="AI35" s="2">
        <f>(EX35)</f>
        <v>0</v>
      </c>
      <c r="AJ35" s="2">
        <f t="shared" si="28"/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97</v>
      </c>
      <c r="AU35" s="2">
        <v>51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2</v>
      </c>
      <c r="BJ35" s="2" t="s">
        <v>3</v>
      </c>
      <c r="BK35" s="2"/>
      <c r="BL35" s="2"/>
      <c r="BM35" s="2">
        <v>108001</v>
      </c>
      <c r="BN35" s="2">
        <v>0</v>
      </c>
      <c r="BO35" s="2" t="s">
        <v>3</v>
      </c>
      <c r="BP35" s="2">
        <v>0</v>
      </c>
      <c r="BQ35" s="2">
        <v>3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97</v>
      </c>
      <c r="CA35" s="2">
        <v>51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>0</f>
        <v>0</v>
      </c>
      <c r="CQ35" s="2">
        <f>0</f>
        <v>0</v>
      </c>
      <c r="CR35" s="2">
        <f>0</f>
        <v>0</v>
      </c>
      <c r="CS35" s="2">
        <f>0</f>
        <v>0</v>
      </c>
      <c r="CT35" s="2">
        <f>0</f>
        <v>0</v>
      </c>
      <c r="CU35" s="2">
        <f>0</f>
        <v>0</v>
      </c>
      <c r="CV35" s="2">
        <f>0</f>
        <v>0</v>
      </c>
      <c r="CW35" s="2">
        <f>0</f>
        <v>0</v>
      </c>
      <c r="CX35" s="2">
        <f>0</f>
        <v>0</v>
      </c>
      <c r="CY35" s="2">
        <f>0</f>
        <v>0</v>
      </c>
      <c r="CZ35" s="2">
        <f>0</f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53</v>
      </c>
      <c r="DW35" s="2" t="s">
        <v>53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62036014</v>
      </c>
      <c r="EF35" s="2">
        <v>3</v>
      </c>
      <c r="EG35" s="2" t="s">
        <v>46</v>
      </c>
      <c r="EH35" s="2">
        <v>0</v>
      </c>
      <c r="EI35" s="2" t="s">
        <v>3</v>
      </c>
      <c r="EJ35" s="2">
        <v>2</v>
      </c>
      <c r="EK35" s="2">
        <v>108001</v>
      </c>
      <c r="EL35" s="2" t="s">
        <v>47</v>
      </c>
      <c r="EM35" s="2" t="s">
        <v>48</v>
      </c>
      <c r="EN35" s="2"/>
      <c r="EO35" s="2" t="s">
        <v>3</v>
      </c>
      <c r="EP35" s="2"/>
      <c r="EQ35" s="2">
        <v>1024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97</v>
      </c>
      <c r="FY35" s="2">
        <v>51</v>
      </c>
      <c r="FZ35" s="2"/>
      <c r="GA35" s="2" t="s">
        <v>3</v>
      </c>
      <c r="GB35" s="2"/>
      <c r="GC35" s="2"/>
      <c r="GD35" s="2">
        <v>1</v>
      </c>
      <c r="GE35" s="2"/>
      <c r="GF35" s="2">
        <v>274903907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34"/>
        <v>0</v>
      </c>
      <c r="GM35" s="2">
        <f t="shared" si="35"/>
        <v>23.37</v>
      </c>
      <c r="GN35" s="2">
        <f t="shared" si="36"/>
        <v>0</v>
      </c>
      <c r="GO35" s="2">
        <f t="shared" si="37"/>
        <v>23.37</v>
      </c>
      <c r="GP35" s="2">
        <f t="shared" si="38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39"/>
        <v>0</v>
      </c>
      <c r="GW35" s="2">
        <v>1</v>
      </c>
      <c r="GX35" s="2">
        <f t="shared" si="40"/>
        <v>0</v>
      </c>
      <c r="GY35" s="2"/>
      <c r="GZ35" s="2"/>
      <c r="HA35" s="2">
        <v>0</v>
      </c>
      <c r="HB35" s="2">
        <v>0</v>
      </c>
      <c r="HC35" s="2">
        <f>0</f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49</v>
      </c>
      <c r="HO35" s="2" t="s">
        <v>50</v>
      </c>
      <c r="HP35" s="2" t="s">
        <v>47</v>
      </c>
      <c r="HQ35" s="2" t="s">
        <v>47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17</v>
      </c>
      <c r="B36" s="2">
        <v>1</v>
      </c>
      <c r="C36" s="2">
        <f>ROW(SmtRes!A61)</f>
        <v>61</v>
      </c>
      <c r="D36" s="2">
        <f>ROW(EtalonRes!A81)</f>
        <v>81</v>
      </c>
      <c r="E36" s="2" t="s">
        <v>3</v>
      </c>
      <c r="F36" s="2" t="s">
        <v>54</v>
      </c>
      <c r="G36" s="2" t="s">
        <v>55</v>
      </c>
      <c r="H36" s="2" t="s">
        <v>44</v>
      </c>
      <c r="I36" s="2">
        <f>ROUND(10/100,7)</f>
        <v>0.1</v>
      </c>
      <c r="J36" s="2">
        <v>0</v>
      </c>
      <c r="K36" s="2">
        <f>ROUND(10/100,7)</f>
        <v>0.1</v>
      </c>
      <c r="L36" s="2"/>
      <c r="M36" s="2"/>
      <c r="N36" s="2"/>
      <c r="O36" s="2">
        <f>ROUND(CP36,2)</f>
        <v>1029.24</v>
      </c>
      <c r="P36" s="2">
        <f>SUMIF(SmtRes!AQ52:'SmtRes'!AQ61,"=1",SmtRes!DF52:'SmtRes'!DF61)</f>
        <v>56.42</v>
      </c>
      <c r="Q36" s="2">
        <f>SUMIF(SmtRes!AQ52:'SmtRes'!AQ61,"=1",SmtRes!DG52:'SmtRes'!DG61)</f>
        <v>24.95</v>
      </c>
      <c r="R36" s="2">
        <f>SUMIF(SmtRes!AQ52:'SmtRes'!AQ61,"=1",SmtRes!DH52:'SmtRes'!DH61)</f>
        <v>20.93</v>
      </c>
      <c r="S36" s="2">
        <f>SUMIF(SmtRes!AQ52:'SmtRes'!AQ61,"=1",SmtRes!DI52:'SmtRes'!DI61)</f>
        <v>926.94</v>
      </c>
      <c r="T36" s="2">
        <f t="shared" si="22"/>
        <v>0</v>
      </c>
      <c r="U36" s="2">
        <f>SUMIF(SmtRes!AQ52:'SmtRes'!AQ61,"=1",SmtRes!CV52:'SmtRes'!CV61)</f>
        <v>1.1679999999999999</v>
      </c>
      <c r="V36" s="2">
        <f>SUMIF(SmtRes!AQ52:'SmtRes'!AQ61,"=1",SmtRes!CW52:'SmtRes'!CW61)</f>
        <v>2.1999999999999999E-2</v>
      </c>
      <c r="W36" s="2">
        <f t="shared" si="23"/>
        <v>0</v>
      </c>
      <c r="X36" s="2">
        <f t="shared" si="24"/>
        <v>919.43</v>
      </c>
      <c r="Y36" s="2">
        <f t="shared" si="25"/>
        <v>483.41</v>
      </c>
      <c r="Z36" s="2"/>
      <c r="AA36" s="2">
        <v>-1</v>
      </c>
      <c r="AB36" s="2">
        <f t="shared" si="26"/>
        <v>10028.374492000001</v>
      </c>
      <c r="AC36" s="2">
        <f>ROUND((SUM(SmtRes!BQ52:'SmtRes'!BQ61)),6)</f>
        <v>509.53079200000002</v>
      </c>
      <c r="AD36" s="2">
        <f>ROUND((((SUM(SmtRes!BR52:'SmtRes'!BR61))-(SUM(SmtRes!BS52:'SmtRes'!BS61)))+AE36),6)</f>
        <v>249.47890000000001</v>
      </c>
      <c r="AE36" s="2">
        <f>ROUND((SUM(SmtRes!BS52:'SmtRes'!BS61)),6)</f>
        <v>209.2475</v>
      </c>
      <c r="AF36" s="2">
        <f>ROUND((SUM(SmtRes!BT52:'SmtRes'!BT61)),6)</f>
        <v>9269.3647999999994</v>
      </c>
      <c r="AG36" s="2">
        <f t="shared" si="27"/>
        <v>0</v>
      </c>
      <c r="AH36" s="2">
        <f>(SUM(SmtRes!BU52:'SmtRes'!BU61))</f>
        <v>11.68</v>
      </c>
      <c r="AI36" s="2">
        <f>(SUM(SmtRes!BV52:'SmtRes'!BV61))</f>
        <v>0.22</v>
      </c>
      <c r="AJ36" s="2">
        <f t="shared" si="28"/>
        <v>0</v>
      </c>
      <c r="AK36" s="2">
        <v>10237.621991799999</v>
      </c>
      <c r="AL36" s="2">
        <v>509.53079180000003</v>
      </c>
      <c r="AM36" s="2">
        <v>249.47890000000001</v>
      </c>
      <c r="AN36" s="2">
        <v>209.2475</v>
      </c>
      <c r="AO36" s="2">
        <v>9269.3647999999994</v>
      </c>
      <c r="AP36" s="2">
        <v>0</v>
      </c>
      <c r="AQ36" s="2">
        <v>11.68</v>
      </c>
      <c r="AR36" s="2">
        <v>0.22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56</v>
      </c>
      <c r="BK36" s="2"/>
      <c r="BL36" s="2"/>
      <c r="BM36" s="2">
        <v>108001</v>
      </c>
      <c r="BN36" s="2">
        <v>0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>(P36+Q36+S36+R36)</f>
        <v>1029.24</v>
      </c>
      <c r="CQ36" s="2">
        <f>SUMIF(SmtRes!AQ52:'SmtRes'!AQ61,"=1",SmtRes!AA52:'SmtRes'!AA61)</f>
        <v>68170.38</v>
      </c>
      <c r="CR36" s="2">
        <f>SUMIF(SmtRes!AQ52:'SmtRes'!AQ61,"=1",SmtRes!AB52:'SmtRes'!AB61)</f>
        <v>2267.9899999999998</v>
      </c>
      <c r="CS36" s="2">
        <f>SUMIF(SmtRes!AQ52:'SmtRes'!AQ61,"=1",SmtRes!AC52:'SmtRes'!AC61)</f>
        <v>1902.25</v>
      </c>
      <c r="CT36" s="2">
        <f>SUMIF(SmtRes!AQ52:'SmtRes'!AQ61,"=1",SmtRes!AD52:'SmtRes'!AD61)</f>
        <v>793.61</v>
      </c>
      <c r="CU36" s="2">
        <f>AG36</f>
        <v>0</v>
      </c>
      <c r="CV36" s="2">
        <f>SUMIF(SmtRes!AQ52:'SmtRes'!AQ61,"=1",SmtRes!BU52:'SmtRes'!BU61)</f>
        <v>11.68</v>
      </c>
      <c r="CW36" s="2">
        <f>SUMIF(SmtRes!AQ52:'SmtRes'!AQ61,"=1",SmtRes!BV52:'SmtRes'!BV61)</f>
        <v>0.22</v>
      </c>
      <c r="CX36" s="2">
        <f>AJ36</f>
        <v>0</v>
      </c>
      <c r="CY36" s="2">
        <f>(((S36+R36)*AT36)/100)</f>
        <v>919.43389999999999</v>
      </c>
      <c r="CZ36" s="2">
        <f>(((S36+R36)*AU36)/100)</f>
        <v>483.41370000000001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44</v>
      </c>
      <c r="DW36" s="2" t="s">
        <v>44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62036014</v>
      </c>
      <c r="EF36" s="2">
        <v>3</v>
      </c>
      <c r="EG36" s="2" t="s">
        <v>46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47</v>
      </c>
      <c r="EM36" s="2" t="s">
        <v>48</v>
      </c>
      <c r="EN36" s="2"/>
      <c r="EO36" s="2" t="s">
        <v>3</v>
      </c>
      <c r="EP36" s="2"/>
      <c r="EQ36" s="2">
        <v>1024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11.68</v>
      </c>
      <c r="EX36" s="2">
        <v>0.22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89146513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4"/>
        <v>0</v>
      </c>
      <c r="GM36" s="2">
        <f t="shared" si="35"/>
        <v>2432.08</v>
      </c>
      <c r="GN36" s="2">
        <f t="shared" si="36"/>
        <v>0</v>
      </c>
      <c r="GO36" s="2">
        <f t="shared" si="37"/>
        <v>2432.08</v>
      </c>
      <c r="GP36" s="2">
        <f t="shared" si="3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9"/>
        <v>0</v>
      </c>
      <c r="GW36" s="2">
        <v>1</v>
      </c>
      <c r="GX36" s="2">
        <f t="shared" si="40"/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49</v>
      </c>
      <c r="HO36" s="2" t="s">
        <v>50</v>
      </c>
      <c r="HP36" s="2" t="s">
        <v>47</v>
      </c>
      <c r="HQ36" s="2" t="s">
        <v>47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18</v>
      </c>
      <c r="B37" s="2">
        <v>1</v>
      </c>
      <c r="C37" s="2">
        <v>61</v>
      </c>
      <c r="D37" s="2"/>
      <c r="E37" s="2" t="s">
        <v>3</v>
      </c>
      <c r="F37" s="2" t="s">
        <v>51</v>
      </c>
      <c r="G37" s="2" t="s">
        <v>52</v>
      </c>
      <c r="H37" s="2" t="s">
        <v>53</v>
      </c>
      <c r="I37" s="2">
        <f>J37</f>
        <v>2</v>
      </c>
      <c r="J37" s="2">
        <v>2</v>
      </c>
      <c r="K37" s="2">
        <v>2</v>
      </c>
      <c r="L37" s="2"/>
      <c r="M37" s="2"/>
      <c r="N37" s="2"/>
      <c r="O37" s="2">
        <f>ROUND(P37,2)</f>
        <v>18.54</v>
      </c>
      <c r="P37" s="2">
        <f>ROUND(ROUND(ROUND(SUMIF(SmtRes!AQ52:'SmtRes'!AQ61,"=1",SmtRes!CU52:'SmtRes'!CU61),2),2)*I37/100,2)</f>
        <v>18.54</v>
      </c>
      <c r="Q37" s="2">
        <f>ROUND(CR37*I37,2)</f>
        <v>0</v>
      </c>
      <c r="R37" s="2">
        <f>ROUND(CS37*I37,2)</f>
        <v>0</v>
      </c>
      <c r="S37" s="2">
        <f>ROUND(CT37*I37,2)</f>
        <v>0</v>
      </c>
      <c r="T37" s="2">
        <f t="shared" si="22"/>
        <v>0</v>
      </c>
      <c r="U37" s="2">
        <f>ROUND(CV37*I37,7)</f>
        <v>0</v>
      </c>
      <c r="V37" s="2">
        <f>ROUND(CW37*I37,7)</f>
        <v>0</v>
      </c>
      <c r="W37" s="2">
        <f t="shared" si="23"/>
        <v>0</v>
      </c>
      <c r="X37" s="2">
        <f t="shared" si="24"/>
        <v>0</v>
      </c>
      <c r="Y37" s="2">
        <f t="shared" si="25"/>
        <v>0</v>
      </c>
      <c r="Z37" s="2"/>
      <c r="AA37" s="2">
        <v>-1</v>
      </c>
      <c r="AB37" s="2">
        <f t="shared" si="26"/>
        <v>0</v>
      </c>
      <c r="AC37" s="2">
        <f>ROUND((ES37),6)</f>
        <v>0</v>
      </c>
      <c r="AD37" s="2">
        <f>ROUND((((ET37)-(EU37))+AE37),6)</f>
        <v>0</v>
      </c>
      <c r="AE37" s="2">
        <f>ROUND((EU37),6)</f>
        <v>0</v>
      </c>
      <c r="AF37" s="2">
        <f>ROUND((EV37),6)</f>
        <v>0</v>
      </c>
      <c r="AG37" s="2">
        <f t="shared" si="27"/>
        <v>0</v>
      </c>
      <c r="AH37" s="2">
        <f>(EW37)</f>
        <v>0</v>
      </c>
      <c r="AI37" s="2">
        <f>(EX37)</f>
        <v>0</v>
      </c>
      <c r="AJ37" s="2">
        <f t="shared" si="28"/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97</v>
      </c>
      <c r="AU37" s="2">
        <v>51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2</v>
      </c>
      <c r="BJ37" s="2" t="s">
        <v>3</v>
      </c>
      <c r="BK37" s="2"/>
      <c r="BL37" s="2"/>
      <c r="BM37" s="2">
        <v>108001</v>
      </c>
      <c r="BN37" s="2">
        <v>0</v>
      </c>
      <c r="BO37" s="2" t="s">
        <v>3</v>
      </c>
      <c r="BP37" s="2">
        <v>0</v>
      </c>
      <c r="BQ37" s="2">
        <v>3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97</v>
      </c>
      <c r="CA37" s="2">
        <v>51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>0</f>
        <v>0</v>
      </c>
      <c r="CQ37" s="2">
        <f>0</f>
        <v>0</v>
      </c>
      <c r="CR37" s="2">
        <f>0</f>
        <v>0</v>
      </c>
      <c r="CS37" s="2">
        <f>0</f>
        <v>0</v>
      </c>
      <c r="CT37" s="2">
        <f>0</f>
        <v>0</v>
      </c>
      <c r="CU37" s="2">
        <f>0</f>
        <v>0</v>
      </c>
      <c r="CV37" s="2">
        <f>0</f>
        <v>0</v>
      </c>
      <c r="CW37" s="2">
        <f>0</f>
        <v>0</v>
      </c>
      <c r="CX37" s="2">
        <f>0</f>
        <v>0</v>
      </c>
      <c r="CY37" s="2">
        <f>0</f>
        <v>0</v>
      </c>
      <c r="CZ37" s="2">
        <f>0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53</v>
      </c>
      <c r="DW37" s="2" t="s">
        <v>53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62036014</v>
      </c>
      <c r="EF37" s="2">
        <v>3</v>
      </c>
      <c r="EG37" s="2" t="s">
        <v>46</v>
      </c>
      <c r="EH37" s="2">
        <v>0</v>
      </c>
      <c r="EI37" s="2" t="s">
        <v>3</v>
      </c>
      <c r="EJ37" s="2">
        <v>2</v>
      </c>
      <c r="EK37" s="2">
        <v>108001</v>
      </c>
      <c r="EL37" s="2" t="s">
        <v>47</v>
      </c>
      <c r="EM37" s="2" t="s">
        <v>48</v>
      </c>
      <c r="EN37" s="2"/>
      <c r="EO37" s="2" t="s">
        <v>3</v>
      </c>
      <c r="EP37" s="2"/>
      <c r="EQ37" s="2">
        <v>1024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97</v>
      </c>
      <c r="FY37" s="2">
        <v>51</v>
      </c>
      <c r="FZ37" s="2"/>
      <c r="GA37" s="2" t="s">
        <v>3</v>
      </c>
      <c r="GB37" s="2"/>
      <c r="GC37" s="2"/>
      <c r="GD37" s="2">
        <v>1</v>
      </c>
      <c r="GE37" s="2"/>
      <c r="GF37" s="2">
        <v>274903907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34"/>
        <v>0</v>
      </c>
      <c r="GM37" s="2">
        <f t="shared" si="35"/>
        <v>18.54</v>
      </c>
      <c r="GN37" s="2">
        <f t="shared" si="36"/>
        <v>0</v>
      </c>
      <c r="GO37" s="2">
        <f t="shared" si="37"/>
        <v>18.54</v>
      </c>
      <c r="GP37" s="2">
        <f t="shared" si="38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39"/>
        <v>0</v>
      </c>
      <c r="GW37" s="2">
        <v>1</v>
      </c>
      <c r="GX37" s="2">
        <f t="shared" si="40"/>
        <v>0</v>
      </c>
      <c r="GY37" s="2"/>
      <c r="GZ37" s="2"/>
      <c r="HA37" s="2">
        <v>0</v>
      </c>
      <c r="HB37" s="2">
        <v>0</v>
      </c>
      <c r="HC37" s="2">
        <f>0</f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49</v>
      </c>
      <c r="HO37" s="2" t="s">
        <v>50</v>
      </c>
      <c r="HP37" s="2" t="s">
        <v>47</v>
      </c>
      <c r="HQ37" s="2" t="s">
        <v>47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17</v>
      </c>
      <c r="B38" s="2">
        <v>1</v>
      </c>
      <c r="C38" s="2">
        <f>ROW(SmtRes!A63)</f>
        <v>63</v>
      </c>
      <c r="D38" s="2">
        <f>ROW(EtalonRes!A83)</f>
        <v>83</v>
      </c>
      <c r="E38" s="2" t="s">
        <v>3</v>
      </c>
      <c r="F38" s="2" t="s">
        <v>57</v>
      </c>
      <c r="G38" s="2" t="s">
        <v>58</v>
      </c>
      <c r="H38" s="2" t="s">
        <v>59</v>
      </c>
      <c r="I38" s="2">
        <f>ROUND(4/100,7)</f>
        <v>0.04</v>
      </c>
      <c r="J38" s="2">
        <v>0</v>
      </c>
      <c r="K38" s="2">
        <f>ROUND(4/100,7)</f>
        <v>0.04</v>
      </c>
      <c r="L38" s="2"/>
      <c r="M38" s="2"/>
      <c r="N38" s="2"/>
      <c r="O38" s="2">
        <f>ROUND(CP38,2)</f>
        <v>479.98</v>
      </c>
      <c r="P38" s="2">
        <f>SUMIF(SmtRes!AQ62:'SmtRes'!AQ63,"=1",SmtRes!DF62:'SmtRes'!DF63)</f>
        <v>0</v>
      </c>
      <c r="Q38" s="2">
        <f>SUMIF(SmtRes!AQ62:'SmtRes'!AQ63,"=1",SmtRes!DG62:'SmtRes'!DG63)</f>
        <v>0</v>
      </c>
      <c r="R38" s="2">
        <f>SUMIF(SmtRes!AQ62:'SmtRes'!AQ63,"=1",SmtRes!DH62:'SmtRes'!DH63)</f>
        <v>0</v>
      </c>
      <c r="S38" s="2">
        <f>SUMIF(SmtRes!AQ62:'SmtRes'!AQ63,"=1",SmtRes!DI62:'SmtRes'!DI63)</f>
        <v>479.98</v>
      </c>
      <c r="T38" s="2">
        <f t="shared" si="22"/>
        <v>0</v>
      </c>
      <c r="U38" s="2">
        <f>SUMIF(SmtRes!AQ62:'SmtRes'!AQ63,"=1",SmtRes!CV62:'SmtRes'!CV63)</f>
        <v>0.6048</v>
      </c>
      <c r="V38" s="2">
        <f>SUMIF(SmtRes!AQ62:'SmtRes'!AQ63,"=1",SmtRes!CW62:'SmtRes'!CW63)</f>
        <v>0</v>
      </c>
      <c r="W38" s="2">
        <f t="shared" si="23"/>
        <v>0</v>
      </c>
      <c r="X38" s="2">
        <f t="shared" si="24"/>
        <v>465.58</v>
      </c>
      <c r="Y38" s="2">
        <f t="shared" si="25"/>
        <v>244.79</v>
      </c>
      <c r="Z38" s="2"/>
      <c r="AA38" s="2">
        <v>-1</v>
      </c>
      <c r="AB38" s="2">
        <f t="shared" si="26"/>
        <v>11999.3832</v>
      </c>
      <c r="AC38" s="2">
        <f>ROUND((0),6)</f>
        <v>0</v>
      </c>
      <c r="AD38" s="2">
        <f>ROUND((((0)-(0))+AE38),6)</f>
        <v>0</v>
      </c>
      <c r="AE38" s="2">
        <f>ROUND((0),6)</f>
        <v>0</v>
      </c>
      <c r="AF38" s="2">
        <f>ROUND((SUM(SmtRes!BT62:'SmtRes'!BT63)),6)</f>
        <v>11999.3832</v>
      </c>
      <c r="AG38" s="2">
        <f t="shared" si="27"/>
        <v>0</v>
      </c>
      <c r="AH38" s="2">
        <f>(SUM(SmtRes!BU62:'SmtRes'!BU63))</f>
        <v>15.12</v>
      </c>
      <c r="AI38" s="2">
        <f>(0)</f>
        <v>0</v>
      </c>
      <c r="AJ38" s="2">
        <f t="shared" si="28"/>
        <v>0</v>
      </c>
      <c r="AK38" s="2">
        <v>11999.3832</v>
      </c>
      <c r="AL38" s="2">
        <v>0</v>
      </c>
      <c r="AM38" s="2">
        <v>0</v>
      </c>
      <c r="AN38" s="2">
        <v>0</v>
      </c>
      <c r="AO38" s="2">
        <v>11999.3832</v>
      </c>
      <c r="AP38" s="2">
        <v>0</v>
      </c>
      <c r="AQ38" s="2">
        <v>15.12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60</v>
      </c>
      <c r="BK38" s="2"/>
      <c r="BL38" s="2"/>
      <c r="BM38" s="2">
        <v>108001</v>
      </c>
      <c r="BN38" s="2">
        <v>0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>(P38+Q38+S38+R38)</f>
        <v>479.98</v>
      </c>
      <c r="CQ38" s="2">
        <f>SUMIF(SmtRes!AQ62:'SmtRes'!AQ63,"=1",SmtRes!AA62:'SmtRes'!AA63)</f>
        <v>0</v>
      </c>
      <c r="CR38" s="2">
        <f>SUMIF(SmtRes!AQ62:'SmtRes'!AQ63,"=1",SmtRes!AB62:'SmtRes'!AB63)</f>
        <v>0</v>
      </c>
      <c r="CS38" s="2">
        <f>SUMIF(SmtRes!AQ62:'SmtRes'!AQ63,"=1",SmtRes!AC62:'SmtRes'!AC63)</f>
        <v>0</v>
      </c>
      <c r="CT38" s="2">
        <f>SUMIF(SmtRes!AQ62:'SmtRes'!AQ63,"=1",SmtRes!AD62:'SmtRes'!AD63)</f>
        <v>793.61</v>
      </c>
      <c r="CU38" s="2">
        <f>AG38</f>
        <v>0</v>
      </c>
      <c r="CV38" s="2">
        <f>SUMIF(SmtRes!AQ62:'SmtRes'!AQ63,"=1",SmtRes!BU62:'SmtRes'!BU63)</f>
        <v>15.12</v>
      </c>
      <c r="CW38" s="2">
        <f>SUMIF(SmtRes!AQ62:'SmtRes'!AQ63,"=1",SmtRes!BV62:'SmtRes'!BV63)</f>
        <v>0</v>
      </c>
      <c r="CX38" s="2">
        <f>AJ38</f>
        <v>0</v>
      </c>
      <c r="CY38" s="2">
        <f>(((S38+R38)*AT38)/100)</f>
        <v>465.58060000000006</v>
      </c>
      <c r="CZ38" s="2">
        <f>(((S38+R38)*AU38)/100)</f>
        <v>244.78979999999999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59</v>
      </c>
      <c r="DW38" s="2" t="s">
        <v>59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62036014</v>
      </c>
      <c r="EF38" s="2">
        <v>3</v>
      </c>
      <c r="EG38" s="2" t="s">
        <v>46</v>
      </c>
      <c r="EH38" s="2">
        <v>0</v>
      </c>
      <c r="EI38" s="2" t="s">
        <v>3</v>
      </c>
      <c r="EJ38" s="2">
        <v>2</v>
      </c>
      <c r="EK38" s="2">
        <v>108001</v>
      </c>
      <c r="EL38" s="2" t="s">
        <v>47</v>
      </c>
      <c r="EM38" s="2" t="s">
        <v>48</v>
      </c>
      <c r="EN38" s="2"/>
      <c r="EO38" s="2" t="s">
        <v>3</v>
      </c>
      <c r="EP38" s="2"/>
      <c r="EQ38" s="2">
        <v>1024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15.12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-1593512931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34"/>
        <v>0</v>
      </c>
      <c r="GM38" s="2">
        <f t="shared" si="35"/>
        <v>1190.3499999999999</v>
      </c>
      <c r="GN38" s="2">
        <f t="shared" si="36"/>
        <v>0</v>
      </c>
      <c r="GO38" s="2">
        <f t="shared" si="37"/>
        <v>1190.3499999999999</v>
      </c>
      <c r="GP38" s="2">
        <f t="shared" si="3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9"/>
        <v>0</v>
      </c>
      <c r="GW38" s="2">
        <v>1</v>
      </c>
      <c r="GX38" s="2">
        <f t="shared" si="40"/>
        <v>0</v>
      </c>
      <c r="GY38" s="2"/>
      <c r="GZ38" s="2"/>
      <c r="HA38" s="2">
        <v>0</v>
      </c>
      <c r="HB38" s="2">
        <v>0</v>
      </c>
      <c r="HC38" s="2">
        <f>GV38*GW38</f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49</v>
      </c>
      <c r="HO38" s="2" t="s">
        <v>50</v>
      </c>
      <c r="HP38" s="2" t="s">
        <v>47</v>
      </c>
      <c r="HQ38" s="2" t="s">
        <v>47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18</v>
      </c>
      <c r="B39" s="2">
        <v>1</v>
      </c>
      <c r="C39" s="2">
        <v>63</v>
      </c>
      <c r="D39" s="2"/>
      <c r="E39" s="2" t="s">
        <v>3</v>
      </c>
      <c r="F39" s="2" t="s">
        <v>51</v>
      </c>
      <c r="G39" s="2" t="s">
        <v>52</v>
      </c>
      <c r="H39" s="2" t="s">
        <v>53</v>
      </c>
      <c r="I39" s="2">
        <f>J39</f>
        <v>2</v>
      </c>
      <c r="J39" s="2">
        <v>2</v>
      </c>
      <c r="K39" s="2">
        <v>2</v>
      </c>
      <c r="L39" s="2"/>
      <c r="M39" s="2"/>
      <c r="N39" s="2"/>
      <c r="O39" s="2">
        <f>ROUND(P39,2)</f>
        <v>9.6</v>
      </c>
      <c r="P39" s="2">
        <f>ROUND(ROUND(ROUND(SUMIF(SmtRes!AQ62:'SmtRes'!AQ63,"=1",SmtRes!CU62:'SmtRes'!CU63),2),2)*I39/100,2)</f>
        <v>9.6</v>
      </c>
      <c r="Q39" s="2">
        <f>ROUND(CR39*I39,2)</f>
        <v>0</v>
      </c>
      <c r="R39" s="2">
        <f>ROUND(CS39*I39,2)</f>
        <v>0</v>
      </c>
      <c r="S39" s="2">
        <f>ROUND(CT39*I39,2)</f>
        <v>0</v>
      </c>
      <c r="T39" s="2">
        <f t="shared" si="22"/>
        <v>0</v>
      </c>
      <c r="U39" s="2">
        <f>ROUND(CV39*I39,7)</f>
        <v>0</v>
      </c>
      <c r="V39" s="2">
        <f>ROUND(CW39*I39,7)</f>
        <v>0</v>
      </c>
      <c r="W39" s="2">
        <f t="shared" si="23"/>
        <v>0</v>
      </c>
      <c r="X39" s="2">
        <f t="shared" si="24"/>
        <v>0</v>
      </c>
      <c r="Y39" s="2">
        <f t="shared" si="25"/>
        <v>0</v>
      </c>
      <c r="Z39" s="2"/>
      <c r="AA39" s="2">
        <v>-1</v>
      </c>
      <c r="AB39" s="2">
        <f t="shared" si="26"/>
        <v>0</v>
      </c>
      <c r="AC39" s="2">
        <f>ROUND((ES39),6)</f>
        <v>0</v>
      </c>
      <c r="AD39" s="2">
        <f>ROUND((((ET39)-(EU39))+AE39),6)</f>
        <v>0</v>
      </c>
      <c r="AE39" s="2">
        <f>ROUND((EU39),6)</f>
        <v>0</v>
      </c>
      <c r="AF39" s="2">
        <f>ROUND((EV39),6)</f>
        <v>0</v>
      </c>
      <c r="AG39" s="2">
        <f t="shared" si="27"/>
        <v>0</v>
      </c>
      <c r="AH39" s="2">
        <f>(EW39)</f>
        <v>0</v>
      </c>
      <c r="AI39" s="2">
        <f>(EX39)</f>
        <v>0</v>
      </c>
      <c r="AJ39" s="2">
        <f t="shared" si="28"/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97</v>
      </c>
      <c r="AU39" s="2">
        <v>51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2</v>
      </c>
      <c r="BJ39" s="2" t="s">
        <v>3</v>
      </c>
      <c r="BK39" s="2"/>
      <c r="BL39" s="2"/>
      <c r="BM39" s="2">
        <v>108001</v>
      </c>
      <c r="BN39" s="2">
        <v>0</v>
      </c>
      <c r="BO39" s="2" t="s">
        <v>3</v>
      </c>
      <c r="BP39" s="2">
        <v>0</v>
      </c>
      <c r="BQ39" s="2">
        <v>3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97</v>
      </c>
      <c r="CA39" s="2">
        <v>51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>0</f>
        <v>0</v>
      </c>
      <c r="CQ39" s="2">
        <f>0</f>
        <v>0</v>
      </c>
      <c r="CR39" s="2">
        <f>0</f>
        <v>0</v>
      </c>
      <c r="CS39" s="2">
        <f>0</f>
        <v>0</v>
      </c>
      <c r="CT39" s="2">
        <f>0</f>
        <v>0</v>
      </c>
      <c r="CU39" s="2">
        <f>0</f>
        <v>0</v>
      </c>
      <c r="CV39" s="2">
        <f>0</f>
        <v>0</v>
      </c>
      <c r="CW39" s="2">
        <f>0</f>
        <v>0</v>
      </c>
      <c r="CX39" s="2">
        <f>0</f>
        <v>0</v>
      </c>
      <c r="CY39" s="2">
        <f>0</f>
        <v>0</v>
      </c>
      <c r="CZ39" s="2">
        <f>0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53</v>
      </c>
      <c r="DW39" s="2" t="s">
        <v>53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62036014</v>
      </c>
      <c r="EF39" s="2">
        <v>3</v>
      </c>
      <c r="EG39" s="2" t="s">
        <v>46</v>
      </c>
      <c r="EH39" s="2">
        <v>0</v>
      </c>
      <c r="EI39" s="2" t="s">
        <v>3</v>
      </c>
      <c r="EJ39" s="2">
        <v>2</v>
      </c>
      <c r="EK39" s="2">
        <v>108001</v>
      </c>
      <c r="EL39" s="2" t="s">
        <v>47</v>
      </c>
      <c r="EM39" s="2" t="s">
        <v>48</v>
      </c>
      <c r="EN39" s="2"/>
      <c r="EO39" s="2" t="s">
        <v>3</v>
      </c>
      <c r="EP39" s="2"/>
      <c r="EQ39" s="2">
        <v>1024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97</v>
      </c>
      <c r="FY39" s="2">
        <v>51</v>
      </c>
      <c r="FZ39" s="2"/>
      <c r="GA39" s="2" t="s">
        <v>3</v>
      </c>
      <c r="GB39" s="2"/>
      <c r="GC39" s="2"/>
      <c r="GD39" s="2">
        <v>1</v>
      </c>
      <c r="GE39" s="2"/>
      <c r="GF39" s="2">
        <v>274903907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34"/>
        <v>0</v>
      </c>
      <c r="GM39" s="2">
        <f t="shared" si="35"/>
        <v>9.6</v>
      </c>
      <c r="GN39" s="2">
        <f t="shared" si="36"/>
        <v>0</v>
      </c>
      <c r="GO39" s="2">
        <f t="shared" si="37"/>
        <v>9.6</v>
      </c>
      <c r="GP39" s="2">
        <f t="shared" si="38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39"/>
        <v>0</v>
      </c>
      <c r="GW39" s="2">
        <v>1</v>
      </c>
      <c r="GX39" s="2">
        <f t="shared" si="40"/>
        <v>0</v>
      </c>
      <c r="GY39" s="2"/>
      <c r="GZ39" s="2"/>
      <c r="HA39" s="2">
        <v>0</v>
      </c>
      <c r="HB39" s="2">
        <v>0</v>
      </c>
      <c r="HC39" s="2">
        <f>0</f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49</v>
      </c>
      <c r="HO39" s="2" t="s">
        <v>50</v>
      </c>
      <c r="HP39" s="2" t="s">
        <v>47</v>
      </c>
      <c r="HQ39" s="2" t="s">
        <v>47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1" spans="1:255" x14ac:dyDescent="0.2">
      <c r="A41" s="3">
        <v>51</v>
      </c>
      <c r="B41" s="3">
        <f>B24</f>
        <v>1</v>
      </c>
      <c r="C41" s="3">
        <f>A24</f>
        <v>4</v>
      </c>
      <c r="D41" s="3">
        <f>ROW(A24)</f>
        <v>24</v>
      </c>
      <c r="E41" s="3"/>
      <c r="F41" s="3" t="str">
        <f>IF(F24&lt;&gt;"",F24,"")</f>
        <v>Новый раздел</v>
      </c>
      <c r="G41" s="3" t="str">
        <f>IF(G24&lt;&gt;"",G24,"")</f>
        <v>Строительство ВЛИ-0,4 кВ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42">ROUND(AB41,2)</f>
        <v>0</v>
      </c>
      <c r="P41" s="3">
        <f t="shared" si="42"/>
        <v>0</v>
      </c>
      <c r="Q41" s="3">
        <f t="shared" si="42"/>
        <v>0</v>
      </c>
      <c r="R41" s="3">
        <f t="shared" si="42"/>
        <v>0</v>
      </c>
      <c r="S41" s="3">
        <f t="shared" si="42"/>
        <v>0</v>
      </c>
      <c r="T41" s="3">
        <f t="shared" si="42"/>
        <v>0</v>
      </c>
      <c r="U41" s="3">
        <f>AH41</f>
        <v>0</v>
      </c>
      <c r="V41" s="3">
        <f>AI41</f>
        <v>0</v>
      </c>
      <c r="W41" s="3">
        <f>ROUND(AJ41,2)</f>
        <v>0</v>
      </c>
      <c r="X41" s="3">
        <f>ROUND(AK41,2)</f>
        <v>0</v>
      </c>
      <c r="Y41" s="3">
        <f>ROUND(AL41,2)</f>
        <v>0</v>
      </c>
      <c r="Z41" s="3"/>
      <c r="AA41" s="3"/>
      <c r="AB41" s="3">
        <f>ROUND(SUMIF(AA28:AA39,"=66266956",O28:O39),2)</f>
        <v>0</v>
      </c>
      <c r="AC41" s="3">
        <f>ROUND(SUMIF(AA28:AA39,"=66266956",P28:P39),2)</f>
        <v>0</v>
      </c>
      <c r="AD41" s="3">
        <f>ROUND(SUMIF(AA28:AA39,"=66266956",Q28:Q39),2)</f>
        <v>0</v>
      </c>
      <c r="AE41" s="3">
        <f>ROUND(SUMIF(AA28:AA39,"=66266956",R28:R39),2)</f>
        <v>0</v>
      </c>
      <c r="AF41" s="3">
        <f>ROUND(SUMIF(AA28:AA39,"=66266956",S28:S39),2)</f>
        <v>0</v>
      </c>
      <c r="AG41" s="3">
        <f>ROUND(SUMIF(AA28:AA39,"=66266956",T28:T39),2)</f>
        <v>0</v>
      </c>
      <c r="AH41" s="3">
        <f>SUMIF(AA28:AA39,"=66266956",U28:U39)</f>
        <v>0</v>
      </c>
      <c r="AI41" s="3">
        <f>SUMIF(AA28:AA39,"=66266956",V28:V39)</f>
        <v>0</v>
      </c>
      <c r="AJ41" s="3">
        <f>ROUND(SUMIF(AA28:AA39,"=66266956",W28:W39),2)</f>
        <v>0</v>
      </c>
      <c r="AK41" s="3">
        <f>ROUND(SUMIF(AA28:AA39,"=66266956",X28:X39),2)</f>
        <v>0</v>
      </c>
      <c r="AL41" s="3">
        <f>ROUND(SUMIF(AA28:AA39,"=66266956",Y28:Y39),2)</f>
        <v>0</v>
      </c>
      <c r="AM41" s="3"/>
      <c r="AN41" s="3"/>
      <c r="AO41" s="3">
        <f t="shared" ref="AO41:BD41" si="43">ROUND(BX41,2)</f>
        <v>0</v>
      </c>
      <c r="AP41" s="3">
        <f t="shared" si="43"/>
        <v>0</v>
      </c>
      <c r="AQ41" s="3">
        <f t="shared" si="43"/>
        <v>0</v>
      </c>
      <c r="AR41" s="3">
        <f t="shared" si="43"/>
        <v>0</v>
      </c>
      <c r="AS41" s="3">
        <f t="shared" si="43"/>
        <v>0</v>
      </c>
      <c r="AT41" s="3">
        <f t="shared" si="43"/>
        <v>0</v>
      </c>
      <c r="AU41" s="3">
        <f t="shared" si="43"/>
        <v>0</v>
      </c>
      <c r="AV41" s="3">
        <f t="shared" si="43"/>
        <v>0</v>
      </c>
      <c r="AW41" s="3">
        <f t="shared" si="43"/>
        <v>0</v>
      </c>
      <c r="AX41" s="3">
        <f t="shared" si="43"/>
        <v>0</v>
      </c>
      <c r="AY41" s="3">
        <f t="shared" si="43"/>
        <v>0</v>
      </c>
      <c r="AZ41" s="3">
        <f t="shared" si="43"/>
        <v>0</v>
      </c>
      <c r="BA41" s="3">
        <f t="shared" si="43"/>
        <v>0</v>
      </c>
      <c r="BB41" s="3">
        <f t="shared" si="43"/>
        <v>0</v>
      </c>
      <c r="BC41" s="3">
        <f t="shared" si="43"/>
        <v>0</v>
      </c>
      <c r="BD41" s="3">
        <f t="shared" si="43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ROUND(SUMIF(AA28:AA39,"=66266956",FQ28:FQ39),2)</f>
        <v>0</v>
      </c>
      <c r="BY41" s="3">
        <f>ROUND(SUMIF(AA28:AA39,"=66266956",FR28:FR39),2)</f>
        <v>0</v>
      </c>
      <c r="BZ41" s="3">
        <f>ROUND(SUMIF(AA28:AA39,"=66266956",GL28:GL39),2)</f>
        <v>0</v>
      </c>
      <c r="CA41" s="3">
        <f>ROUND(SUMIF(AA28:AA39,"=66266956",GM28:GM39),2)</f>
        <v>0</v>
      </c>
      <c r="CB41" s="3">
        <f>ROUND(SUMIF(AA28:AA39,"=66266956",GN28:GN39),2)</f>
        <v>0</v>
      </c>
      <c r="CC41" s="3">
        <f>ROUND(SUMIF(AA28:AA39,"=66266956",GO28:GO39),2)</f>
        <v>0</v>
      </c>
      <c r="CD41" s="3">
        <f>ROUND(SUMIF(AA28:AA39,"=66266956",GP28:GP39),2)</f>
        <v>0</v>
      </c>
      <c r="CE41" s="3">
        <f>AC41-BX41</f>
        <v>0</v>
      </c>
      <c r="CF41" s="3">
        <f>AC41-BY41</f>
        <v>0</v>
      </c>
      <c r="CG41" s="3">
        <f>BX41-BZ41</f>
        <v>0</v>
      </c>
      <c r="CH41" s="3">
        <f>AC41-BX41-BY41+BZ41</f>
        <v>0</v>
      </c>
      <c r="CI41" s="3">
        <f>BY41-BZ41</f>
        <v>0</v>
      </c>
      <c r="CJ41" s="3">
        <f>ROUND(SUMIF(AA28:AA39,"=66266956",GX28:GX39),2)</f>
        <v>0</v>
      </c>
      <c r="CK41" s="3">
        <f>ROUND(SUMIF(AA28:AA39,"=66266956",GY28:GY39),2)</f>
        <v>0</v>
      </c>
      <c r="CL41" s="3">
        <f>ROUND(SUMIF(AA28:AA39,"=66266956",GZ28:GZ39),2)</f>
        <v>0</v>
      </c>
      <c r="CM41" s="3">
        <f>ROUND(SUMIF(AA28:AA39,"=66266956",HD28:HD39),2)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0</v>
      </c>
      <c r="G43" s="5" t="s">
        <v>61</v>
      </c>
      <c r="H43" s="5" t="s">
        <v>62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0</v>
      </c>
      <c r="G44" s="5" t="s">
        <v>63</v>
      </c>
      <c r="H44" s="5" t="s">
        <v>64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65</v>
      </c>
      <c r="H45" s="5" t="s">
        <v>66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0</v>
      </c>
      <c r="G46" s="5" t="s">
        <v>67</v>
      </c>
      <c r="H46" s="5" t="s">
        <v>68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0</v>
      </c>
      <c r="G47" s="5" t="s">
        <v>69</v>
      </c>
      <c r="H47" s="5" t="s">
        <v>70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71</v>
      </c>
      <c r="H48" s="5" t="s">
        <v>72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0</v>
      </c>
      <c r="G49" s="5" t="s">
        <v>73</v>
      </c>
      <c r="H49" s="5" t="s">
        <v>74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75</v>
      </c>
      <c r="H50" s="5" t="s">
        <v>76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77</v>
      </c>
      <c r="H51" s="5" t="s">
        <v>78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79</v>
      </c>
      <c r="H52" s="5" t="s">
        <v>80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0</v>
      </c>
      <c r="G53" s="5" t="s">
        <v>81</v>
      </c>
      <c r="H53" s="5" t="s">
        <v>82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83</v>
      </c>
      <c r="H54" s="5" t="s">
        <v>84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0</v>
      </c>
      <c r="G55" s="5" t="s">
        <v>85</v>
      </c>
      <c r="H55" s="5" t="s">
        <v>86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0</v>
      </c>
      <c r="G56" s="5" t="s">
        <v>87</v>
      </c>
      <c r="H56" s="5" t="s">
        <v>88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89</v>
      </c>
      <c r="H57" s="5" t="s">
        <v>90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0</v>
      </c>
      <c r="G58" s="5" t="s">
        <v>91</v>
      </c>
      <c r="H58" s="5" t="s">
        <v>92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0</v>
      </c>
      <c r="G59" s="5" t="s">
        <v>93</v>
      </c>
      <c r="H59" s="5" t="s">
        <v>94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95</v>
      </c>
      <c r="H60" s="5" t="s">
        <v>96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97</v>
      </c>
      <c r="H61" s="5" t="s">
        <v>98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99</v>
      </c>
      <c r="H62" s="5" t="s">
        <v>100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ROUND(Source!U41,O63)</f>
        <v>0</v>
      </c>
      <c r="G63" s="5" t="s">
        <v>101</v>
      </c>
      <c r="H63" s="5" t="s">
        <v>102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7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ROUND(Source!V41,O64)</f>
        <v>0</v>
      </c>
      <c r="G64" s="5" t="s">
        <v>103</v>
      </c>
      <c r="H64" s="5" t="s">
        <v>104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7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105</v>
      </c>
      <c r="H65" s="5" t="s">
        <v>106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107</v>
      </c>
      <c r="H66" s="5" t="s">
        <v>108</v>
      </c>
      <c r="I66" s="5"/>
      <c r="J66" s="5"/>
      <c r="K66" s="5">
        <v>233</v>
      </c>
      <c r="L66" s="5">
        <v>24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0</v>
      </c>
      <c r="G67" s="5" t="s">
        <v>109</v>
      </c>
      <c r="H67" s="5" t="s">
        <v>110</v>
      </c>
      <c r="I67" s="5"/>
      <c r="J67" s="5"/>
      <c r="K67" s="5">
        <v>210</v>
      </c>
      <c r="L67" s="5">
        <v>25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0</v>
      </c>
      <c r="G68" s="5" t="s">
        <v>111</v>
      </c>
      <c r="H68" s="5" t="s">
        <v>112</v>
      </c>
      <c r="I68" s="5"/>
      <c r="J68" s="5"/>
      <c r="K68" s="5">
        <v>211</v>
      </c>
      <c r="L68" s="5">
        <v>26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0</v>
      </c>
      <c r="G69" s="5" t="s">
        <v>113</v>
      </c>
      <c r="H69" s="5" t="s">
        <v>114</v>
      </c>
      <c r="I69" s="5"/>
      <c r="J69" s="5"/>
      <c r="K69" s="5">
        <v>224</v>
      </c>
      <c r="L69" s="5">
        <v>27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1" spans="1:255" x14ac:dyDescent="0.2">
      <c r="A71" s="1">
        <v>4</v>
      </c>
      <c r="B71" s="1">
        <v>1</v>
      </c>
      <c r="C71" s="1"/>
      <c r="D71" s="1">
        <f>ROW(A77)</f>
        <v>77</v>
      </c>
      <c r="E71" s="1"/>
      <c r="F71" s="1" t="s">
        <v>15</v>
      </c>
      <c r="G71" s="1" t="s">
        <v>115</v>
      </c>
      <c r="H71" s="1" t="s">
        <v>3</v>
      </c>
      <c r="I71" s="1">
        <v>0</v>
      </c>
      <c r="J71" s="1"/>
      <c r="K71" s="1">
        <v>0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55" x14ac:dyDescent="0.2">
      <c r="A73" s="3">
        <v>52</v>
      </c>
      <c r="B73" s="3">
        <f t="shared" ref="B73:G73" si="44">B77</f>
        <v>1</v>
      </c>
      <c r="C73" s="3">
        <f t="shared" si="44"/>
        <v>4</v>
      </c>
      <c r="D73" s="3">
        <f t="shared" si="44"/>
        <v>71</v>
      </c>
      <c r="E73" s="3">
        <f t="shared" si="44"/>
        <v>0</v>
      </c>
      <c r="F73" s="3" t="str">
        <f t="shared" si="44"/>
        <v>Новый раздел</v>
      </c>
      <c r="G73" s="3" t="str">
        <f t="shared" si="44"/>
        <v>Монтаж оборудования</v>
      </c>
      <c r="H73" s="3"/>
      <c r="I73" s="3"/>
      <c r="J73" s="3"/>
      <c r="K73" s="3"/>
      <c r="L73" s="3"/>
      <c r="M73" s="3"/>
      <c r="N73" s="3"/>
      <c r="O73" s="3">
        <f t="shared" ref="O73:AT73" si="45">O77</f>
        <v>0</v>
      </c>
      <c r="P73" s="3">
        <f t="shared" si="45"/>
        <v>0</v>
      </c>
      <c r="Q73" s="3">
        <f t="shared" si="45"/>
        <v>0</v>
      </c>
      <c r="R73" s="3">
        <f t="shared" si="45"/>
        <v>0</v>
      </c>
      <c r="S73" s="3">
        <f t="shared" si="45"/>
        <v>0</v>
      </c>
      <c r="T73" s="3">
        <f t="shared" si="45"/>
        <v>0</v>
      </c>
      <c r="U73" s="3">
        <f t="shared" si="45"/>
        <v>0</v>
      </c>
      <c r="V73" s="3">
        <f t="shared" si="45"/>
        <v>0</v>
      </c>
      <c r="W73" s="3">
        <f t="shared" si="45"/>
        <v>0</v>
      </c>
      <c r="X73" s="3">
        <f t="shared" si="45"/>
        <v>0</v>
      </c>
      <c r="Y73" s="3">
        <f t="shared" si="45"/>
        <v>0</v>
      </c>
      <c r="Z73" s="3">
        <f t="shared" si="45"/>
        <v>0</v>
      </c>
      <c r="AA73" s="3">
        <f t="shared" si="45"/>
        <v>0</v>
      </c>
      <c r="AB73" s="3">
        <f t="shared" si="45"/>
        <v>0</v>
      </c>
      <c r="AC73" s="3">
        <f t="shared" si="45"/>
        <v>0</v>
      </c>
      <c r="AD73" s="3">
        <f t="shared" si="45"/>
        <v>0</v>
      </c>
      <c r="AE73" s="3">
        <f t="shared" si="45"/>
        <v>0</v>
      </c>
      <c r="AF73" s="3">
        <f t="shared" si="45"/>
        <v>0</v>
      </c>
      <c r="AG73" s="3">
        <f t="shared" si="45"/>
        <v>0</v>
      </c>
      <c r="AH73" s="3">
        <f t="shared" si="45"/>
        <v>0</v>
      </c>
      <c r="AI73" s="3">
        <f t="shared" si="45"/>
        <v>0</v>
      </c>
      <c r="AJ73" s="3">
        <f t="shared" si="45"/>
        <v>0</v>
      </c>
      <c r="AK73" s="3">
        <f t="shared" si="45"/>
        <v>0</v>
      </c>
      <c r="AL73" s="3">
        <f t="shared" si="45"/>
        <v>0</v>
      </c>
      <c r="AM73" s="3">
        <f t="shared" si="45"/>
        <v>0</v>
      </c>
      <c r="AN73" s="3">
        <f t="shared" si="45"/>
        <v>0</v>
      </c>
      <c r="AO73" s="3">
        <f t="shared" si="45"/>
        <v>0</v>
      </c>
      <c r="AP73" s="3">
        <f t="shared" si="45"/>
        <v>0</v>
      </c>
      <c r="AQ73" s="3">
        <f t="shared" si="45"/>
        <v>0</v>
      </c>
      <c r="AR73" s="3">
        <f t="shared" si="45"/>
        <v>0</v>
      </c>
      <c r="AS73" s="3">
        <f t="shared" si="45"/>
        <v>0</v>
      </c>
      <c r="AT73" s="3">
        <f t="shared" si="45"/>
        <v>0</v>
      </c>
      <c r="AU73" s="3">
        <f t="shared" ref="AU73:BZ73" si="46">AU77</f>
        <v>0</v>
      </c>
      <c r="AV73" s="3">
        <f t="shared" si="46"/>
        <v>0</v>
      </c>
      <c r="AW73" s="3">
        <f t="shared" si="46"/>
        <v>0</v>
      </c>
      <c r="AX73" s="3">
        <f t="shared" si="46"/>
        <v>0</v>
      </c>
      <c r="AY73" s="3">
        <f t="shared" si="46"/>
        <v>0</v>
      </c>
      <c r="AZ73" s="3">
        <f t="shared" si="46"/>
        <v>0</v>
      </c>
      <c r="BA73" s="3">
        <f t="shared" si="46"/>
        <v>0</v>
      </c>
      <c r="BB73" s="3">
        <f t="shared" si="46"/>
        <v>0</v>
      </c>
      <c r="BC73" s="3">
        <f t="shared" si="46"/>
        <v>0</v>
      </c>
      <c r="BD73" s="3">
        <f t="shared" si="46"/>
        <v>0</v>
      </c>
      <c r="BE73" s="3">
        <f t="shared" si="46"/>
        <v>0</v>
      </c>
      <c r="BF73" s="3">
        <f t="shared" si="46"/>
        <v>0</v>
      </c>
      <c r="BG73" s="3">
        <f t="shared" si="46"/>
        <v>0</v>
      </c>
      <c r="BH73" s="3">
        <f t="shared" si="46"/>
        <v>0</v>
      </c>
      <c r="BI73" s="3">
        <f t="shared" si="46"/>
        <v>0</v>
      </c>
      <c r="BJ73" s="3">
        <f t="shared" si="46"/>
        <v>0</v>
      </c>
      <c r="BK73" s="3">
        <f t="shared" si="46"/>
        <v>0</v>
      </c>
      <c r="BL73" s="3">
        <f t="shared" si="46"/>
        <v>0</v>
      </c>
      <c r="BM73" s="3">
        <f t="shared" si="46"/>
        <v>0</v>
      </c>
      <c r="BN73" s="3">
        <f t="shared" si="46"/>
        <v>0</v>
      </c>
      <c r="BO73" s="3">
        <f t="shared" si="46"/>
        <v>0</v>
      </c>
      <c r="BP73" s="3">
        <f t="shared" si="46"/>
        <v>0</v>
      </c>
      <c r="BQ73" s="3">
        <f t="shared" si="46"/>
        <v>0</v>
      </c>
      <c r="BR73" s="3">
        <f t="shared" si="46"/>
        <v>0</v>
      </c>
      <c r="BS73" s="3">
        <f t="shared" si="46"/>
        <v>0</v>
      </c>
      <c r="BT73" s="3">
        <f t="shared" si="46"/>
        <v>0</v>
      </c>
      <c r="BU73" s="3">
        <f t="shared" si="46"/>
        <v>0</v>
      </c>
      <c r="BV73" s="3">
        <f t="shared" si="46"/>
        <v>0</v>
      </c>
      <c r="BW73" s="3">
        <f t="shared" si="46"/>
        <v>0</v>
      </c>
      <c r="BX73" s="3">
        <f t="shared" si="46"/>
        <v>0</v>
      </c>
      <c r="BY73" s="3">
        <f t="shared" si="46"/>
        <v>0</v>
      </c>
      <c r="BZ73" s="3">
        <f t="shared" si="46"/>
        <v>0</v>
      </c>
      <c r="CA73" s="3">
        <f t="shared" ref="CA73:DF73" si="47">CA77</f>
        <v>0</v>
      </c>
      <c r="CB73" s="3">
        <f t="shared" si="47"/>
        <v>0</v>
      </c>
      <c r="CC73" s="3">
        <f t="shared" si="47"/>
        <v>0</v>
      </c>
      <c r="CD73" s="3">
        <f t="shared" si="47"/>
        <v>0</v>
      </c>
      <c r="CE73" s="3">
        <f t="shared" si="47"/>
        <v>0</v>
      </c>
      <c r="CF73" s="3">
        <f t="shared" si="47"/>
        <v>0</v>
      </c>
      <c r="CG73" s="3">
        <f t="shared" si="47"/>
        <v>0</v>
      </c>
      <c r="CH73" s="3">
        <f t="shared" si="47"/>
        <v>0</v>
      </c>
      <c r="CI73" s="3">
        <f t="shared" si="47"/>
        <v>0</v>
      </c>
      <c r="CJ73" s="3">
        <f t="shared" si="47"/>
        <v>0</v>
      </c>
      <c r="CK73" s="3">
        <f t="shared" si="47"/>
        <v>0</v>
      </c>
      <c r="CL73" s="3">
        <f t="shared" si="47"/>
        <v>0</v>
      </c>
      <c r="CM73" s="3">
        <f t="shared" si="47"/>
        <v>0</v>
      </c>
      <c r="CN73" s="3">
        <f t="shared" si="47"/>
        <v>0</v>
      </c>
      <c r="CO73" s="3">
        <f t="shared" si="47"/>
        <v>0</v>
      </c>
      <c r="CP73" s="3">
        <f t="shared" si="47"/>
        <v>0</v>
      </c>
      <c r="CQ73" s="3">
        <f t="shared" si="47"/>
        <v>0</v>
      </c>
      <c r="CR73" s="3">
        <f t="shared" si="47"/>
        <v>0</v>
      </c>
      <c r="CS73" s="3">
        <f t="shared" si="47"/>
        <v>0</v>
      </c>
      <c r="CT73" s="3">
        <f t="shared" si="47"/>
        <v>0</v>
      </c>
      <c r="CU73" s="3">
        <f t="shared" si="47"/>
        <v>0</v>
      </c>
      <c r="CV73" s="3">
        <f t="shared" si="47"/>
        <v>0</v>
      </c>
      <c r="CW73" s="3">
        <f t="shared" si="47"/>
        <v>0</v>
      </c>
      <c r="CX73" s="3">
        <f t="shared" si="47"/>
        <v>0</v>
      </c>
      <c r="CY73" s="3">
        <f t="shared" si="47"/>
        <v>0</v>
      </c>
      <c r="CZ73" s="3">
        <f t="shared" si="47"/>
        <v>0</v>
      </c>
      <c r="DA73" s="3">
        <f t="shared" si="47"/>
        <v>0</v>
      </c>
      <c r="DB73" s="3">
        <f t="shared" si="47"/>
        <v>0</v>
      </c>
      <c r="DC73" s="3">
        <f t="shared" si="47"/>
        <v>0</v>
      </c>
      <c r="DD73" s="3">
        <f t="shared" si="47"/>
        <v>0</v>
      </c>
      <c r="DE73" s="3">
        <f t="shared" si="47"/>
        <v>0</v>
      </c>
      <c r="DF73" s="3">
        <f t="shared" si="47"/>
        <v>0</v>
      </c>
      <c r="DG73" s="4">
        <f t="shared" ref="DG73:EL73" si="48">DG77</f>
        <v>0</v>
      </c>
      <c r="DH73" s="4">
        <f t="shared" si="48"/>
        <v>0</v>
      </c>
      <c r="DI73" s="4">
        <f t="shared" si="48"/>
        <v>0</v>
      </c>
      <c r="DJ73" s="4">
        <f t="shared" si="48"/>
        <v>0</v>
      </c>
      <c r="DK73" s="4">
        <f t="shared" si="48"/>
        <v>0</v>
      </c>
      <c r="DL73" s="4">
        <f t="shared" si="48"/>
        <v>0</v>
      </c>
      <c r="DM73" s="4">
        <f t="shared" si="48"/>
        <v>0</v>
      </c>
      <c r="DN73" s="4">
        <f t="shared" si="48"/>
        <v>0</v>
      </c>
      <c r="DO73" s="4">
        <f t="shared" si="48"/>
        <v>0</v>
      </c>
      <c r="DP73" s="4">
        <f t="shared" si="48"/>
        <v>0</v>
      </c>
      <c r="DQ73" s="4">
        <f t="shared" si="48"/>
        <v>0</v>
      </c>
      <c r="DR73" s="4">
        <f t="shared" si="48"/>
        <v>0</v>
      </c>
      <c r="DS73" s="4">
        <f t="shared" si="48"/>
        <v>0</v>
      </c>
      <c r="DT73" s="4">
        <f t="shared" si="48"/>
        <v>0</v>
      </c>
      <c r="DU73" s="4">
        <f t="shared" si="48"/>
        <v>0</v>
      </c>
      <c r="DV73" s="4">
        <f t="shared" si="48"/>
        <v>0</v>
      </c>
      <c r="DW73" s="4">
        <f t="shared" si="48"/>
        <v>0</v>
      </c>
      <c r="DX73" s="4">
        <f t="shared" si="48"/>
        <v>0</v>
      </c>
      <c r="DY73" s="4">
        <f t="shared" si="48"/>
        <v>0</v>
      </c>
      <c r="DZ73" s="4">
        <f t="shared" si="48"/>
        <v>0</v>
      </c>
      <c r="EA73" s="4">
        <f t="shared" si="48"/>
        <v>0</v>
      </c>
      <c r="EB73" s="4">
        <f t="shared" si="48"/>
        <v>0</v>
      </c>
      <c r="EC73" s="4">
        <f t="shared" si="48"/>
        <v>0</v>
      </c>
      <c r="ED73" s="4">
        <f t="shared" si="48"/>
        <v>0</v>
      </c>
      <c r="EE73" s="4">
        <f t="shared" si="48"/>
        <v>0</v>
      </c>
      <c r="EF73" s="4">
        <f t="shared" si="48"/>
        <v>0</v>
      </c>
      <c r="EG73" s="4">
        <f t="shared" si="48"/>
        <v>0</v>
      </c>
      <c r="EH73" s="4">
        <f t="shared" si="48"/>
        <v>0</v>
      </c>
      <c r="EI73" s="4">
        <f t="shared" si="48"/>
        <v>0</v>
      </c>
      <c r="EJ73" s="4">
        <f t="shared" si="48"/>
        <v>0</v>
      </c>
      <c r="EK73" s="4">
        <f t="shared" si="48"/>
        <v>0</v>
      </c>
      <c r="EL73" s="4">
        <f t="shared" si="48"/>
        <v>0</v>
      </c>
      <c r="EM73" s="4">
        <f t="shared" ref="EM73:FR73" si="49">EM77</f>
        <v>0</v>
      </c>
      <c r="EN73" s="4">
        <f t="shared" si="49"/>
        <v>0</v>
      </c>
      <c r="EO73" s="4">
        <f t="shared" si="49"/>
        <v>0</v>
      </c>
      <c r="EP73" s="4">
        <f t="shared" si="49"/>
        <v>0</v>
      </c>
      <c r="EQ73" s="4">
        <f t="shared" si="49"/>
        <v>0</v>
      </c>
      <c r="ER73" s="4">
        <f t="shared" si="49"/>
        <v>0</v>
      </c>
      <c r="ES73" s="4">
        <f t="shared" si="49"/>
        <v>0</v>
      </c>
      <c r="ET73" s="4">
        <f t="shared" si="49"/>
        <v>0</v>
      </c>
      <c r="EU73" s="4">
        <f t="shared" si="49"/>
        <v>0</v>
      </c>
      <c r="EV73" s="4">
        <f t="shared" si="49"/>
        <v>0</v>
      </c>
      <c r="EW73" s="4">
        <f t="shared" si="49"/>
        <v>0</v>
      </c>
      <c r="EX73" s="4">
        <f t="shared" si="49"/>
        <v>0</v>
      </c>
      <c r="EY73" s="4">
        <f t="shared" si="49"/>
        <v>0</v>
      </c>
      <c r="EZ73" s="4">
        <f t="shared" si="49"/>
        <v>0</v>
      </c>
      <c r="FA73" s="4">
        <f t="shared" si="49"/>
        <v>0</v>
      </c>
      <c r="FB73" s="4">
        <f t="shared" si="49"/>
        <v>0</v>
      </c>
      <c r="FC73" s="4">
        <f t="shared" si="49"/>
        <v>0</v>
      </c>
      <c r="FD73" s="4">
        <f t="shared" si="49"/>
        <v>0</v>
      </c>
      <c r="FE73" s="4">
        <f t="shared" si="49"/>
        <v>0</v>
      </c>
      <c r="FF73" s="4">
        <f t="shared" si="49"/>
        <v>0</v>
      </c>
      <c r="FG73" s="4">
        <f t="shared" si="49"/>
        <v>0</v>
      </c>
      <c r="FH73" s="4">
        <f t="shared" si="49"/>
        <v>0</v>
      </c>
      <c r="FI73" s="4">
        <f t="shared" si="49"/>
        <v>0</v>
      </c>
      <c r="FJ73" s="4">
        <f t="shared" si="49"/>
        <v>0</v>
      </c>
      <c r="FK73" s="4">
        <f t="shared" si="49"/>
        <v>0</v>
      </c>
      <c r="FL73" s="4">
        <f t="shared" si="49"/>
        <v>0</v>
      </c>
      <c r="FM73" s="4">
        <f t="shared" si="49"/>
        <v>0</v>
      </c>
      <c r="FN73" s="4">
        <f t="shared" si="49"/>
        <v>0</v>
      </c>
      <c r="FO73" s="4">
        <f t="shared" si="49"/>
        <v>0</v>
      </c>
      <c r="FP73" s="4">
        <f t="shared" si="49"/>
        <v>0</v>
      </c>
      <c r="FQ73" s="4">
        <f t="shared" si="49"/>
        <v>0</v>
      </c>
      <c r="FR73" s="4">
        <f t="shared" si="49"/>
        <v>0</v>
      </c>
      <c r="FS73" s="4">
        <f t="shared" ref="FS73:GX73" si="50">FS77</f>
        <v>0</v>
      </c>
      <c r="FT73" s="4">
        <f t="shared" si="50"/>
        <v>0</v>
      </c>
      <c r="FU73" s="4">
        <f t="shared" si="50"/>
        <v>0</v>
      </c>
      <c r="FV73" s="4">
        <f t="shared" si="50"/>
        <v>0</v>
      </c>
      <c r="FW73" s="4">
        <f t="shared" si="50"/>
        <v>0</v>
      </c>
      <c r="FX73" s="4">
        <f t="shared" si="50"/>
        <v>0</v>
      </c>
      <c r="FY73" s="4">
        <f t="shared" si="50"/>
        <v>0</v>
      </c>
      <c r="FZ73" s="4">
        <f t="shared" si="50"/>
        <v>0</v>
      </c>
      <c r="GA73" s="4">
        <f t="shared" si="50"/>
        <v>0</v>
      </c>
      <c r="GB73" s="4">
        <f t="shared" si="50"/>
        <v>0</v>
      </c>
      <c r="GC73" s="4">
        <f t="shared" si="50"/>
        <v>0</v>
      </c>
      <c r="GD73" s="4">
        <f t="shared" si="50"/>
        <v>0</v>
      </c>
      <c r="GE73" s="4">
        <f t="shared" si="50"/>
        <v>0</v>
      </c>
      <c r="GF73" s="4">
        <f t="shared" si="50"/>
        <v>0</v>
      </c>
      <c r="GG73" s="4">
        <f t="shared" si="50"/>
        <v>0</v>
      </c>
      <c r="GH73" s="4">
        <f t="shared" si="50"/>
        <v>0</v>
      </c>
      <c r="GI73" s="4">
        <f t="shared" si="50"/>
        <v>0</v>
      </c>
      <c r="GJ73" s="4">
        <f t="shared" si="50"/>
        <v>0</v>
      </c>
      <c r="GK73" s="4">
        <f t="shared" si="50"/>
        <v>0</v>
      </c>
      <c r="GL73" s="4">
        <f t="shared" si="50"/>
        <v>0</v>
      </c>
      <c r="GM73" s="4">
        <f t="shared" si="50"/>
        <v>0</v>
      </c>
      <c r="GN73" s="4">
        <f t="shared" si="50"/>
        <v>0</v>
      </c>
      <c r="GO73" s="4">
        <f t="shared" si="50"/>
        <v>0</v>
      </c>
      <c r="GP73" s="4">
        <f t="shared" si="50"/>
        <v>0</v>
      </c>
      <c r="GQ73" s="4">
        <f t="shared" si="50"/>
        <v>0</v>
      </c>
      <c r="GR73" s="4">
        <f t="shared" si="50"/>
        <v>0</v>
      </c>
      <c r="GS73" s="4">
        <f t="shared" si="50"/>
        <v>0</v>
      </c>
      <c r="GT73" s="4">
        <f t="shared" si="50"/>
        <v>0</v>
      </c>
      <c r="GU73" s="4">
        <f t="shared" si="50"/>
        <v>0</v>
      </c>
      <c r="GV73" s="4">
        <f t="shared" si="50"/>
        <v>0</v>
      </c>
      <c r="GW73" s="4">
        <f t="shared" si="50"/>
        <v>0</v>
      </c>
      <c r="GX73" s="4">
        <f t="shared" si="50"/>
        <v>0</v>
      </c>
    </row>
    <row r="75" spans="1:255" x14ac:dyDescent="0.2">
      <c r="A75" s="2">
        <v>17</v>
      </c>
      <c r="B75" s="2">
        <v>1</v>
      </c>
      <c r="C75" s="2">
        <f>ROW(SmtRes!A68)</f>
        <v>68</v>
      </c>
      <c r="D75" s="2">
        <f>ROW(EtalonRes!A88)</f>
        <v>88</v>
      </c>
      <c r="E75" s="2" t="s">
        <v>3</v>
      </c>
      <c r="F75" s="2" t="s">
        <v>116</v>
      </c>
      <c r="G75" s="2" t="s">
        <v>117</v>
      </c>
      <c r="H75" s="2" t="s">
        <v>118</v>
      </c>
      <c r="I75" s="2">
        <f>ROUND(2/10,7)</f>
        <v>0.2</v>
      </c>
      <c r="J75" s="2">
        <v>0</v>
      </c>
      <c r="K75" s="2">
        <f>ROUND(2/10,7)</f>
        <v>0.2</v>
      </c>
      <c r="L75" s="2"/>
      <c r="M75" s="2"/>
      <c r="N75" s="2"/>
      <c r="O75" s="2">
        <f>ROUND(CP75,2)</f>
        <v>2180.56</v>
      </c>
      <c r="P75" s="2">
        <f>SUMIF(SmtRes!AQ64:'SmtRes'!AQ68,"=1",SmtRes!DF64:'SmtRes'!DF68)</f>
        <v>47.71</v>
      </c>
      <c r="Q75" s="2">
        <f>SUMIF(SmtRes!AQ64:'SmtRes'!AQ68,"=1",SmtRes!DG64:'SmtRes'!DG68)</f>
        <v>365.26</v>
      </c>
      <c r="R75" s="2">
        <f>SUMIF(SmtRes!AQ64:'SmtRes'!AQ68,"=1",SmtRes!DH64:'SmtRes'!DH68)</f>
        <v>576.38</v>
      </c>
      <c r="S75" s="2">
        <f>SUMIF(SmtRes!AQ64:'SmtRes'!AQ68,"=1",SmtRes!DI64:'SmtRes'!DI68)</f>
        <v>1191.21</v>
      </c>
      <c r="T75" s="2">
        <f>ROUND(CU75*I75,2)</f>
        <v>0</v>
      </c>
      <c r="U75" s="2">
        <f>SUMIF(SmtRes!AQ64:'SmtRes'!AQ68,"=1",SmtRes!CV64:'SmtRes'!CV68)</f>
        <v>1.484</v>
      </c>
      <c r="V75" s="2">
        <f>SUMIF(SmtRes!AQ64:'SmtRes'!AQ68,"=1",SmtRes!CW64:'SmtRes'!CW68)</f>
        <v>0.71</v>
      </c>
      <c r="W75" s="2">
        <f>ROUND(CX75*I75,2)</f>
        <v>0</v>
      </c>
      <c r="X75" s="2">
        <f>ROUND(CY75,2)</f>
        <v>1820.62</v>
      </c>
      <c r="Y75" s="2">
        <f>ROUND(CZ75,2)</f>
        <v>1060.55</v>
      </c>
      <c r="Z75" s="2"/>
      <c r="AA75" s="2">
        <v>-1</v>
      </c>
      <c r="AB75" s="2">
        <f>ROUND((AC75+AD75+AF75),6)</f>
        <v>7376.3489</v>
      </c>
      <c r="AC75" s="2">
        <f>ROUND((SUM(SmtRes!BQ64:'SmtRes'!BQ68)),6)</f>
        <v>149.08799999999999</v>
      </c>
      <c r="AD75" s="2">
        <f>ROUND((((SUM(SmtRes!BR64:'SmtRes'!BR68))-(SUM(SmtRes!BS64:'SmtRes'!BS68)))+AE75),6)</f>
        <v>1271.2268999999999</v>
      </c>
      <c r="AE75" s="2">
        <f>ROUND((SUM(SmtRes!BS64:'SmtRes'!BS68)),6)</f>
        <v>2881.8544999999999</v>
      </c>
      <c r="AF75" s="2">
        <f>ROUND((SUM(SmtRes!BT64:'SmtRes'!BT68)),6)</f>
        <v>5956.0339999999997</v>
      </c>
      <c r="AG75" s="2">
        <f>ROUND((AP75),6)</f>
        <v>0</v>
      </c>
      <c r="AH75" s="2">
        <f>(SUM(SmtRes!BU64:'SmtRes'!BU68))</f>
        <v>7.42</v>
      </c>
      <c r="AI75" s="2">
        <f>(SUM(SmtRes!BV64:'SmtRes'!BV68))</f>
        <v>3.55</v>
      </c>
      <c r="AJ75" s="2">
        <f>(AS75)</f>
        <v>0</v>
      </c>
      <c r="AK75" s="2">
        <v>10258.2034</v>
      </c>
      <c r="AL75" s="2">
        <v>149.08799999999999</v>
      </c>
      <c r="AM75" s="2">
        <v>1271.2269000000001</v>
      </c>
      <c r="AN75" s="2">
        <v>2881.8544999999999</v>
      </c>
      <c r="AO75" s="2">
        <v>5956.0340000000006</v>
      </c>
      <c r="AP75" s="2">
        <v>0</v>
      </c>
      <c r="AQ75" s="2">
        <v>7.42</v>
      </c>
      <c r="AR75" s="2">
        <v>3.55</v>
      </c>
      <c r="AS75" s="2">
        <v>0</v>
      </c>
      <c r="AT75" s="2">
        <v>103</v>
      </c>
      <c r="AU75" s="2">
        <v>60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119</v>
      </c>
      <c r="BK75" s="2"/>
      <c r="BL75" s="2"/>
      <c r="BM75" s="2">
        <v>33001</v>
      </c>
      <c r="BN75" s="2">
        <v>0</v>
      </c>
      <c r="BO75" s="2" t="s">
        <v>3</v>
      </c>
      <c r="BP75" s="2">
        <v>0</v>
      </c>
      <c r="BQ75" s="2">
        <v>2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103</v>
      </c>
      <c r="CA75" s="2">
        <v>60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>(P75+Q75+S75+R75)</f>
        <v>2180.56</v>
      </c>
      <c r="CQ75" s="2">
        <f>SUMIF(SmtRes!AQ64:'SmtRes'!AQ68,"=1",SmtRes!AA64:'SmtRes'!AA68)</f>
        <v>795.14</v>
      </c>
      <c r="CR75" s="2">
        <f>SUMIF(SmtRes!AQ64:'SmtRes'!AQ68,"=1",SmtRes!AB64:'SmtRes'!AB68)</f>
        <v>1429.18</v>
      </c>
      <c r="CS75" s="2">
        <f>SUMIF(SmtRes!AQ64:'SmtRes'!AQ68,"=1",SmtRes!AC64:'SmtRes'!AC68)</f>
        <v>1623.58</v>
      </c>
      <c r="CT75" s="2">
        <f>SUMIF(SmtRes!AQ64:'SmtRes'!AQ68,"=1",SmtRes!AD64:'SmtRes'!AD68)</f>
        <v>802.7</v>
      </c>
      <c r="CU75" s="2">
        <f>AG75</f>
        <v>0</v>
      </c>
      <c r="CV75" s="2">
        <f>SUMIF(SmtRes!AQ64:'SmtRes'!AQ68,"=1",SmtRes!BU64:'SmtRes'!BU68)</f>
        <v>7.42</v>
      </c>
      <c r="CW75" s="2">
        <f>SUMIF(SmtRes!AQ64:'SmtRes'!AQ68,"=1",SmtRes!BV64:'SmtRes'!BV68)</f>
        <v>3.55</v>
      </c>
      <c r="CX75" s="2">
        <f>AJ75</f>
        <v>0</v>
      </c>
      <c r="CY75" s="2">
        <f>(((S75+R75)*AT75)/100)</f>
        <v>1820.6177000000002</v>
      </c>
      <c r="CZ75" s="2">
        <f>(((S75+R75)*AU75)/100)</f>
        <v>1060.5540000000001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118</v>
      </c>
      <c r="DW75" s="2" t="s">
        <v>118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62036191</v>
      </c>
      <c r="EF75" s="2">
        <v>2</v>
      </c>
      <c r="EG75" s="2" t="s">
        <v>20</v>
      </c>
      <c r="EH75" s="2">
        <v>27</v>
      </c>
      <c r="EI75" s="2" t="s">
        <v>21</v>
      </c>
      <c r="EJ75" s="2">
        <v>1</v>
      </c>
      <c r="EK75" s="2">
        <v>33001</v>
      </c>
      <c r="EL75" s="2" t="s">
        <v>21</v>
      </c>
      <c r="EM75" s="2" t="s">
        <v>22</v>
      </c>
      <c r="EN75" s="2"/>
      <c r="EO75" s="2" t="s">
        <v>3</v>
      </c>
      <c r="EP75" s="2"/>
      <c r="EQ75" s="2">
        <v>1024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7.42</v>
      </c>
      <c r="EX75" s="2">
        <v>3.55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103</v>
      </c>
      <c r="FY75" s="2">
        <v>60</v>
      </c>
      <c r="FZ75" s="2"/>
      <c r="GA75" s="2" t="s">
        <v>3</v>
      </c>
      <c r="GB75" s="2"/>
      <c r="GC75" s="2"/>
      <c r="GD75" s="2">
        <v>1</v>
      </c>
      <c r="GE75" s="2"/>
      <c r="GF75" s="2">
        <v>-921921127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5061.7299999999996</v>
      </c>
      <c r="GN75" s="2">
        <f>IF(OR(BI75=0,BI75=1),GM75-GX75,0)</f>
        <v>5061.7299999999996</v>
      </c>
      <c r="GO75" s="2">
        <f>IF(BI75=2,GM75-GX75,0)</f>
        <v>0</v>
      </c>
      <c r="GP75" s="2">
        <f>IF(BI75=4,GM75-GX75,0)</f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>ROUND((GT75),6)</f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>GV75*GW75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23</v>
      </c>
      <c r="HO75" s="2" t="s">
        <v>24</v>
      </c>
      <c r="HP75" s="2" t="s">
        <v>21</v>
      </c>
      <c r="HQ75" s="2" t="s">
        <v>21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7" spans="1:255" x14ac:dyDescent="0.2">
      <c r="A77" s="3">
        <v>51</v>
      </c>
      <c r="B77" s="3">
        <f>B71</f>
        <v>1</v>
      </c>
      <c r="C77" s="3">
        <f>A71</f>
        <v>4</v>
      </c>
      <c r="D77" s="3">
        <f>ROW(A71)</f>
        <v>71</v>
      </c>
      <c r="E77" s="3"/>
      <c r="F77" s="3" t="str">
        <f>IF(F71&lt;&gt;"",F71,"")</f>
        <v>Новый раздел</v>
      </c>
      <c r="G77" s="3" t="str">
        <f>IF(G71&lt;&gt;"",G71,"")</f>
        <v>Монтаж оборудования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51">ROUND(AB77,2)</f>
        <v>0</v>
      </c>
      <c r="P77" s="3">
        <f t="shared" si="51"/>
        <v>0</v>
      </c>
      <c r="Q77" s="3">
        <f t="shared" si="51"/>
        <v>0</v>
      </c>
      <c r="R77" s="3">
        <f t="shared" si="51"/>
        <v>0</v>
      </c>
      <c r="S77" s="3">
        <f t="shared" si="51"/>
        <v>0</v>
      </c>
      <c r="T77" s="3">
        <f t="shared" si="51"/>
        <v>0</v>
      </c>
      <c r="U77" s="3">
        <f>AH77</f>
        <v>0</v>
      </c>
      <c r="V77" s="3">
        <f>AI77</f>
        <v>0</v>
      </c>
      <c r="W77" s="3">
        <f>ROUND(AJ77,2)</f>
        <v>0</v>
      </c>
      <c r="X77" s="3">
        <f>ROUND(AK77,2)</f>
        <v>0</v>
      </c>
      <c r="Y77" s="3">
        <f>ROUND(AL77,2)</f>
        <v>0</v>
      </c>
      <c r="Z77" s="3"/>
      <c r="AA77" s="3"/>
      <c r="AB77" s="3">
        <f>ROUND(SUMIF(AA75:AA75,"=66266956",O75:O75),2)</f>
        <v>0</v>
      </c>
      <c r="AC77" s="3">
        <f>ROUND(SUMIF(AA75:AA75,"=66266956",P75:P75),2)</f>
        <v>0</v>
      </c>
      <c r="AD77" s="3">
        <f>ROUND(SUMIF(AA75:AA75,"=66266956",Q75:Q75),2)</f>
        <v>0</v>
      </c>
      <c r="AE77" s="3">
        <f>ROUND(SUMIF(AA75:AA75,"=66266956",R75:R75),2)</f>
        <v>0</v>
      </c>
      <c r="AF77" s="3">
        <f>ROUND(SUMIF(AA75:AA75,"=66266956",S75:S75),2)</f>
        <v>0</v>
      </c>
      <c r="AG77" s="3">
        <f>ROUND(SUMIF(AA75:AA75,"=66266956",T75:T75),2)</f>
        <v>0</v>
      </c>
      <c r="AH77" s="3">
        <f>SUMIF(AA75:AA75,"=66266956",U75:U75)</f>
        <v>0</v>
      </c>
      <c r="AI77" s="3">
        <f>SUMIF(AA75:AA75,"=66266956",V75:V75)</f>
        <v>0</v>
      </c>
      <c r="AJ77" s="3">
        <f>ROUND(SUMIF(AA75:AA75,"=66266956",W75:W75),2)</f>
        <v>0</v>
      </c>
      <c r="AK77" s="3">
        <f>ROUND(SUMIF(AA75:AA75,"=66266956",X75:X75),2)</f>
        <v>0</v>
      </c>
      <c r="AL77" s="3">
        <f>ROUND(SUMIF(AA75:AA75,"=66266956",Y75:Y75),2)</f>
        <v>0</v>
      </c>
      <c r="AM77" s="3"/>
      <c r="AN77" s="3"/>
      <c r="AO77" s="3">
        <f t="shared" ref="AO77:BD77" si="52">ROUND(BX77,2)</f>
        <v>0</v>
      </c>
      <c r="AP77" s="3">
        <f t="shared" si="52"/>
        <v>0</v>
      </c>
      <c r="AQ77" s="3">
        <f t="shared" si="52"/>
        <v>0</v>
      </c>
      <c r="AR77" s="3">
        <f t="shared" si="52"/>
        <v>0</v>
      </c>
      <c r="AS77" s="3">
        <f t="shared" si="52"/>
        <v>0</v>
      </c>
      <c r="AT77" s="3">
        <f t="shared" si="52"/>
        <v>0</v>
      </c>
      <c r="AU77" s="3">
        <f t="shared" si="52"/>
        <v>0</v>
      </c>
      <c r="AV77" s="3">
        <f t="shared" si="52"/>
        <v>0</v>
      </c>
      <c r="AW77" s="3">
        <f t="shared" si="52"/>
        <v>0</v>
      </c>
      <c r="AX77" s="3">
        <f t="shared" si="52"/>
        <v>0</v>
      </c>
      <c r="AY77" s="3">
        <f t="shared" si="52"/>
        <v>0</v>
      </c>
      <c r="AZ77" s="3">
        <f t="shared" si="52"/>
        <v>0</v>
      </c>
      <c r="BA77" s="3">
        <f t="shared" si="52"/>
        <v>0</v>
      </c>
      <c r="BB77" s="3">
        <f t="shared" si="52"/>
        <v>0</v>
      </c>
      <c r="BC77" s="3">
        <f t="shared" si="52"/>
        <v>0</v>
      </c>
      <c r="BD77" s="3">
        <f t="shared" si="52"/>
        <v>0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>
        <f>ROUND(SUMIF(AA75:AA75,"=66266956",FQ75:FQ75),2)</f>
        <v>0</v>
      </c>
      <c r="BY77" s="3">
        <f>ROUND(SUMIF(AA75:AA75,"=66266956",FR75:FR75),2)</f>
        <v>0</v>
      </c>
      <c r="BZ77" s="3">
        <f>ROUND(SUMIF(AA75:AA75,"=66266956",GL75:GL75),2)</f>
        <v>0</v>
      </c>
      <c r="CA77" s="3">
        <f>ROUND(SUMIF(AA75:AA75,"=66266956",GM75:GM75),2)</f>
        <v>0</v>
      </c>
      <c r="CB77" s="3">
        <f>ROUND(SUMIF(AA75:AA75,"=66266956",GN75:GN75),2)</f>
        <v>0</v>
      </c>
      <c r="CC77" s="3">
        <f>ROUND(SUMIF(AA75:AA75,"=66266956",GO75:GO75),2)</f>
        <v>0</v>
      </c>
      <c r="CD77" s="3">
        <f>ROUND(SUMIF(AA75:AA75,"=66266956",GP75:GP75),2)</f>
        <v>0</v>
      </c>
      <c r="CE77" s="3">
        <f>AC77-BX77</f>
        <v>0</v>
      </c>
      <c r="CF77" s="3">
        <f>AC77-BY77</f>
        <v>0</v>
      </c>
      <c r="CG77" s="3">
        <f>BX77-BZ77</f>
        <v>0</v>
      </c>
      <c r="CH77" s="3">
        <f>AC77-BX77-BY77+BZ77</f>
        <v>0</v>
      </c>
      <c r="CI77" s="3">
        <f>BY77-BZ77</f>
        <v>0</v>
      </c>
      <c r="CJ77" s="3">
        <f>ROUND(SUMIF(AA75:AA75,"=66266956",GX75:GX75),2)</f>
        <v>0</v>
      </c>
      <c r="CK77" s="3">
        <f>ROUND(SUMIF(AA75:AA75,"=66266956",GY75:GY75),2)</f>
        <v>0</v>
      </c>
      <c r="CL77" s="3">
        <f>ROUND(SUMIF(AA75:AA75,"=66266956",GZ75:GZ75),2)</f>
        <v>0</v>
      </c>
      <c r="CM77" s="3">
        <f>ROUND(SUMIF(AA75:AA75,"=66266956",HD75:HD75),2)</f>
        <v>0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0</v>
      </c>
      <c r="G79" s="5" t="s">
        <v>61</v>
      </c>
      <c r="H79" s="5" t="s">
        <v>62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0</v>
      </c>
      <c r="G80" s="5" t="s">
        <v>63</v>
      </c>
      <c r="H80" s="5" t="s">
        <v>64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65</v>
      </c>
      <c r="H81" s="5" t="s">
        <v>66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0</v>
      </c>
      <c r="G82" s="5" t="s">
        <v>67</v>
      </c>
      <c r="H82" s="5" t="s">
        <v>68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0</v>
      </c>
      <c r="G83" s="5" t="s">
        <v>69</v>
      </c>
      <c r="H83" s="5" t="s">
        <v>70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71</v>
      </c>
      <c r="H84" s="5" t="s">
        <v>72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0</v>
      </c>
      <c r="G85" s="5" t="s">
        <v>73</v>
      </c>
      <c r="H85" s="5" t="s">
        <v>74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75</v>
      </c>
      <c r="H86" s="5" t="s">
        <v>76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77</v>
      </c>
      <c r="H87" s="5" t="s">
        <v>78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79</v>
      </c>
      <c r="H88" s="5" t="s">
        <v>80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0</v>
      </c>
      <c r="G89" s="5" t="s">
        <v>81</v>
      </c>
      <c r="H89" s="5" t="s">
        <v>82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83</v>
      </c>
      <c r="H90" s="5" t="s">
        <v>84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0</v>
      </c>
      <c r="G91" s="5" t="s">
        <v>85</v>
      </c>
      <c r="H91" s="5" t="s">
        <v>86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0</v>
      </c>
      <c r="G92" s="5" t="s">
        <v>87</v>
      </c>
      <c r="H92" s="5" t="s">
        <v>88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89</v>
      </c>
      <c r="H93" s="5" t="s">
        <v>90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0</v>
      </c>
      <c r="G94" s="5" t="s">
        <v>91</v>
      </c>
      <c r="H94" s="5" t="s">
        <v>92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0</v>
      </c>
      <c r="G95" s="5" t="s">
        <v>93</v>
      </c>
      <c r="H95" s="5" t="s">
        <v>94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95</v>
      </c>
      <c r="H96" s="5" t="s">
        <v>96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97</v>
      </c>
      <c r="H97" s="5" t="s">
        <v>98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99</v>
      </c>
      <c r="H98" s="5" t="s">
        <v>100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ROUND(Source!U77,O99)</f>
        <v>0</v>
      </c>
      <c r="G99" s="5" t="s">
        <v>101</v>
      </c>
      <c r="H99" s="5" t="s">
        <v>102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7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ROUND(Source!V77,O100)</f>
        <v>0</v>
      </c>
      <c r="G100" s="5" t="s">
        <v>103</v>
      </c>
      <c r="H100" s="5" t="s">
        <v>104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7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105</v>
      </c>
      <c r="H101" s="5" t="s">
        <v>106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2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233</v>
      </c>
      <c r="F102" s="5">
        <f>ROUND(Source!BD77,O102)</f>
        <v>0</v>
      </c>
      <c r="G102" s="5" t="s">
        <v>107</v>
      </c>
      <c r="H102" s="5" t="s">
        <v>108</v>
      </c>
      <c r="I102" s="5"/>
      <c r="J102" s="5"/>
      <c r="K102" s="5">
        <v>233</v>
      </c>
      <c r="L102" s="5">
        <v>24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210</v>
      </c>
      <c r="F103" s="5">
        <f>ROUND(Source!X77,O103)</f>
        <v>0</v>
      </c>
      <c r="G103" s="5" t="s">
        <v>109</v>
      </c>
      <c r="H103" s="5" t="s">
        <v>110</v>
      </c>
      <c r="I103" s="5"/>
      <c r="J103" s="5"/>
      <c r="K103" s="5">
        <v>210</v>
      </c>
      <c r="L103" s="5">
        <v>25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211</v>
      </c>
      <c r="F104" s="5">
        <f>ROUND(Source!Y77,O104)</f>
        <v>0</v>
      </c>
      <c r="G104" s="5" t="s">
        <v>111</v>
      </c>
      <c r="H104" s="5" t="s">
        <v>112</v>
      </c>
      <c r="I104" s="5"/>
      <c r="J104" s="5"/>
      <c r="K104" s="5">
        <v>211</v>
      </c>
      <c r="L104" s="5">
        <v>26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/>
      <c r="AA104" s="5"/>
      <c r="AB104" s="5"/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224</v>
      </c>
      <c r="F105" s="5">
        <f>ROUND(Source!AR77,O105)</f>
        <v>0</v>
      </c>
      <c r="G105" s="5" t="s">
        <v>113</v>
      </c>
      <c r="H105" s="5" t="s">
        <v>114</v>
      </c>
      <c r="I105" s="5"/>
      <c r="J105" s="5"/>
      <c r="K105" s="5">
        <v>224</v>
      </c>
      <c r="L105" s="5">
        <v>27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/>
      <c r="AA105" s="5"/>
      <c r="AB105" s="5"/>
    </row>
    <row r="107" spans="1:255" x14ac:dyDescent="0.2">
      <c r="A107" s="1">
        <v>4</v>
      </c>
      <c r="B107" s="1">
        <v>1</v>
      </c>
      <c r="C107" s="1"/>
      <c r="D107" s="1">
        <f>ROW(A120)</f>
        <v>120</v>
      </c>
      <c r="E107" s="1"/>
      <c r="F107" s="1" t="s">
        <v>15</v>
      </c>
      <c r="G107" s="1" t="s">
        <v>120</v>
      </c>
      <c r="H107" s="1" t="s">
        <v>3</v>
      </c>
      <c r="I107" s="1">
        <v>0</v>
      </c>
      <c r="J107" s="1"/>
      <c r="K107" s="1">
        <v>-1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/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3">
        <v>52</v>
      </c>
      <c r="B109" s="3">
        <f t="shared" ref="B109:G109" si="53">B120</f>
        <v>1</v>
      </c>
      <c r="C109" s="3">
        <f t="shared" si="53"/>
        <v>4</v>
      </c>
      <c r="D109" s="3">
        <f t="shared" si="53"/>
        <v>107</v>
      </c>
      <c r="E109" s="3">
        <f t="shared" si="53"/>
        <v>0</v>
      </c>
      <c r="F109" s="3" t="str">
        <f t="shared" si="53"/>
        <v>Новый раздел</v>
      </c>
      <c r="G109" s="3" t="str">
        <f t="shared" si="53"/>
        <v>Заземление  ВЛИ-0,4 кВ</v>
      </c>
      <c r="H109" s="3"/>
      <c r="I109" s="3"/>
      <c r="J109" s="3"/>
      <c r="K109" s="3"/>
      <c r="L109" s="3"/>
      <c r="M109" s="3"/>
      <c r="N109" s="3"/>
      <c r="O109" s="3">
        <f t="shared" ref="O109:AT109" si="54">O120</f>
        <v>0</v>
      </c>
      <c r="P109" s="3">
        <f t="shared" si="54"/>
        <v>0</v>
      </c>
      <c r="Q109" s="3">
        <f t="shared" si="54"/>
        <v>0</v>
      </c>
      <c r="R109" s="3">
        <f t="shared" si="54"/>
        <v>0</v>
      </c>
      <c r="S109" s="3">
        <f t="shared" si="54"/>
        <v>0</v>
      </c>
      <c r="T109" s="3">
        <f t="shared" si="54"/>
        <v>0</v>
      </c>
      <c r="U109" s="3">
        <f t="shared" si="54"/>
        <v>0</v>
      </c>
      <c r="V109" s="3">
        <f t="shared" si="54"/>
        <v>0</v>
      </c>
      <c r="W109" s="3">
        <f t="shared" si="54"/>
        <v>0</v>
      </c>
      <c r="X109" s="3">
        <f t="shared" si="54"/>
        <v>0</v>
      </c>
      <c r="Y109" s="3">
        <f t="shared" si="54"/>
        <v>0</v>
      </c>
      <c r="Z109" s="3">
        <f t="shared" si="54"/>
        <v>0</v>
      </c>
      <c r="AA109" s="3">
        <f t="shared" si="54"/>
        <v>0</v>
      </c>
      <c r="AB109" s="3">
        <f t="shared" si="54"/>
        <v>0</v>
      </c>
      <c r="AC109" s="3">
        <f t="shared" si="54"/>
        <v>0</v>
      </c>
      <c r="AD109" s="3">
        <f t="shared" si="54"/>
        <v>0</v>
      </c>
      <c r="AE109" s="3">
        <f t="shared" si="54"/>
        <v>0</v>
      </c>
      <c r="AF109" s="3">
        <f t="shared" si="54"/>
        <v>0</v>
      </c>
      <c r="AG109" s="3">
        <f t="shared" si="54"/>
        <v>0</v>
      </c>
      <c r="AH109" s="3">
        <f t="shared" si="54"/>
        <v>0</v>
      </c>
      <c r="AI109" s="3">
        <f t="shared" si="54"/>
        <v>0</v>
      </c>
      <c r="AJ109" s="3">
        <f t="shared" si="54"/>
        <v>0</v>
      </c>
      <c r="AK109" s="3">
        <f t="shared" si="54"/>
        <v>0</v>
      </c>
      <c r="AL109" s="3">
        <f t="shared" si="54"/>
        <v>0</v>
      </c>
      <c r="AM109" s="3">
        <f t="shared" si="54"/>
        <v>0</v>
      </c>
      <c r="AN109" s="3">
        <f t="shared" si="54"/>
        <v>0</v>
      </c>
      <c r="AO109" s="3">
        <f t="shared" si="54"/>
        <v>0</v>
      </c>
      <c r="AP109" s="3">
        <f t="shared" si="54"/>
        <v>0</v>
      </c>
      <c r="AQ109" s="3">
        <f t="shared" si="54"/>
        <v>0</v>
      </c>
      <c r="AR109" s="3">
        <f t="shared" si="54"/>
        <v>0</v>
      </c>
      <c r="AS109" s="3">
        <f t="shared" si="54"/>
        <v>0</v>
      </c>
      <c r="AT109" s="3">
        <f t="shared" si="54"/>
        <v>0</v>
      </c>
      <c r="AU109" s="3">
        <f t="shared" ref="AU109:BZ109" si="55">AU120</f>
        <v>0</v>
      </c>
      <c r="AV109" s="3">
        <f t="shared" si="55"/>
        <v>0</v>
      </c>
      <c r="AW109" s="3">
        <f t="shared" si="55"/>
        <v>0</v>
      </c>
      <c r="AX109" s="3">
        <f t="shared" si="55"/>
        <v>0</v>
      </c>
      <c r="AY109" s="3">
        <f t="shared" si="55"/>
        <v>0</v>
      </c>
      <c r="AZ109" s="3">
        <f t="shared" si="55"/>
        <v>0</v>
      </c>
      <c r="BA109" s="3">
        <f t="shared" si="55"/>
        <v>0</v>
      </c>
      <c r="BB109" s="3">
        <f t="shared" si="55"/>
        <v>0</v>
      </c>
      <c r="BC109" s="3">
        <f t="shared" si="55"/>
        <v>0</v>
      </c>
      <c r="BD109" s="3">
        <f t="shared" si="55"/>
        <v>0</v>
      </c>
      <c r="BE109" s="3">
        <f t="shared" si="55"/>
        <v>0</v>
      </c>
      <c r="BF109" s="3">
        <f t="shared" si="55"/>
        <v>0</v>
      </c>
      <c r="BG109" s="3">
        <f t="shared" si="55"/>
        <v>0</v>
      </c>
      <c r="BH109" s="3">
        <f t="shared" si="55"/>
        <v>0</v>
      </c>
      <c r="BI109" s="3">
        <f t="shared" si="55"/>
        <v>0</v>
      </c>
      <c r="BJ109" s="3">
        <f t="shared" si="55"/>
        <v>0</v>
      </c>
      <c r="BK109" s="3">
        <f t="shared" si="55"/>
        <v>0</v>
      </c>
      <c r="BL109" s="3">
        <f t="shared" si="55"/>
        <v>0</v>
      </c>
      <c r="BM109" s="3">
        <f t="shared" si="55"/>
        <v>0</v>
      </c>
      <c r="BN109" s="3">
        <f t="shared" si="55"/>
        <v>0</v>
      </c>
      <c r="BO109" s="3">
        <f t="shared" si="55"/>
        <v>0</v>
      </c>
      <c r="BP109" s="3">
        <f t="shared" si="55"/>
        <v>0</v>
      </c>
      <c r="BQ109" s="3">
        <f t="shared" si="55"/>
        <v>0</v>
      </c>
      <c r="BR109" s="3">
        <f t="shared" si="55"/>
        <v>0</v>
      </c>
      <c r="BS109" s="3">
        <f t="shared" si="55"/>
        <v>0</v>
      </c>
      <c r="BT109" s="3">
        <f t="shared" si="55"/>
        <v>0</v>
      </c>
      <c r="BU109" s="3">
        <f t="shared" si="55"/>
        <v>0</v>
      </c>
      <c r="BV109" s="3">
        <f t="shared" si="55"/>
        <v>0</v>
      </c>
      <c r="BW109" s="3">
        <f t="shared" si="55"/>
        <v>0</v>
      </c>
      <c r="BX109" s="3">
        <f t="shared" si="55"/>
        <v>0</v>
      </c>
      <c r="BY109" s="3">
        <f t="shared" si="55"/>
        <v>0</v>
      </c>
      <c r="BZ109" s="3">
        <f t="shared" si="55"/>
        <v>0</v>
      </c>
      <c r="CA109" s="3">
        <f t="shared" ref="CA109:DF109" si="56">CA120</f>
        <v>0</v>
      </c>
      <c r="CB109" s="3">
        <f t="shared" si="56"/>
        <v>0</v>
      </c>
      <c r="CC109" s="3">
        <f t="shared" si="56"/>
        <v>0</v>
      </c>
      <c r="CD109" s="3">
        <f t="shared" si="56"/>
        <v>0</v>
      </c>
      <c r="CE109" s="3">
        <f t="shared" si="56"/>
        <v>0</v>
      </c>
      <c r="CF109" s="3">
        <f t="shared" si="56"/>
        <v>0</v>
      </c>
      <c r="CG109" s="3">
        <f t="shared" si="56"/>
        <v>0</v>
      </c>
      <c r="CH109" s="3">
        <f t="shared" si="56"/>
        <v>0</v>
      </c>
      <c r="CI109" s="3">
        <f t="shared" si="56"/>
        <v>0</v>
      </c>
      <c r="CJ109" s="3">
        <f t="shared" si="56"/>
        <v>0</v>
      </c>
      <c r="CK109" s="3">
        <f t="shared" si="56"/>
        <v>0</v>
      </c>
      <c r="CL109" s="3">
        <f t="shared" si="56"/>
        <v>0</v>
      </c>
      <c r="CM109" s="3">
        <f t="shared" si="56"/>
        <v>0</v>
      </c>
      <c r="CN109" s="3">
        <f t="shared" si="56"/>
        <v>0</v>
      </c>
      <c r="CO109" s="3">
        <f t="shared" si="56"/>
        <v>0</v>
      </c>
      <c r="CP109" s="3">
        <f t="shared" si="56"/>
        <v>0</v>
      </c>
      <c r="CQ109" s="3">
        <f t="shared" si="56"/>
        <v>0</v>
      </c>
      <c r="CR109" s="3">
        <f t="shared" si="56"/>
        <v>0</v>
      </c>
      <c r="CS109" s="3">
        <f t="shared" si="56"/>
        <v>0</v>
      </c>
      <c r="CT109" s="3">
        <f t="shared" si="56"/>
        <v>0</v>
      </c>
      <c r="CU109" s="3">
        <f t="shared" si="56"/>
        <v>0</v>
      </c>
      <c r="CV109" s="3">
        <f t="shared" si="56"/>
        <v>0</v>
      </c>
      <c r="CW109" s="3">
        <f t="shared" si="56"/>
        <v>0</v>
      </c>
      <c r="CX109" s="3">
        <f t="shared" si="56"/>
        <v>0</v>
      </c>
      <c r="CY109" s="3">
        <f t="shared" si="56"/>
        <v>0</v>
      </c>
      <c r="CZ109" s="3">
        <f t="shared" si="56"/>
        <v>0</v>
      </c>
      <c r="DA109" s="3">
        <f t="shared" si="56"/>
        <v>0</v>
      </c>
      <c r="DB109" s="3">
        <f t="shared" si="56"/>
        <v>0</v>
      </c>
      <c r="DC109" s="3">
        <f t="shared" si="56"/>
        <v>0</v>
      </c>
      <c r="DD109" s="3">
        <f t="shared" si="56"/>
        <v>0</v>
      </c>
      <c r="DE109" s="3">
        <f t="shared" si="56"/>
        <v>0</v>
      </c>
      <c r="DF109" s="3">
        <f t="shared" si="56"/>
        <v>0</v>
      </c>
      <c r="DG109" s="4">
        <f t="shared" ref="DG109:EL109" si="57">DG120</f>
        <v>0</v>
      </c>
      <c r="DH109" s="4">
        <f t="shared" si="57"/>
        <v>0</v>
      </c>
      <c r="DI109" s="4">
        <f t="shared" si="57"/>
        <v>0</v>
      </c>
      <c r="DJ109" s="4">
        <f t="shared" si="57"/>
        <v>0</v>
      </c>
      <c r="DK109" s="4">
        <f t="shared" si="57"/>
        <v>0</v>
      </c>
      <c r="DL109" s="4">
        <f t="shared" si="57"/>
        <v>0</v>
      </c>
      <c r="DM109" s="4">
        <f t="shared" si="57"/>
        <v>0</v>
      </c>
      <c r="DN109" s="4">
        <f t="shared" si="57"/>
        <v>0</v>
      </c>
      <c r="DO109" s="4">
        <f t="shared" si="57"/>
        <v>0</v>
      </c>
      <c r="DP109" s="4">
        <f t="shared" si="57"/>
        <v>0</v>
      </c>
      <c r="DQ109" s="4">
        <f t="shared" si="57"/>
        <v>0</v>
      </c>
      <c r="DR109" s="4">
        <f t="shared" si="57"/>
        <v>0</v>
      </c>
      <c r="DS109" s="4">
        <f t="shared" si="57"/>
        <v>0</v>
      </c>
      <c r="DT109" s="4">
        <f t="shared" si="57"/>
        <v>0</v>
      </c>
      <c r="DU109" s="4">
        <f t="shared" si="57"/>
        <v>0</v>
      </c>
      <c r="DV109" s="4">
        <f t="shared" si="57"/>
        <v>0</v>
      </c>
      <c r="DW109" s="4">
        <f t="shared" si="57"/>
        <v>0</v>
      </c>
      <c r="DX109" s="4">
        <f t="shared" si="57"/>
        <v>0</v>
      </c>
      <c r="DY109" s="4">
        <f t="shared" si="57"/>
        <v>0</v>
      </c>
      <c r="DZ109" s="4">
        <f t="shared" si="57"/>
        <v>0</v>
      </c>
      <c r="EA109" s="4">
        <f t="shared" si="57"/>
        <v>0</v>
      </c>
      <c r="EB109" s="4">
        <f t="shared" si="57"/>
        <v>0</v>
      </c>
      <c r="EC109" s="4">
        <f t="shared" si="57"/>
        <v>0</v>
      </c>
      <c r="ED109" s="4">
        <f t="shared" si="57"/>
        <v>0</v>
      </c>
      <c r="EE109" s="4">
        <f t="shared" si="57"/>
        <v>0</v>
      </c>
      <c r="EF109" s="4">
        <f t="shared" si="57"/>
        <v>0</v>
      </c>
      <c r="EG109" s="4">
        <f t="shared" si="57"/>
        <v>0</v>
      </c>
      <c r="EH109" s="4">
        <f t="shared" si="57"/>
        <v>0</v>
      </c>
      <c r="EI109" s="4">
        <f t="shared" si="57"/>
        <v>0</v>
      </c>
      <c r="EJ109" s="4">
        <f t="shared" si="57"/>
        <v>0</v>
      </c>
      <c r="EK109" s="4">
        <f t="shared" si="57"/>
        <v>0</v>
      </c>
      <c r="EL109" s="4">
        <f t="shared" si="57"/>
        <v>0</v>
      </c>
      <c r="EM109" s="4">
        <f t="shared" ref="EM109:FR109" si="58">EM120</f>
        <v>0</v>
      </c>
      <c r="EN109" s="4">
        <f t="shared" si="58"/>
        <v>0</v>
      </c>
      <c r="EO109" s="4">
        <f t="shared" si="58"/>
        <v>0</v>
      </c>
      <c r="EP109" s="4">
        <f t="shared" si="58"/>
        <v>0</v>
      </c>
      <c r="EQ109" s="4">
        <f t="shared" si="58"/>
        <v>0</v>
      </c>
      <c r="ER109" s="4">
        <f t="shared" si="58"/>
        <v>0</v>
      </c>
      <c r="ES109" s="4">
        <f t="shared" si="58"/>
        <v>0</v>
      </c>
      <c r="ET109" s="4">
        <f t="shared" si="58"/>
        <v>0</v>
      </c>
      <c r="EU109" s="4">
        <f t="shared" si="58"/>
        <v>0</v>
      </c>
      <c r="EV109" s="4">
        <f t="shared" si="58"/>
        <v>0</v>
      </c>
      <c r="EW109" s="4">
        <f t="shared" si="58"/>
        <v>0</v>
      </c>
      <c r="EX109" s="4">
        <f t="shared" si="58"/>
        <v>0</v>
      </c>
      <c r="EY109" s="4">
        <f t="shared" si="58"/>
        <v>0</v>
      </c>
      <c r="EZ109" s="4">
        <f t="shared" si="58"/>
        <v>0</v>
      </c>
      <c r="FA109" s="4">
        <f t="shared" si="58"/>
        <v>0</v>
      </c>
      <c r="FB109" s="4">
        <f t="shared" si="58"/>
        <v>0</v>
      </c>
      <c r="FC109" s="4">
        <f t="shared" si="58"/>
        <v>0</v>
      </c>
      <c r="FD109" s="4">
        <f t="shared" si="58"/>
        <v>0</v>
      </c>
      <c r="FE109" s="4">
        <f t="shared" si="58"/>
        <v>0</v>
      </c>
      <c r="FF109" s="4">
        <f t="shared" si="58"/>
        <v>0</v>
      </c>
      <c r="FG109" s="4">
        <f t="shared" si="58"/>
        <v>0</v>
      </c>
      <c r="FH109" s="4">
        <f t="shared" si="58"/>
        <v>0</v>
      </c>
      <c r="FI109" s="4">
        <f t="shared" si="58"/>
        <v>0</v>
      </c>
      <c r="FJ109" s="4">
        <f t="shared" si="58"/>
        <v>0</v>
      </c>
      <c r="FK109" s="4">
        <f t="shared" si="58"/>
        <v>0</v>
      </c>
      <c r="FL109" s="4">
        <f t="shared" si="58"/>
        <v>0</v>
      </c>
      <c r="FM109" s="4">
        <f t="shared" si="58"/>
        <v>0</v>
      </c>
      <c r="FN109" s="4">
        <f t="shared" si="58"/>
        <v>0</v>
      </c>
      <c r="FO109" s="4">
        <f t="shared" si="58"/>
        <v>0</v>
      </c>
      <c r="FP109" s="4">
        <f t="shared" si="58"/>
        <v>0</v>
      </c>
      <c r="FQ109" s="4">
        <f t="shared" si="58"/>
        <v>0</v>
      </c>
      <c r="FR109" s="4">
        <f t="shared" si="58"/>
        <v>0</v>
      </c>
      <c r="FS109" s="4">
        <f t="shared" ref="FS109:GX109" si="59">FS120</f>
        <v>0</v>
      </c>
      <c r="FT109" s="4">
        <f t="shared" si="59"/>
        <v>0</v>
      </c>
      <c r="FU109" s="4">
        <f t="shared" si="59"/>
        <v>0</v>
      </c>
      <c r="FV109" s="4">
        <f t="shared" si="59"/>
        <v>0</v>
      </c>
      <c r="FW109" s="4">
        <f t="shared" si="59"/>
        <v>0</v>
      </c>
      <c r="FX109" s="4">
        <f t="shared" si="59"/>
        <v>0</v>
      </c>
      <c r="FY109" s="4">
        <f t="shared" si="59"/>
        <v>0</v>
      </c>
      <c r="FZ109" s="4">
        <f t="shared" si="59"/>
        <v>0</v>
      </c>
      <c r="GA109" s="4">
        <f t="shared" si="59"/>
        <v>0</v>
      </c>
      <c r="GB109" s="4">
        <f t="shared" si="59"/>
        <v>0</v>
      </c>
      <c r="GC109" s="4">
        <f t="shared" si="59"/>
        <v>0</v>
      </c>
      <c r="GD109" s="4">
        <f t="shared" si="59"/>
        <v>0</v>
      </c>
      <c r="GE109" s="4">
        <f t="shared" si="59"/>
        <v>0</v>
      </c>
      <c r="GF109" s="4">
        <f t="shared" si="59"/>
        <v>0</v>
      </c>
      <c r="GG109" s="4">
        <f t="shared" si="59"/>
        <v>0</v>
      </c>
      <c r="GH109" s="4">
        <f t="shared" si="59"/>
        <v>0</v>
      </c>
      <c r="GI109" s="4">
        <f t="shared" si="59"/>
        <v>0</v>
      </c>
      <c r="GJ109" s="4">
        <f t="shared" si="59"/>
        <v>0</v>
      </c>
      <c r="GK109" s="4">
        <f t="shared" si="59"/>
        <v>0</v>
      </c>
      <c r="GL109" s="4">
        <f t="shared" si="59"/>
        <v>0</v>
      </c>
      <c r="GM109" s="4">
        <f t="shared" si="59"/>
        <v>0</v>
      </c>
      <c r="GN109" s="4">
        <f t="shared" si="59"/>
        <v>0</v>
      </c>
      <c r="GO109" s="4">
        <f t="shared" si="59"/>
        <v>0</v>
      </c>
      <c r="GP109" s="4">
        <f t="shared" si="59"/>
        <v>0</v>
      </c>
      <c r="GQ109" s="4">
        <f t="shared" si="59"/>
        <v>0</v>
      </c>
      <c r="GR109" s="4">
        <f t="shared" si="59"/>
        <v>0</v>
      </c>
      <c r="GS109" s="4">
        <f t="shared" si="59"/>
        <v>0</v>
      </c>
      <c r="GT109" s="4">
        <f t="shared" si="59"/>
        <v>0</v>
      </c>
      <c r="GU109" s="4">
        <f t="shared" si="59"/>
        <v>0</v>
      </c>
      <c r="GV109" s="4">
        <f t="shared" si="59"/>
        <v>0</v>
      </c>
      <c r="GW109" s="4">
        <f t="shared" si="59"/>
        <v>0</v>
      </c>
      <c r="GX109" s="4">
        <f t="shared" si="59"/>
        <v>0</v>
      </c>
    </row>
    <row r="111" spans="1:255" x14ac:dyDescent="0.2">
      <c r="A111" s="2">
        <v>17</v>
      </c>
      <c r="B111" s="2">
        <v>1</v>
      </c>
      <c r="C111" s="2">
        <f>ROW(SmtRes!A69)</f>
        <v>69</v>
      </c>
      <c r="D111" s="2">
        <f>ROW(EtalonRes!A89)</f>
        <v>89</v>
      </c>
      <c r="E111" s="2" t="s">
        <v>3</v>
      </c>
      <c r="F111" s="2" t="s">
        <v>121</v>
      </c>
      <c r="G111" s="2" t="s">
        <v>122</v>
      </c>
      <c r="H111" s="2" t="s">
        <v>123</v>
      </c>
      <c r="I111" s="2">
        <f>ROUND(0.84/100,7)</f>
        <v>8.3999999999999995E-3</v>
      </c>
      <c r="J111" s="2">
        <v>0</v>
      </c>
      <c r="K111" s="2">
        <f>ROUND(0.84/100,7)</f>
        <v>8.3999999999999995E-3</v>
      </c>
      <c r="L111" s="2"/>
      <c r="M111" s="2"/>
      <c r="N111" s="2"/>
      <c r="O111" s="2">
        <f>ROUND(CP111,2)</f>
        <v>854.2</v>
      </c>
      <c r="P111" s="2">
        <f>SUMIF(SmtRes!AQ69:'SmtRes'!AQ69,"=1",SmtRes!DF69:'SmtRes'!DF69)</f>
        <v>0</v>
      </c>
      <c r="Q111" s="2">
        <f>SUMIF(SmtRes!AQ69:'SmtRes'!AQ69,"=1",SmtRes!DG69:'SmtRes'!DG69)</f>
        <v>0</v>
      </c>
      <c r="R111" s="2">
        <f>SUMIF(SmtRes!AQ69:'SmtRes'!AQ69,"=1",SmtRes!DH69:'SmtRes'!DH69)</f>
        <v>0</v>
      </c>
      <c r="S111" s="2">
        <f>SUMIF(SmtRes!AQ69:'SmtRes'!AQ69,"=1",SmtRes!DI69:'SmtRes'!DI69)</f>
        <v>854.2</v>
      </c>
      <c r="T111" s="2">
        <f t="shared" ref="T111:T118" si="60">ROUND(CU111*I111,2)</f>
        <v>0</v>
      </c>
      <c r="U111" s="2">
        <f>SUMIF(SmtRes!AQ69:'SmtRes'!AQ69,"=1",SmtRes!CV69:'SmtRes'!CV69)</f>
        <v>1.2936000000000001</v>
      </c>
      <c r="V111" s="2">
        <f>SUMIF(SmtRes!AQ69:'SmtRes'!AQ69,"=1",SmtRes!CW69:'SmtRes'!CW69)</f>
        <v>0</v>
      </c>
      <c r="W111" s="2">
        <f t="shared" ref="W111:W118" si="61">ROUND(CX111*I111,2)</f>
        <v>0</v>
      </c>
      <c r="X111" s="2">
        <f t="shared" ref="X111:Y118" si="62">ROUND(CY111,2)</f>
        <v>760.24</v>
      </c>
      <c r="Y111" s="2">
        <f t="shared" si="62"/>
        <v>341.68</v>
      </c>
      <c r="Z111" s="2"/>
      <c r="AA111" s="2">
        <v>-1</v>
      </c>
      <c r="AB111" s="2">
        <f t="shared" ref="AB111:AB118" si="63">ROUND((AC111+AD111+AF111),6)</f>
        <v>101690.82</v>
      </c>
      <c r="AC111" s="2">
        <f>ROUND((0),6)</f>
        <v>0</v>
      </c>
      <c r="AD111" s="2">
        <f>ROUND((((0)-(0))+AE111),6)</f>
        <v>0</v>
      </c>
      <c r="AE111" s="2">
        <f>ROUND((0),6)</f>
        <v>0</v>
      </c>
      <c r="AF111" s="2">
        <f>ROUND((SUM(SmtRes!BT69:'SmtRes'!BT69)),6)</f>
        <v>101690.82</v>
      </c>
      <c r="AG111" s="2">
        <f t="shared" ref="AG111:AG118" si="64">ROUND((AP111),6)</f>
        <v>0</v>
      </c>
      <c r="AH111" s="2">
        <f>(SUM(SmtRes!BU69:'SmtRes'!BU69))</f>
        <v>154</v>
      </c>
      <c r="AI111" s="2">
        <f>(0)</f>
        <v>0</v>
      </c>
      <c r="AJ111" s="2">
        <f t="shared" ref="AJ111:AJ118" si="65">(AS111)</f>
        <v>0</v>
      </c>
      <c r="AK111" s="2">
        <v>101690.82</v>
      </c>
      <c r="AL111" s="2">
        <v>0</v>
      </c>
      <c r="AM111" s="2">
        <v>0</v>
      </c>
      <c r="AN111" s="2">
        <v>0</v>
      </c>
      <c r="AO111" s="2">
        <v>101690.82</v>
      </c>
      <c r="AP111" s="2">
        <v>0</v>
      </c>
      <c r="AQ111" s="2">
        <v>154</v>
      </c>
      <c r="AR111" s="2">
        <v>0</v>
      </c>
      <c r="AS111" s="2">
        <v>0</v>
      </c>
      <c r="AT111" s="2">
        <v>89</v>
      </c>
      <c r="AU111" s="2">
        <v>40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124</v>
      </c>
      <c r="BK111" s="2"/>
      <c r="BL111" s="2"/>
      <c r="BM111" s="2">
        <v>1003</v>
      </c>
      <c r="BN111" s="2">
        <v>0</v>
      </c>
      <c r="BO111" s="2" t="s">
        <v>3</v>
      </c>
      <c r="BP111" s="2">
        <v>0</v>
      </c>
      <c r="BQ111" s="2">
        <v>2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89</v>
      </c>
      <c r="CA111" s="2">
        <v>40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>(P111+Q111+S111+R111)</f>
        <v>854.2</v>
      </c>
      <c r="CQ111" s="2">
        <f>SUMIF(SmtRes!AQ69:'SmtRes'!AQ69,"=1",SmtRes!AA69:'SmtRes'!AA69)</f>
        <v>0</v>
      </c>
      <c r="CR111" s="2">
        <f>SUMIF(SmtRes!AQ69:'SmtRes'!AQ69,"=1",SmtRes!AB69:'SmtRes'!AB69)</f>
        <v>0</v>
      </c>
      <c r="CS111" s="2">
        <f>SUMIF(SmtRes!AQ69:'SmtRes'!AQ69,"=1",SmtRes!AC69:'SmtRes'!AC69)</f>
        <v>0</v>
      </c>
      <c r="CT111" s="2">
        <f>SUMIF(SmtRes!AQ69:'SmtRes'!AQ69,"=1",SmtRes!AD69:'SmtRes'!AD69)</f>
        <v>660.33</v>
      </c>
      <c r="CU111" s="2">
        <f>AG111</f>
        <v>0</v>
      </c>
      <c r="CV111" s="2">
        <f>SUMIF(SmtRes!AQ69:'SmtRes'!AQ69,"=1",SmtRes!BU69:'SmtRes'!BU69)</f>
        <v>154</v>
      </c>
      <c r="CW111" s="2">
        <f>SUMIF(SmtRes!AQ69:'SmtRes'!AQ69,"=1",SmtRes!BV69:'SmtRes'!BV69)</f>
        <v>0</v>
      </c>
      <c r="CX111" s="2">
        <f>AJ111</f>
        <v>0</v>
      </c>
      <c r="CY111" s="2">
        <f>(((S111+R111)*AT111)/100)</f>
        <v>760.23800000000006</v>
      </c>
      <c r="CZ111" s="2">
        <f>(((S111+R111)*AU111)/100)</f>
        <v>341.68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1007</v>
      </c>
      <c r="DV111" s="2" t="s">
        <v>123</v>
      </c>
      <c r="DW111" s="2" t="s">
        <v>123</v>
      </c>
      <c r="DX111" s="2">
        <v>100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62036113</v>
      </c>
      <c r="EF111" s="2">
        <v>2</v>
      </c>
      <c r="EG111" s="2" t="s">
        <v>20</v>
      </c>
      <c r="EH111" s="2">
        <v>1</v>
      </c>
      <c r="EI111" s="2" t="s">
        <v>125</v>
      </c>
      <c r="EJ111" s="2">
        <v>1</v>
      </c>
      <c r="EK111" s="2">
        <v>1003</v>
      </c>
      <c r="EL111" s="2" t="s">
        <v>126</v>
      </c>
      <c r="EM111" s="2" t="s">
        <v>127</v>
      </c>
      <c r="EN111" s="2"/>
      <c r="EO111" s="2" t="s">
        <v>3</v>
      </c>
      <c r="EP111" s="2"/>
      <c r="EQ111" s="2">
        <v>1024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154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89</v>
      </c>
      <c r="FY111" s="2">
        <v>40</v>
      </c>
      <c r="FZ111" s="2"/>
      <c r="GA111" s="2" t="s">
        <v>3</v>
      </c>
      <c r="GB111" s="2"/>
      <c r="GC111" s="2"/>
      <c r="GD111" s="2">
        <v>1</v>
      </c>
      <c r="GE111" s="2"/>
      <c r="GF111" s="2">
        <v>-179514182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ref="GL111:GL118" si="66">ROUND(IF(AND(BH111=3,BI111=3,FS111&lt;&gt;0),P111,0),2)</f>
        <v>0</v>
      </c>
      <c r="GM111" s="2">
        <f t="shared" ref="GM111:GM118" si="67">ROUND(O111+X111+Y111,2)+GX111</f>
        <v>1956.12</v>
      </c>
      <c r="GN111" s="2">
        <f t="shared" ref="GN111:GN118" si="68">IF(OR(BI111=0,BI111=1),GM111-GX111,0)</f>
        <v>1956.12</v>
      </c>
      <c r="GO111" s="2">
        <f t="shared" ref="GO111:GO118" si="69">IF(BI111=2,GM111-GX111,0)</f>
        <v>0</v>
      </c>
      <c r="GP111" s="2">
        <f t="shared" ref="GP111:GP118" si="70">IF(BI111=4,GM111-GX111,0)</f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ref="GV111:GV118" si="71">ROUND((GT111),6)</f>
        <v>0</v>
      </c>
      <c r="GW111" s="2">
        <v>1</v>
      </c>
      <c r="GX111" s="2">
        <f t="shared" ref="GX111:GX118" si="72">ROUND(HC111*I111,2)</f>
        <v>0</v>
      </c>
      <c r="GY111" s="2"/>
      <c r="GZ111" s="2"/>
      <c r="HA111" s="2">
        <v>0</v>
      </c>
      <c r="HB111" s="2">
        <v>0</v>
      </c>
      <c r="HC111" s="2">
        <f>GV111*GW111</f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128</v>
      </c>
      <c r="HO111" s="2" t="s">
        <v>129</v>
      </c>
      <c r="HP111" s="2" t="s">
        <v>126</v>
      </c>
      <c r="HQ111" s="2" t="s">
        <v>126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 s="2">
        <v>17</v>
      </c>
      <c r="B112" s="2">
        <v>1</v>
      </c>
      <c r="C112" s="2">
        <f>ROW(SmtRes!A70)</f>
        <v>70</v>
      </c>
      <c r="D112" s="2">
        <f>ROW(EtalonRes!A90)</f>
        <v>90</v>
      </c>
      <c r="E112" s="2" t="s">
        <v>3</v>
      </c>
      <c r="F112" s="2" t="s">
        <v>130</v>
      </c>
      <c r="G112" s="2" t="s">
        <v>131</v>
      </c>
      <c r="H112" s="2" t="s">
        <v>123</v>
      </c>
      <c r="I112" s="2">
        <f>ROUND(I111,7)</f>
        <v>8.3999999999999995E-3</v>
      </c>
      <c r="J112" s="2">
        <v>0</v>
      </c>
      <c r="K112" s="2">
        <f>ROUND(I111,7)</f>
        <v>8.3999999999999995E-3</v>
      </c>
      <c r="L112" s="2"/>
      <c r="M112" s="2"/>
      <c r="N112" s="2"/>
      <c r="O112" s="2">
        <f>ROUND(CP112,2)</f>
        <v>470.62</v>
      </c>
      <c r="P112" s="2">
        <f>SUMIF(SmtRes!AQ70:'SmtRes'!AQ70,"=1",SmtRes!DF70:'SmtRes'!DF70)</f>
        <v>0</v>
      </c>
      <c r="Q112" s="2">
        <f>SUMIF(SmtRes!AQ70:'SmtRes'!AQ70,"=1",SmtRes!DG70:'SmtRes'!DG70)</f>
        <v>0</v>
      </c>
      <c r="R112" s="2">
        <f>SUMIF(SmtRes!AQ70:'SmtRes'!AQ70,"=1",SmtRes!DH70:'SmtRes'!DH70)</f>
        <v>0</v>
      </c>
      <c r="S112" s="2">
        <f>SUMIF(SmtRes!AQ70:'SmtRes'!AQ70,"=1",SmtRes!DI70:'SmtRes'!DI70)</f>
        <v>470.62</v>
      </c>
      <c r="T112" s="2">
        <f t="shared" si="60"/>
        <v>0</v>
      </c>
      <c r="U112" s="2">
        <f>SUMIF(SmtRes!AQ70:'SmtRes'!AQ70,"=1",SmtRes!CV70:'SmtRes'!CV70)</f>
        <v>0.74339999999999995</v>
      </c>
      <c r="V112" s="2">
        <f>SUMIF(SmtRes!AQ70:'SmtRes'!AQ70,"=1",SmtRes!CW70:'SmtRes'!CW70)</f>
        <v>0</v>
      </c>
      <c r="W112" s="2">
        <f t="shared" si="61"/>
        <v>0</v>
      </c>
      <c r="X112" s="2">
        <f t="shared" si="62"/>
        <v>418.85</v>
      </c>
      <c r="Y112" s="2">
        <f t="shared" si="62"/>
        <v>188.25</v>
      </c>
      <c r="Z112" s="2"/>
      <c r="AA112" s="2">
        <v>-1</v>
      </c>
      <c r="AB112" s="2">
        <f t="shared" si="63"/>
        <v>56026.695</v>
      </c>
      <c r="AC112" s="2">
        <f>ROUND((0),6)</f>
        <v>0</v>
      </c>
      <c r="AD112" s="2">
        <f>ROUND((((0)-(0))+AE112),6)</f>
        <v>0</v>
      </c>
      <c r="AE112" s="2">
        <f>ROUND((0),6)</f>
        <v>0</v>
      </c>
      <c r="AF112" s="2">
        <f>ROUND((SUM(SmtRes!BT70:'SmtRes'!BT70)),6)</f>
        <v>56026.695</v>
      </c>
      <c r="AG112" s="2">
        <f t="shared" si="64"/>
        <v>0</v>
      </c>
      <c r="AH112" s="2">
        <f>(SUM(SmtRes!BU70:'SmtRes'!BU70))</f>
        <v>88.5</v>
      </c>
      <c r="AI112" s="2">
        <f>(0)</f>
        <v>0</v>
      </c>
      <c r="AJ112" s="2">
        <f t="shared" si="65"/>
        <v>0</v>
      </c>
      <c r="AK112" s="2">
        <v>56026.695000000007</v>
      </c>
      <c r="AL112" s="2">
        <v>0</v>
      </c>
      <c r="AM112" s="2">
        <v>0</v>
      </c>
      <c r="AN112" s="2">
        <v>0</v>
      </c>
      <c r="AO112" s="2">
        <v>56026.695000000007</v>
      </c>
      <c r="AP112" s="2">
        <v>0</v>
      </c>
      <c r="AQ112" s="2">
        <v>88.5</v>
      </c>
      <c r="AR112" s="2">
        <v>0</v>
      </c>
      <c r="AS112" s="2">
        <v>0</v>
      </c>
      <c r="AT112" s="2">
        <v>89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132</v>
      </c>
      <c r="BK112" s="2"/>
      <c r="BL112" s="2"/>
      <c r="BM112" s="2">
        <v>1003</v>
      </c>
      <c r="BN112" s="2">
        <v>0</v>
      </c>
      <c r="BO112" s="2" t="s">
        <v>3</v>
      </c>
      <c r="BP112" s="2">
        <v>0</v>
      </c>
      <c r="BQ112" s="2">
        <v>2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89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>(P112+Q112+S112+R112)</f>
        <v>470.62</v>
      </c>
      <c r="CQ112" s="2">
        <f>SUMIF(SmtRes!AQ70:'SmtRes'!AQ70,"=1",SmtRes!AA70:'SmtRes'!AA70)</f>
        <v>0</v>
      </c>
      <c r="CR112" s="2">
        <f>SUMIF(SmtRes!AQ70:'SmtRes'!AQ70,"=1",SmtRes!AB70:'SmtRes'!AB70)</f>
        <v>0</v>
      </c>
      <c r="CS112" s="2">
        <f>SUMIF(SmtRes!AQ70:'SmtRes'!AQ70,"=1",SmtRes!AC70:'SmtRes'!AC70)</f>
        <v>0</v>
      </c>
      <c r="CT112" s="2">
        <f>SUMIF(SmtRes!AQ70:'SmtRes'!AQ70,"=1",SmtRes!AD70:'SmtRes'!AD70)</f>
        <v>633.07000000000005</v>
      </c>
      <c r="CU112" s="2">
        <f>AG112</f>
        <v>0</v>
      </c>
      <c r="CV112" s="2">
        <f>SUMIF(SmtRes!AQ70:'SmtRes'!AQ70,"=1",SmtRes!BU70:'SmtRes'!BU70)</f>
        <v>88.5</v>
      </c>
      <c r="CW112" s="2">
        <f>SUMIF(SmtRes!AQ70:'SmtRes'!AQ70,"=1",SmtRes!BV70:'SmtRes'!BV70)</f>
        <v>0</v>
      </c>
      <c r="CX112" s="2">
        <f>AJ112</f>
        <v>0</v>
      </c>
      <c r="CY112" s="2">
        <f>(((S112+R112)*AT112)/100)</f>
        <v>418.85180000000003</v>
      </c>
      <c r="CZ112" s="2">
        <f>(((S112+R112)*AU112)/100)</f>
        <v>188.24799999999999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1007</v>
      </c>
      <c r="DV112" s="2" t="s">
        <v>123</v>
      </c>
      <c r="DW112" s="2" t="s">
        <v>123</v>
      </c>
      <c r="DX112" s="2">
        <v>100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62036113</v>
      </c>
      <c r="EF112" s="2">
        <v>2</v>
      </c>
      <c r="EG112" s="2" t="s">
        <v>20</v>
      </c>
      <c r="EH112" s="2">
        <v>1</v>
      </c>
      <c r="EI112" s="2" t="s">
        <v>125</v>
      </c>
      <c r="EJ112" s="2">
        <v>1</v>
      </c>
      <c r="EK112" s="2">
        <v>1003</v>
      </c>
      <c r="EL112" s="2" t="s">
        <v>126</v>
      </c>
      <c r="EM112" s="2" t="s">
        <v>127</v>
      </c>
      <c r="EN112" s="2"/>
      <c r="EO112" s="2" t="s">
        <v>3</v>
      </c>
      <c r="EP112" s="2"/>
      <c r="EQ112" s="2">
        <v>1024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88.5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89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-554441893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66"/>
        <v>0</v>
      </c>
      <c r="GM112" s="2">
        <f t="shared" si="67"/>
        <v>1077.72</v>
      </c>
      <c r="GN112" s="2">
        <f t="shared" si="68"/>
        <v>1077.72</v>
      </c>
      <c r="GO112" s="2">
        <f t="shared" si="69"/>
        <v>0</v>
      </c>
      <c r="GP112" s="2">
        <f t="shared" si="70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71"/>
        <v>0</v>
      </c>
      <c r="GW112" s="2">
        <v>1</v>
      </c>
      <c r="GX112" s="2">
        <f t="shared" si="72"/>
        <v>0</v>
      </c>
      <c r="GY112" s="2"/>
      <c r="GZ112" s="2"/>
      <c r="HA112" s="2">
        <v>0</v>
      </c>
      <c r="HB112" s="2">
        <v>0</v>
      </c>
      <c r="HC112" s="2">
        <f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128</v>
      </c>
      <c r="HO112" s="2" t="s">
        <v>129</v>
      </c>
      <c r="HP112" s="2" t="s">
        <v>126</v>
      </c>
      <c r="HQ112" s="2" t="s">
        <v>126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 s="2">
        <v>17</v>
      </c>
      <c r="B113" s="2">
        <v>1</v>
      </c>
      <c r="C113" s="2">
        <f>ROW(SmtRes!A78)</f>
        <v>78</v>
      </c>
      <c r="D113" s="2">
        <f>ROW(EtalonRes!A98)</f>
        <v>98</v>
      </c>
      <c r="E113" s="2" t="s">
        <v>3</v>
      </c>
      <c r="F113" s="2" t="s">
        <v>133</v>
      </c>
      <c r="G113" s="2" t="s">
        <v>134</v>
      </c>
      <c r="H113" s="2" t="s">
        <v>135</v>
      </c>
      <c r="I113" s="2">
        <f>ROUND(5/10,7)</f>
        <v>0.5</v>
      </c>
      <c r="J113" s="2">
        <v>0</v>
      </c>
      <c r="K113" s="2">
        <f>ROUND(5/10,7)</f>
        <v>0.5</v>
      </c>
      <c r="L113" s="2"/>
      <c r="M113" s="2"/>
      <c r="N113" s="2"/>
      <c r="O113" s="2">
        <f>ROUND(CP113,2)</f>
        <v>5237.87</v>
      </c>
      <c r="P113" s="2">
        <f>SUMIF(SmtRes!AQ71:'SmtRes'!AQ78,"=1",SmtRes!DF71:'SmtRes'!DF78)</f>
        <v>1178.9000000000001</v>
      </c>
      <c r="Q113" s="2">
        <f>SUMIF(SmtRes!AQ71:'SmtRes'!AQ78,"=1",SmtRes!DG71:'SmtRes'!DG78)</f>
        <v>218.89999999999998</v>
      </c>
      <c r="R113" s="2">
        <f>SUMIF(SmtRes!AQ71:'SmtRes'!AQ78,"=1",SmtRes!DH71:'SmtRes'!DH78)</f>
        <v>161.69</v>
      </c>
      <c r="S113" s="2">
        <f>SUMIF(SmtRes!AQ71:'SmtRes'!AQ78,"=1",SmtRes!DI71:'SmtRes'!DI78)</f>
        <v>3678.38</v>
      </c>
      <c r="T113" s="2">
        <f t="shared" si="60"/>
        <v>0</v>
      </c>
      <c r="U113" s="2">
        <f>SUMIF(SmtRes!AQ71:'SmtRes'!AQ78,"=1",SmtRes!CV71:'SmtRes'!CV78)</f>
        <v>4.6349999999999998</v>
      </c>
      <c r="V113" s="2">
        <f>SUMIF(SmtRes!AQ71:'SmtRes'!AQ78,"=1",SmtRes!CW71:'SmtRes'!CW78)</f>
        <v>0.17</v>
      </c>
      <c r="W113" s="2">
        <f t="shared" si="61"/>
        <v>0</v>
      </c>
      <c r="X113" s="2">
        <f t="shared" si="62"/>
        <v>3724.87</v>
      </c>
      <c r="Y113" s="2">
        <f t="shared" si="62"/>
        <v>1958.44</v>
      </c>
      <c r="Z113" s="2"/>
      <c r="AA113" s="2">
        <v>-1</v>
      </c>
      <c r="AB113" s="2">
        <f t="shared" si="63"/>
        <v>9718.8636000000006</v>
      </c>
      <c r="AC113" s="2">
        <f>ROUND((SUM(SmtRes!BQ71:'SmtRes'!BQ78)),6)</f>
        <v>1924.2795000000001</v>
      </c>
      <c r="AD113" s="2">
        <f>ROUND((((SUM(SmtRes!BR71:'SmtRes'!BR78))-(SUM(SmtRes!BS71:'SmtRes'!BS78)))+AE113),6)</f>
        <v>437.81939999999997</v>
      </c>
      <c r="AE113" s="2">
        <f>ROUND((SUM(SmtRes!BS71:'SmtRes'!BS78)),6)</f>
        <v>323.38249999999999</v>
      </c>
      <c r="AF113" s="2">
        <f>ROUND((SUM(SmtRes!BT71:'SmtRes'!BT78)),6)</f>
        <v>7356.7646999999997</v>
      </c>
      <c r="AG113" s="2">
        <f t="shared" si="64"/>
        <v>0</v>
      </c>
      <c r="AH113" s="2">
        <f>(SUM(SmtRes!BU71:'SmtRes'!BU78))</f>
        <v>9.27</v>
      </c>
      <c r="AI113" s="2">
        <f>(SUM(SmtRes!BV71:'SmtRes'!BV78))</f>
        <v>0.34</v>
      </c>
      <c r="AJ113" s="2">
        <f t="shared" si="65"/>
        <v>0</v>
      </c>
      <c r="AK113" s="2">
        <v>10042.2461</v>
      </c>
      <c r="AL113" s="2">
        <v>1924.2794999999999</v>
      </c>
      <c r="AM113" s="2">
        <v>437.81940000000003</v>
      </c>
      <c r="AN113" s="2">
        <v>323.38250000000005</v>
      </c>
      <c r="AO113" s="2">
        <v>7356.7646999999997</v>
      </c>
      <c r="AP113" s="2">
        <v>0</v>
      </c>
      <c r="AQ113" s="2">
        <v>9.27</v>
      </c>
      <c r="AR113" s="2">
        <v>0.34</v>
      </c>
      <c r="AS113" s="2">
        <v>0</v>
      </c>
      <c r="AT113" s="2">
        <v>97</v>
      </c>
      <c r="AU113" s="2">
        <v>51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136</v>
      </c>
      <c r="BK113" s="2"/>
      <c r="BL113" s="2"/>
      <c r="BM113" s="2">
        <v>108001</v>
      </c>
      <c r="BN113" s="2">
        <v>0</v>
      </c>
      <c r="BO113" s="2" t="s">
        <v>3</v>
      </c>
      <c r="BP113" s="2">
        <v>0</v>
      </c>
      <c r="BQ113" s="2">
        <v>3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>(P113+Q113+S113+R113)</f>
        <v>5237.87</v>
      </c>
      <c r="CQ113" s="2">
        <f>SUMIF(SmtRes!AQ71:'SmtRes'!AQ78,"=1",SmtRes!AA71:'SmtRes'!AA78)</f>
        <v>1260.8400000000001</v>
      </c>
      <c r="CR113" s="2">
        <f>SUMIF(SmtRes!AQ71:'SmtRes'!AQ78,"=1",SmtRes!AB71:'SmtRes'!AB78)</f>
        <v>2302.6</v>
      </c>
      <c r="CS113" s="2">
        <f>SUMIF(SmtRes!AQ71:'SmtRes'!AQ78,"=1",SmtRes!AC71:'SmtRes'!AC78)</f>
        <v>1902.25</v>
      </c>
      <c r="CT113" s="2">
        <f>SUMIF(SmtRes!AQ71:'SmtRes'!AQ78,"=1",SmtRes!AD71:'SmtRes'!AD78)</f>
        <v>793.61</v>
      </c>
      <c r="CU113" s="2">
        <f>AG113</f>
        <v>0</v>
      </c>
      <c r="CV113" s="2">
        <f>SUMIF(SmtRes!AQ71:'SmtRes'!AQ78,"=1",SmtRes!BU71:'SmtRes'!BU78)</f>
        <v>9.27</v>
      </c>
      <c r="CW113" s="2">
        <f>SUMIF(SmtRes!AQ71:'SmtRes'!AQ78,"=1",SmtRes!BV71:'SmtRes'!BV78)</f>
        <v>0.34</v>
      </c>
      <c r="CX113" s="2">
        <f>AJ113</f>
        <v>0</v>
      </c>
      <c r="CY113" s="2">
        <f>(((S113+R113)*AT113)/100)</f>
        <v>3724.8679000000002</v>
      </c>
      <c r="CZ113" s="2">
        <f>(((S113+R113)*AU113)/100)</f>
        <v>1958.4357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135</v>
      </c>
      <c r="DW113" s="2" t="s">
        <v>135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62036014</v>
      </c>
      <c r="EF113" s="2">
        <v>3</v>
      </c>
      <c r="EG113" s="2" t="s">
        <v>46</v>
      </c>
      <c r="EH113" s="2">
        <v>0</v>
      </c>
      <c r="EI113" s="2" t="s">
        <v>3</v>
      </c>
      <c r="EJ113" s="2">
        <v>2</v>
      </c>
      <c r="EK113" s="2">
        <v>108001</v>
      </c>
      <c r="EL113" s="2" t="s">
        <v>47</v>
      </c>
      <c r="EM113" s="2" t="s">
        <v>48</v>
      </c>
      <c r="EN113" s="2"/>
      <c r="EO113" s="2" t="s">
        <v>3</v>
      </c>
      <c r="EP113" s="2"/>
      <c r="EQ113" s="2">
        <v>1024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9.27</v>
      </c>
      <c r="EX113" s="2">
        <v>0.34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-489921820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66"/>
        <v>0</v>
      </c>
      <c r="GM113" s="2">
        <f t="shared" si="67"/>
        <v>10921.18</v>
      </c>
      <c r="GN113" s="2">
        <f t="shared" si="68"/>
        <v>0</v>
      </c>
      <c r="GO113" s="2">
        <f t="shared" si="69"/>
        <v>10921.18</v>
      </c>
      <c r="GP113" s="2">
        <f t="shared" si="70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71"/>
        <v>0</v>
      </c>
      <c r="GW113" s="2">
        <v>1</v>
      </c>
      <c r="GX113" s="2">
        <f t="shared" si="72"/>
        <v>0</v>
      </c>
      <c r="GY113" s="2"/>
      <c r="GZ113" s="2"/>
      <c r="HA113" s="2">
        <v>0</v>
      </c>
      <c r="HB113" s="2">
        <v>0</v>
      </c>
      <c r="HC113" s="2">
        <f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49</v>
      </c>
      <c r="HO113" s="2" t="s">
        <v>50</v>
      </c>
      <c r="HP113" s="2" t="s">
        <v>47</v>
      </c>
      <c r="HQ113" s="2" t="s">
        <v>47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 s="2">
        <v>18</v>
      </c>
      <c r="B114" s="2">
        <v>1</v>
      </c>
      <c r="C114" s="2">
        <v>78</v>
      </c>
      <c r="D114" s="2"/>
      <c r="E114" s="2" t="s">
        <v>3</v>
      </c>
      <c r="F114" s="2" t="s">
        <v>51</v>
      </c>
      <c r="G114" s="2" t="s">
        <v>52</v>
      </c>
      <c r="H114" s="2" t="s">
        <v>53</v>
      </c>
      <c r="I114" s="2">
        <f>J114</f>
        <v>2</v>
      </c>
      <c r="J114" s="2">
        <v>2</v>
      </c>
      <c r="K114" s="2">
        <v>2</v>
      </c>
      <c r="L114" s="2"/>
      <c r="M114" s="2"/>
      <c r="N114" s="2"/>
      <c r="O114" s="2">
        <f>ROUND(P114,2)</f>
        <v>73.569999999999993</v>
      </c>
      <c r="P114" s="2">
        <f>ROUND(ROUND(ROUND(SUMIF(SmtRes!AQ71:'SmtRes'!AQ78,"=1",SmtRes!CU71:'SmtRes'!CU78),2),2)*I114/100,2)</f>
        <v>73.569999999999993</v>
      </c>
      <c r="Q114" s="2">
        <f>ROUND(CR114*I114,2)</f>
        <v>0</v>
      </c>
      <c r="R114" s="2">
        <f>ROUND(CS114*I114,2)</f>
        <v>0</v>
      </c>
      <c r="S114" s="2">
        <f>ROUND(CT114*I114,2)</f>
        <v>0</v>
      </c>
      <c r="T114" s="2">
        <f t="shared" si="60"/>
        <v>0</v>
      </c>
      <c r="U114" s="2">
        <f>ROUND(CV114*I114,7)</f>
        <v>0</v>
      </c>
      <c r="V114" s="2">
        <f>ROUND(CW114*I114,7)</f>
        <v>0</v>
      </c>
      <c r="W114" s="2">
        <f t="shared" si="61"/>
        <v>0</v>
      </c>
      <c r="X114" s="2">
        <f t="shared" si="62"/>
        <v>0</v>
      </c>
      <c r="Y114" s="2">
        <f t="shared" si="62"/>
        <v>0</v>
      </c>
      <c r="Z114" s="2"/>
      <c r="AA114" s="2">
        <v>-1</v>
      </c>
      <c r="AB114" s="2">
        <f t="shared" si="63"/>
        <v>0</v>
      </c>
      <c r="AC114" s="2">
        <f>ROUND((ES114),6)</f>
        <v>0</v>
      </c>
      <c r="AD114" s="2">
        <f>ROUND((((ET114)-(EU114))+AE114),6)</f>
        <v>0</v>
      </c>
      <c r="AE114" s="2">
        <f>ROUND((EU114),6)</f>
        <v>0</v>
      </c>
      <c r="AF114" s="2">
        <f>ROUND((EV114),6)</f>
        <v>0</v>
      </c>
      <c r="AG114" s="2">
        <f t="shared" si="64"/>
        <v>0</v>
      </c>
      <c r="AH114" s="2">
        <f>(EW114)</f>
        <v>0</v>
      </c>
      <c r="AI114" s="2">
        <f>(EX114)</f>
        <v>0</v>
      </c>
      <c r="AJ114" s="2">
        <f t="shared" si="65"/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97</v>
      </c>
      <c r="AU114" s="2">
        <v>51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2</v>
      </c>
      <c r="BJ114" s="2" t="s">
        <v>3</v>
      </c>
      <c r="BK114" s="2"/>
      <c r="BL114" s="2"/>
      <c r="BM114" s="2">
        <v>108001</v>
      </c>
      <c r="BN114" s="2">
        <v>0</v>
      </c>
      <c r="BO114" s="2" t="s">
        <v>3</v>
      </c>
      <c r="BP114" s="2">
        <v>0</v>
      </c>
      <c r="BQ114" s="2">
        <v>3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97</v>
      </c>
      <c r="CA114" s="2">
        <v>51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>0</f>
        <v>0</v>
      </c>
      <c r="CQ114" s="2">
        <f>0</f>
        <v>0</v>
      </c>
      <c r="CR114" s="2">
        <f>0</f>
        <v>0</v>
      </c>
      <c r="CS114" s="2">
        <f>0</f>
        <v>0</v>
      </c>
      <c r="CT114" s="2">
        <f>0</f>
        <v>0</v>
      </c>
      <c r="CU114" s="2">
        <f>0</f>
        <v>0</v>
      </c>
      <c r="CV114" s="2">
        <f>0</f>
        <v>0</v>
      </c>
      <c r="CW114" s="2">
        <f>0</f>
        <v>0</v>
      </c>
      <c r="CX114" s="2">
        <f>0</f>
        <v>0</v>
      </c>
      <c r="CY114" s="2">
        <f>0</f>
        <v>0</v>
      </c>
      <c r="CZ114" s="2">
        <f>0</f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53</v>
      </c>
      <c r="DW114" s="2" t="s">
        <v>53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62036014</v>
      </c>
      <c r="EF114" s="2">
        <v>3</v>
      </c>
      <c r="EG114" s="2" t="s">
        <v>46</v>
      </c>
      <c r="EH114" s="2">
        <v>0</v>
      </c>
      <c r="EI114" s="2" t="s">
        <v>3</v>
      </c>
      <c r="EJ114" s="2">
        <v>2</v>
      </c>
      <c r="EK114" s="2">
        <v>108001</v>
      </c>
      <c r="EL114" s="2" t="s">
        <v>47</v>
      </c>
      <c r="EM114" s="2" t="s">
        <v>48</v>
      </c>
      <c r="EN114" s="2"/>
      <c r="EO114" s="2" t="s">
        <v>3</v>
      </c>
      <c r="EP114" s="2"/>
      <c r="EQ114" s="2">
        <v>1024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97</v>
      </c>
      <c r="FY114" s="2">
        <v>51</v>
      </c>
      <c r="FZ114" s="2"/>
      <c r="GA114" s="2" t="s">
        <v>3</v>
      </c>
      <c r="GB114" s="2"/>
      <c r="GC114" s="2"/>
      <c r="GD114" s="2">
        <v>1</v>
      </c>
      <c r="GE114" s="2"/>
      <c r="GF114" s="2">
        <v>274903907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66"/>
        <v>0</v>
      </c>
      <c r="GM114" s="2">
        <f t="shared" si="67"/>
        <v>73.569999999999993</v>
      </c>
      <c r="GN114" s="2">
        <f t="shared" si="68"/>
        <v>0</v>
      </c>
      <c r="GO114" s="2">
        <f t="shared" si="69"/>
        <v>73.569999999999993</v>
      </c>
      <c r="GP114" s="2">
        <f t="shared" si="70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71"/>
        <v>0</v>
      </c>
      <c r="GW114" s="2">
        <v>1</v>
      </c>
      <c r="GX114" s="2">
        <f t="shared" si="72"/>
        <v>0</v>
      </c>
      <c r="GY114" s="2"/>
      <c r="GZ114" s="2"/>
      <c r="HA114" s="2">
        <v>0</v>
      </c>
      <c r="HB114" s="2">
        <v>0</v>
      </c>
      <c r="HC114" s="2">
        <f>0</f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49</v>
      </c>
      <c r="HO114" s="2" t="s">
        <v>50</v>
      </c>
      <c r="HP114" s="2" t="s">
        <v>47</v>
      </c>
      <c r="HQ114" s="2" t="s">
        <v>47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 s="2">
        <v>17</v>
      </c>
      <c r="B115" s="2">
        <v>1</v>
      </c>
      <c r="C115" s="2"/>
      <c r="D115" s="2"/>
      <c r="E115" s="2" t="s">
        <v>3</v>
      </c>
      <c r="F115" s="2" t="s">
        <v>137</v>
      </c>
      <c r="G115" s="2" t="s">
        <v>138</v>
      </c>
      <c r="H115" s="2" t="s">
        <v>139</v>
      </c>
      <c r="I115" s="2">
        <f>ROUND(5*3*3.77/1000,7)</f>
        <v>5.6550000000000003E-2</v>
      </c>
      <c r="J115" s="2">
        <v>0</v>
      </c>
      <c r="K115" s="2">
        <f>ROUND(5*3*3.77/1000,7)</f>
        <v>5.6550000000000003E-2</v>
      </c>
      <c r="L115" s="2"/>
      <c r="M115" s="2"/>
      <c r="N115" s="2"/>
      <c r="O115" s="2">
        <f>ROUND(CP115,2)</f>
        <v>2360.75</v>
      </c>
      <c r="P115" s="2">
        <f>ROUND(CQ115*I115,2)</f>
        <v>2360.75</v>
      </c>
      <c r="Q115" s="2">
        <f>ROUND(CR115*I115,2)</f>
        <v>0</v>
      </c>
      <c r="R115" s="2">
        <f>ROUND(CS115*I115,2)</f>
        <v>0</v>
      </c>
      <c r="S115" s="2">
        <f>ROUND(CT115*I115,2)</f>
        <v>0</v>
      </c>
      <c r="T115" s="2">
        <f t="shared" si="60"/>
        <v>0</v>
      </c>
      <c r="U115" s="2">
        <f>ROUND(CV115*I115,7)</f>
        <v>0</v>
      </c>
      <c r="V115" s="2">
        <f>ROUND(CW115*I115,7)</f>
        <v>0</v>
      </c>
      <c r="W115" s="2">
        <f t="shared" si="61"/>
        <v>0</v>
      </c>
      <c r="X115" s="2">
        <f t="shared" si="62"/>
        <v>0</v>
      </c>
      <c r="Y115" s="2">
        <f t="shared" si="62"/>
        <v>0</v>
      </c>
      <c r="Z115" s="2"/>
      <c r="AA115" s="2">
        <v>-1</v>
      </c>
      <c r="AB115" s="2">
        <f t="shared" si="63"/>
        <v>41746.199999999997</v>
      </c>
      <c r="AC115" s="2">
        <f>ROUND((ES115),6)</f>
        <v>41746.199999999997</v>
      </c>
      <c r="AD115" s="2">
        <f>ROUND((((ET115)-(EU115))+AE115),6)</f>
        <v>0</v>
      </c>
      <c r="AE115" s="2">
        <f>ROUND((EU115),6)</f>
        <v>0</v>
      </c>
      <c r="AF115" s="2">
        <f>ROUND((EV115),6)</f>
        <v>0</v>
      </c>
      <c r="AG115" s="2">
        <f t="shared" si="64"/>
        <v>0</v>
      </c>
      <c r="AH115" s="2">
        <f>(EW115)</f>
        <v>0</v>
      </c>
      <c r="AI115" s="2">
        <f>(EX115)</f>
        <v>0</v>
      </c>
      <c r="AJ115" s="2">
        <f t="shared" si="65"/>
        <v>0</v>
      </c>
      <c r="AK115" s="2">
        <v>41746.199999999997</v>
      </c>
      <c r="AL115" s="2">
        <v>41746.199999999997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140</v>
      </c>
      <c r="BK115" s="2"/>
      <c r="BL115" s="2"/>
      <c r="BM115" s="2">
        <v>500001</v>
      </c>
      <c r="BN115" s="2">
        <v>0</v>
      </c>
      <c r="BO115" s="2" t="s">
        <v>3</v>
      </c>
      <c r="BP115" s="2">
        <v>0</v>
      </c>
      <c r="BQ115" s="2">
        <v>8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>(P115+Q115+S115+R115)</f>
        <v>2360.75</v>
      </c>
      <c r="CQ115" s="2">
        <f>ROUND(AL115*BC115,2)</f>
        <v>41746.199999999997</v>
      </c>
      <c r="CR115" s="2">
        <f>ROUND(AM115*BB115,2)</f>
        <v>0</v>
      </c>
      <c r="CS115" s="2">
        <f>ROUND(AN115*BS115,2)</f>
        <v>0</v>
      </c>
      <c r="CT115" s="2">
        <f>ROUND(AO115*BA115,2)</f>
        <v>0</v>
      </c>
      <c r="CU115" s="2">
        <f>AG115</f>
        <v>0</v>
      </c>
      <c r="CV115" s="2">
        <f>AH115</f>
        <v>0</v>
      </c>
      <c r="CW115" s="2">
        <f>AI115</f>
        <v>0</v>
      </c>
      <c r="CX115" s="2">
        <f>AJ115</f>
        <v>0</v>
      </c>
      <c r="CY115" s="2">
        <f>0</f>
        <v>0</v>
      </c>
      <c r="CZ115" s="2">
        <f>0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1009</v>
      </c>
      <c r="DV115" s="2" t="s">
        <v>139</v>
      </c>
      <c r="DW115" s="2" t="s">
        <v>139</v>
      </c>
      <c r="DX115" s="2">
        <v>1000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62036070</v>
      </c>
      <c r="EF115" s="2">
        <v>8</v>
      </c>
      <c r="EG115" s="2" t="s">
        <v>141</v>
      </c>
      <c r="EH115" s="2">
        <v>0</v>
      </c>
      <c r="EI115" s="2" t="s">
        <v>3</v>
      </c>
      <c r="EJ115" s="2">
        <v>1</v>
      </c>
      <c r="EK115" s="2">
        <v>500001</v>
      </c>
      <c r="EL115" s="2" t="s">
        <v>142</v>
      </c>
      <c r="EM115" s="2" t="s">
        <v>143</v>
      </c>
      <c r="EN115" s="2"/>
      <c r="EO115" s="2" t="s">
        <v>3</v>
      </c>
      <c r="EP115" s="2"/>
      <c r="EQ115" s="2">
        <v>1024</v>
      </c>
      <c r="ER115" s="2">
        <v>41746.199999999997</v>
      </c>
      <c r="ES115" s="2">
        <v>41746.199999999997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1</v>
      </c>
      <c r="GE115" s="2">
        <v>70842.5</v>
      </c>
      <c r="GF115" s="2">
        <v>1120015680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66"/>
        <v>0</v>
      </c>
      <c r="GM115" s="2">
        <f t="shared" si="67"/>
        <v>2360.75</v>
      </c>
      <c r="GN115" s="2">
        <f t="shared" si="68"/>
        <v>2360.75</v>
      </c>
      <c r="GO115" s="2">
        <f t="shared" si="69"/>
        <v>0</v>
      </c>
      <c r="GP115" s="2">
        <f t="shared" si="70"/>
        <v>0</v>
      </c>
      <c r="GQ115" s="2"/>
      <c r="GR115" s="2">
        <v>3</v>
      </c>
      <c r="GS115" s="2">
        <v>3</v>
      </c>
      <c r="GT115" s="2">
        <v>0</v>
      </c>
      <c r="GU115" s="2" t="s">
        <v>3</v>
      </c>
      <c r="GV115" s="2">
        <f t="shared" si="71"/>
        <v>0</v>
      </c>
      <c r="GW115" s="2">
        <v>1</v>
      </c>
      <c r="GX115" s="2">
        <f t="shared" si="72"/>
        <v>0</v>
      </c>
      <c r="GY115" s="2"/>
      <c r="GZ115" s="2"/>
      <c r="HA115" s="2">
        <v>0</v>
      </c>
      <c r="HB115" s="2">
        <v>0</v>
      </c>
      <c r="HC115" s="2">
        <f>GV115*GW115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 s="2">
        <v>17</v>
      </c>
      <c r="B116" s="2">
        <v>1</v>
      </c>
      <c r="C116" s="2">
        <f>ROW(SmtRes!A87)</f>
        <v>87</v>
      </c>
      <c r="D116" s="2">
        <f>ROW(EtalonRes!A107)</f>
        <v>107</v>
      </c>
      <c r="E116" s="2" t="s">
        <v>3</v>
      </c>
      <c r="F116" s="2" t="s">
        <v>144</v>
      </c>
      <c r="G116" s="2" t="s">
        <v>145</v>
      </c>
      <c r="H116" s="2" t="s">
        <v>44</v>
      </c>
      <c r="I116" s="2">
        <f>ROUND(40/100,7)</f>
        <v>0.4</v>
      </c>
      <c r="J116" s="2">
        <v>0</v>
      </c>
      <c r="K116" s="2">
        <f>ROUND(40/100,7)</f>
        <v>0.4</v>
      </c>
      <c r="L116" s="2"/>
      <c r="M116" s="2"/>
      <c r="N116" s="2"/>
      <c r="O116" s="2">
        <f>ROUND(CP116,2)</f>
        <v>6717.49</v>
      </c>
      <c r="P116" s="2">
        <f>SUMIF(SmtRes!AQ79:'SmtRes'!AQ87,"=1",SmtRes!DF79:'SmtRes'!DF87)</f>
        <v>955.26</v>
      </c>
      <c r="Q116" s="2">
        <f>SUMIF(SmtRes!AQ79:'SmtRes'!AQ87,"=1",SmtRes!DG79:'SmtRes'!DG87)</f>
        <v>130.87</v>
      </c>
      <c r="R116" s="2">
        <f>SUMIF(SmtRes!AQ79:'SmtRes'!AQ87,"=1",SmtRes!DH79:'SmtRes'!DH87)</f>
        <v>76.09</v>
      </c>
      <c r="S116" s="2">
        <f>SUMIF(SmtRes!AQ79:'SmtRes'!AQ87,"=1",SmtRes!DI79:'SmtRes'!DI87)</f>
        <v>5555.27</v>
      </c>
      <c r="T116" s="2">
        <f t="shared" si="60"/>
        <v>0</v>
      </c>
      <c r="U116" s="2">
        <f>SUMIF(SmtRes!AQ79:'SmtRes'!AQ87,"=1",SmtRes!CV79:'SmtRes'!CV87)</f>
        <v>7</v>
      </c>
      <c r="V116" s="2">
        <f>SUMIF(SmtRes!AQ79:'SmtRes'!AQ87,"=1",SmtRes!CW79:'SmtRes'!CW87)</f>
        <v>0.08</v>
      </c>
      <c r="W116" s="2">
        <f t="shared" si="61"/>
        <v>0</v>
      </c>
      <c r="X116" s="2">
        <f t="shared" si="62"/>
        <v>5462.42</v>
      </c>
      <c r="Y116" s="2">
        <f t="shared" si="62"/>
        <v>2871.99</v>
      </c>
      <c r="Z116" s="2"/>
      <c r="AA116" s="2">
        <v>-1</v>
      </c>
      <c r="AB116" s="2">
        <f t="shared" si="63"/>
        <v>16178.53</v>
      </c>
      <c r="AC116" s="2">
        <f>ROUND((SUM(SmtRes!BQ79:'SmtRes'!BQ87)),6)</f>
        <v>1963.1869999999999</v>
      </c>
      <c r="AD116" s="2">
        <f>ROUND((((SUM(SmtRes!BR79:'SmtRes'!BR87))-(SUM(SmtRes!BS79:'SmtRes'!BS87)))+AE116),6)</f>
        <v>327.16800000000001</v>
      </c>
      <c r="AE116" s="2">
        <f>ROUND((SUM(SmtRes!BS79:'SmtRes'!BS87)),6)</f>
        <v>190.22499999999999</v>
      </c>
      <c r="AF116" s="2">
        <f>ROUND((SUM(SmtRes!BT79:'SmtRes'!BT87)),6)</f>
        <v>13888.174999999999</v>
      </c>
      <c r="AG116" s="2">
        <f t="shared" si="64"/>
        <v>0</v>
      </c>
      <c r="AH116" s="2">
        <f>(SUM(SmtRes!BU79:'SmtRes'!BU87))</f>
        <v>17.5</v>
      </c>
      <c r="AI116" s="2">
        <f>(SUM(SmtRes!BV79:'SmtRes'!BV87))</f>
        <v>0.2</v>
      </c>
      <c r="AJ116" s="2">
        <f t="shared" si="65"/>
        <v>0</v>
      </c>
      <c r="AK116" s="2">
        <v>16368.755000000001</v>
      </c>
      <c r="AL116" s="2">
        <v>1963.1869999999999</v>
      </c>
      <c r="AM116" s="2">
        <v>327.16800000000001</v>
      </c>
      <c r="AN116" s="2">
        <v>190.22500000000002</v>
      </c>
      <c r="AO116" s="2">
        <v>13888.175000000001</v>
      </c>
      <c r="AP116" s="2">
        <v>0</v>
      </c>
      <c r="AQ116" s="2">
        <v>17.5</v>
      </c>
      <c r="AR116" s="2">
        <v>0.2</v>
      </c>
      <c r="AS116" s="2">
        <v>0</v>
      </c>
      <c r="AT116" s="2">
        <v>97</v>
      </c>
      <c r="AU116" s="2">
        <v>51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146</v>
      </c>
      <c r="BK116" s="2"/>
      <c r="BL116" s="2"/>
      <c r="BM116" s="2">
        <v>108001</v>
      </c>
      <c r="BN116" s="2">
        <v>0</v>
      </c>
      <c r="BO116" s="2" t="s">
        <v>3</v>
      </c>
      <c r="BP116" s="2">
        <v>0</v>
      </c>
      <c r="BQ116" s="2">
        <v>3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97</v>
      </c>
      <c r="CA116" s="2">
        <v>51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>(P116+Q116+S116+R116)</f>
        <v>6717.4900000000007</v>
      </c>
      <c r="CQ116" s="2">
        <f>SUMIF(SmtRes!AQ79:'SmtRes'!AQ87,"=1",SmtRes!AA79:'SmtRes'!AA87)</f>
        <v>51256.609999999993</v>
      </c>
      <c r="CR116" s="2">
        <f>SUMIF(SmtRes!AQ79:'SmtRes'!AQ87,"=1",SmtRes!AB79:'SmtRes'!AB87)</f>
        <v>2302.6</v>
      </c>
      <c r="CS116" s="2">
        <f>SUMIF(SmtRes!AQ79:'SmtRes'!AQ87,"=1",SmtRes!AC79:'SmtRes'!AC87)</f>
        <v>1902.25</v>
      </c>
      <c r="CT116" s="2">
        <f>SUMIF(SmtRes!AQ79:'SmtRes'!AQ87,"=1",SmtRes!AD79:'SmtRes'!AD87)</f>
        <v>793.61</v>
      </c>
      <c r="CU116" s="2">
        <f>AG116</f>
        <v>0</v>
      </c>
      <c r="CV116" s="2">
        <f>SUMIF(SmtRes!AQ79:'SmtRes'!AQ87,"=1",SmtRes!BU79:'SmtRes'!BU87)</f>
        <v>17.5</v>
      </c>
      <c r="CW116" s="2">
        <f>SUMIF(SmtRes!AQ79:'SmtRes'!AQ87,"=1",SmtRes!BV79:'SmtRes'!BV87)</f>
        <v>0.2</v>
      </c>
      <c r="CX116" s="2">
        <f>AJ116</f>
        <v>0</v>
      </c>
      <c r="CY116" s="2">
        <f>(((S116+R116)*AT116)/100)</f>
        <v>5462.4192000000003</v>
      </c>
      <c r="CZ116" s="2">
        <f>(((S116+R116)*AU116)/100)</f>
        <v>2871.9936000000002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44</v>
      </c>
      <c r="DW116" s="2" t="s">
        <v>44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62036014</v>
      </c>
      <c r="EF116" s="2">
        <v>3</v>
      </c>
      <c r="EG116" s="2" t="s">
        <v>46</v>
      </c>
      <c r="EH116" s="2">
        <v>0</v>
      </c>
      <c r="EI116" s="2" t="s">
        <v>3</v>
      </c>
      <c r="EJ116" s="2">
        <v>2</v>
      </c>
      <c r="EK116" s="2">
        <v>108001</v>
      </c>
      <c r="EL116" s="2" t="s">
        <v>47</v>
      </c>
      <c r="EM116" s="2" t="s">
        <v>48</v>
      </c>
      <c r="EN116" s="2"/>
      <c r="EO116" s="2" t="s">
        <v>3</v>
      </c>
      <c r="EP116" s="2"/>
      <c r="EQ116" s="2">
        <v>1024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17.5</v>
      </c>
      <c r="EX116" s="2">
        <v>0.2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97</v>
      </c>
      <c r="FY116" s="2">
        <v>51</v>
      </c>
      <c r="FZ116" s="2"/>
      <c r="GA116" s="2" t="s">
        <v>3</v>
      </c>
      <c r="GB116" s="2"/>
      <c r="GC116" s="2"/>
      <c r="GD116" s="2">
        <v>1</v>
      </c>
      <c r="GE116" s="2"/>
      <c r="GF116" s="2">
        <v>-1440968319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66"/>
        <v>0</v>
      </c>
      <c r="GM116" s="2">
        <f t="shared" si="67"/>
        <v>15051.9</v>
      </c>
      <c r="GN116" s="2">
        <f t="shared" si="68"/>
        <v>0</v>
      </c>
      <c r="GO116" s="2">
        <f t="shared" si="69"/>
        <v>15051.9</v>
      </c>
      <c r="GP116" s="2">
        <f t="shared" si="70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71"/>
        <v>0</v>
      </c>
      <c r="GW116" s="2">
        <v>1</v>
      </c>
      <c r="GX116" s="2">
        <f t="shared" si="72"/>
        <v>0</v>
      </c>
      <c r="GY116" s="2"/>
      <c r="GZ116" s="2"/>
      <c r="HA116" s="2">
        <v>0</v>
      </c>
      <c r="HB116" s="2">
        <v>0</v>
      </c>
      <c r="HC116" s="2">
        <f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49</v>
      </c>
      <c r="HO116" s="2" t="s">
        <v>50</v>
      </c>
      <c r="HP116" s="2" t="s">
        <v>47</v>
      </c>
      <c r="HQ116" s="2" t="s">
        <v>47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 s="2">
        <v>18</v>
      </c>
      <c r="B117" s="2">
        <v>1</v>
      </c>
      <c r="C117" s="2">
        <v>87</v>
      </c>
      <c r="D117" s="2"/>
      <c r="E117" s="2" t="s">
        <v>3</v>
      </c>
      <c r="F117" s="2" t="s">
        <v>51</v>
      </c>
      <c r="G117" s="2" t="s">
        <v>52</v>
      </c>
      <c r="H117" s="2" t="s">
        <v>53</v>
      </c>
      <c r="I117" s="2">
        <f>J117</f>
        <v>2</v>
      </c>
      <c r="J117" s="2">
        <v>2</v>
      </c>
      <c r="K117" s="2">
        <v>2</v>
      </c>
      <c r="L117" s="2"/>
      <c r="M117" s="2"/>
      <c r="N117" s="2"/>
      <c r="O117" s="2">
        <f>ROUND(P117,2)</f>
        <v>111.11</v>
      </c>
      <c r="P117" s="2">
        <f>ROUND(ROUND(ROUND(SUMIF(SmtRes!AQ79:'SmtRes'!AQ87,"=1",SmtRes!CU79:'SmtRes'!CU87),2),2)*I117/100,2)</f>
        <v>111.11</v>
      </c>
      <c r="Q117" s="2">
        <f>ROUND(CR117*I117,2)</f>
        <v>0</v>
      </c>
      <c r="R117" s="2">
        <f>ROUND(CS117*I117,2)</f>
        <v>0</v>
      </c>
      <c r="S117" s="2">
        <f>ROUND(CT117*I117,2)</f>
        <v>0</v>
      </c>
      <c r="T117" s="2">
        <f t="shared" si="60"/>
        <v>0</v>
      </c>
      <c r="U117" s="2">
        <f>ROUND(CV117*I117,7)</f>
        <v>0</v>
      </c>
      <c r="V117" s="2">
        <f>ROUND(CW117*I117,7)</f>
        <v>0</v>
      </c>
      <c r="W117" s="2">
        <f t="shared" si="61"/>
        <v>0</v>
      </c>
      <c r="X117" s="2">
        <f t="shared" si="62"/>
        <v>0</v>
      </c>
      <c r="Y117" s="2">
        <f t="shared" si="62"/>
        <v>0</v>
      </c>
      <c r="Z117" s="2"/>
      <c r="AA117" s="2">
        <v>-1</v>
      </c>
      <c r="AB117" s="2">
        <f t="shared" si="63"/>
        <v>0</v>
      </c>
      <c r="AC117" s="2">
        <f>ROUND((ES117),6)</f>
        <v>0</v>
      </c>
      <c r="AD117" s="2">
        <f>ROUND((((ET117)-(EU117))+AE117),6)</f>
        <v>0</v>
      </c>
      <c r="AE117" s="2">
        <f>ROUND((EU117),6)</f>
        <v>0</v>
      </c>
      <c r="AF117" s="2">
        <f>ROUND((EV117),6)</f>
        <v>0</v>
      </c>
      <c r="AG117" s="2">
        <f t="shared" si="64"/>
        <v>0</v>
      </c>
      <c r="AH117" s="2">
        <f>(EW117)</f>
        <v>0</v>
      </c>
      <c r="AI117" s="2">
        <f>(EX117)</f>
        <v>0</v>
      </c>
      <c r="AJ117" s="2">
        <f t="shared" si="65"/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97</v>
      </c>
      <c r="AU117" s="2">
        <v>51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2</v>
      </c>
      <c r="BJ117" s="2" t="s">
        <v>3</v>
      </c>
      <c r="BK117" s="2"/>
      <c r="BL117" s="2"/>
      <c r="BM117" s="2">
        <v>108001</v>
      </c>
      <c r="BN117" s="2">
        <v>0</v>
      </c>
      <c r="BO117" s="2" t="s">
        <v>3</v>
      </c>
      <c r="BP117" s="2">
        <v>0</v>
      </c>
      <c r="BQ117" s="2">
        <v>3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97</v>
      </c>
      <c r="CA117" s="2">
        <v>51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>0</f>
        <v>0</v>
      </c>
      <c r="CQ117" s="2">
        <f>0</f>
        <v>0</v>
      </c>
      <c r="CR117" s="2">
        <f>0</f>
        <v>0</v>
      </c>
      <c r="CS117" s="2">
        <f>0</f>
        <v>0</v>
      </c>
      <c r="CT117" s="2">
        <f>0</f>
        <v>0</v>
      </c>
      <c r="CU117" s="2">
        <f>0</f>
        <v>0</v>
      </c>
      <c r="CV117" s="2">
        <f>0</f>
        <v>0</v>
      </c>
      <c r="CW117" s="2">
        <f>0</f>
        <v>0</v>
      </c>
      <c r="CX117" s="2">
        <f>0</f>
        <v>0</v>
      </c>
      <c r="CY117" s="2">
        <f>0</f>
        <v>0</v>
      </c>
      <c r="CZ117" s="2">
        <f>0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53</v>
      </c>
      <c r="DW117" s="2" t="s">
        <v>53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62036014</v>
      </c>
      <c r="EF117" s="2">
        <v>3</v>
      </c>
      <c r="EG117" s="2" t="s">
        <v>46</v>
      </c>
      <c r="EH117" s="2">
        <v>0</v>
      </c>
      <c r="EI117" s="2" t="s">
        <v>3</v>
      </c>
      <c r="EJ117" s="2">
        <v>2</v>
      </c>
      <c r="EK117" s="2">
        <v>108001</v>
      </c>
      <c r="EL117" s="2" t="s">
        <v>47</v>
      </c>
      <c r="EM117" s="2" t="s">
        <v>48</v>
      </c>
      <c r="EN117" s="2"/>
      <c r="EO117" s="2" t="s">
        <v>3</v>
      </c>
      <c r="EP117" s="2"/>
      <c r="EQ117" s="2">
        <v>1024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97</v>
      </c>
      <c r="FY117" s="2">
        <v>51</v>
      </c>
      <c r="FZ117" s="2"/>
      <c r="GA117" s="2" t="s">
        <v>3</v>
      </c>
      <c r="GB117" s="2"/>
      <c r="GC117" s="2"/>
      <c r="GD117" s="2">
        <v>1</v>
      </c>
      <c r="GE117" s="2"/>
      <c r="GF117" s="2">
        <v>274903907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66"/>
        <v>0</v>
      </c>
      <c r="GM117" s="2">
        <f t="shared" si="67"/>
        <v>111.11</v>
      </c>
      <c r="GN117" s="2">
        <f t="shared" si="68"/>
        <v>0</v>
      </c>
      <c r="GO117" s="2">
        <f t="shared" si="69"/>
        <v>111.11</v>
      </c>
      <c r="GP117" s="2">
        <f t="shared" si="70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71"/>
        <v>0</v>
      </c>
      <c r="GW117" s="2">
        <v>1</v>
      </c>
      <c r="GX117" s="2">
        <f t="shared" si="72"/>
        <v>0</v>
      </c>
      <c r="GY117" s="2"/>
      <c r="GZ117" s="2"/>
      <c r="HA117" s="2">
        <v>0</v>
      </c>
      <c r="HB117" s="2">
        <v>0</v>
      </c>
      <c r="HC117" s="2">
        <f>0</f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49</v>
      </c>
      <c r="HO117" s="2" t="s">
        <v>50</v>
      </c>
      <c r="HP117" s="2" t="s">
        <v>47</v>
      </c>
      <c r="HQ117" s="2" t="s">
        <v>47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 s="2">
        <v>17</v>
      </c>
      <c r="B118" s="2">
        <v>1</v>
      </c>
      <c r="C118" s="2"/>
      <c r="D118" s="2"/>
      <c r="E118" s="2" t="s">
        <v>3</v>
      </c>
      <c r="F118" s="2" t="s">
        <v>147</v>
      </c>
      <c r="G118" s="2" t="s">
        <v>148</v>
      </c>
      <c r="H118" s="2" t="s">
        <v>139</v>
      </c>
      <c r="I118" s="2">
        <f>ROUND(0.4*40/1000,7)</f>
        <v>1.6E-2</v>
      </c>
      <c r="J118" s="2">
        <v>0</v>
      </c>
      <c r="K118" s="2">
        <f>ROUND(0.4*40/1000,7)</f>
        <v>1.6E-2</v>
      </c>
      <c r="L118" s="2"/>
      <c r="M118" s="2"/>
      <c r="N118" s="2"/>
      <c r="O118" s="2">
        <f>ROUND(CP118,2)</f>
        <v>678.14</v>
      </c>
      <c r="P118" s="2">
        <f>ROUND(CQ118*I118,2)</f>
        <v>678.14</v>
      </c>
      <c r="Q118" s="2">
        <f>ROUND(CR118*I118,2)</f>
        <v>0</v>
      </c>
      <c r="R118" s="2">
        <f>ROUND(CS118*I118,2)</f>
        <v>0</v>
      </c>
      <c r="S118" s="2">
        <f>ROUND(CT118*I118,2)</f>
        <v>0</v>
      </c>
      <c r="T118" s="2">
        <f t="shared" si="60"/>
        <v>0</v>
      </c>
      <c r="U118" s="2">
        <f>ROUND(CV118*I118,7)</f>
        <v>0</v>
      </c>
      <c r="V118" s="2">
        <f>ROUND(CW118*I118,7)</f>
        <v>0</v>
      </c>
      <c r="W118" s="2">
        <f t="shared" si="61"/>
        <v>0</v>
      </c>
      <c r="X118" s="2">
        <f t="shared" si="62"/>
        <v>0</v>
      </c>
      <c r="Y118" s="2">
        <f t="shared" si="62"/>
        <v>0</v>
      </c>
      <c r="Z118" s="2"/>
      <c r="AA118" s="2">
        <v>-1</v>
      </c>
      <c r="AB118" s="2">
        <f t="shared" si="63"/>
        <v>42383.7</v>
      </c>
      <c r="AC118" s="2">
        <f>ROUND((ES118),6)</f>
        <v>42383.7</v>
      </c>
      <c r="AD118" s="2">
        <f>ROUND((((ET118)-(EU118))+AE118),6)</f>
        <v>0</v>
      </c>
      <c r="AE118" s="2">
        <f>ROUND((EU118),6)</f>
        <v>0</v>
      </c>
      <c r="AF118" s="2">
        <f>ROUND((EV118),6)</f>
        <v>0</v>
      </c>
      <c r="AG118" s="2">
        <f t="shared" si="64"/>
        <v>0</v>
      </c>
      <c r="AH118" s="2">
        <f>(EW118)</f>
        <v>0</v>
      </c>
      <c r="AI118" s="2">
        <f>(EX118)</f>
        <v>0</v>
      </c>
      <c r="AJ118" s="2">
        <f t="shared" si="65"/>
        <v>0</v>
      </c>
      <c r="AK118" s="2">
        <v>42383.7</v>
      </c>
      <c r="AL118" s="2">
        <v>42383.7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1</v>
      </c>
      <c r="BJ118" s="2" t="s">
        <v>149</v>
      </c>
      <c r="BK118" s="2"/>
      <c r="BL118" s="2"/>
      <c r="BM118" s="2">
        <v>500001</v>
      </c>
      <c r="BN118" s="2">
        <v>0</v>
      </c>
      <c r="BO118" s="2" t="s">
        <v>3</v>
      </c>
      <c r="BP118" s="2">
        <v>0</v>
      </c>
      <c r="BQ118" s="2">
        <v>8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0</v>
      </c>
      <c r="CA118" s="2">
        <v>0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>(P118+Q118+S118+R118)</f>
        <v>678.14</v>
      </c>
      <c r="CQ118" s="2">
        <f>ROUND(AL118*BC118,2)</f>
        <v>42383.7</v>
      </c>
      <c r="CR118" s="2">
        <f>ROUND(AM118*BB118,2)</f>
        <v>0</v>
      </c>
      <c r="CS118" s="2">
        <f>ROUND(AN118*BS118,2)</f>
        <v>0</v>
      </c>
      <c r="CT118" s="2">
        <f>ROUND(AO118*BA118,2)</f>
        <v>0</v>
      </c>
      <c r="CU118" s="2">
        <f>AG118</f>
        <v>0</v>
      </c>
      <c r="CV118" s="2">
        <f>AH118</f>
        <v>0</v>
      </c>
      <c r="CW118" s="2">
        <f>AI118</f>
        <v>0</v>
      </c>
      <c r="CX118" s="2">
        <f>AJ118</f>
        <v>0</v>
      </c>
      <c r="CY118" s="2">
        <f>0</f>
        <v>0</v>
      </c>
      <c r="CZ118" s="2">
        <f>0</f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1009</v>
      </c>
      <c r="DV118" s="2" t="s">
        <v>139</v>
      </c>
      <c r="DW118" s="2" t="s">
        <v>139</v>
      </c>
      <c r="DX118" s="2">
        <v>1000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62036070</v>
      </c>
      <c r="EF118" s="2">
        <v>8</v>
      </c>
      <c r="EG118" s="2" t="s">
        <v>141</v>
      </c>
      <c r="EH118" s="2">
        <v>0</v>
      </c>
      <c r="EI118" s="2" t="s">
        <v>3</v>
      </c>
      <c r="EJ118" s="2">
        <v>1</v>
      </c>
      <c r="EK118" s="2">
        <v>500001</v>
      </c>
      <c r="EL118" s="2" t="s">
        <v>142</v>
      </c>
      <c r="EM118" s="2" t="s">
        <v>143</v>
      </c>
      <c r="EN118" s="2"/>
      <c r="EO118" s="2" t="s">
        <v>3</v>
      </c>
      <c r="EP118" s="2"/>
      <c r="EQ118" s="2">
        <v>1024</v>
      </c>
      <c r="ER118" s="2">
        <v>42383.7</v>
      </c>
      <c r="ES118" s="2">
        <v>42383.7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3</v>
      </c>
      <c r="GB118" s="2"/>
      <c r="GC118" s="2"/>
      <c r="GD118" s="2">
        <v>1</v>
      </c>
      <c r="GE118" s="2">
        <v>63745</v>
      </c>
      <c r="GF118" s="2">
        <v>-1427343576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66"/>
        <v>0</v>
      </c>
      <c r="GM118" s="2">
        <f t="shared" si="67"/>
        <v>678.14</v>
      </c>
      <c r="GN118" s="2">
        <f t="shared" si="68"/>
        <v>678.14</v>
      </c>
      <c r="GO118" s="2">
        <f t="shared" si="69"/>
        <v>0</v>
      </c>
      <c r="GP118" s="2">
        <f t="shared" si="70"/>
        <v>0</v>
      </c>
      <c r="GQ118" s="2"/>
      <c r="GR118" s="2">
        <v>3</v>
      </c>
      <c r="GS118" s="2">
        <v>3</v>
      </c>
      <c r="GT118" s="2">
        <v>0</v>
      </c>
      <c r="GU118" s="2" t="s">
        <v>3</v>
      </c>
      <c r="GV118" s="2">
        <f t="shared" si="71"/>
        <v>0</v>
      </c>
      <c r="GW118" s="2">
        <v>1</v>
      </c>
      <c r="GX118" s="2">
        <f t="shared" si="72"/>
        <v>0</v>
      </c>
      <c r="GY118" s="2"/>
      <c r="GZ118" s="2"/>
      <c r="HA118" s="2">
        <v>0</v>
      </c>
      <c r="HB118" s="2">
        <v>0</v>
      </c>
      <c r="HC118" s="2">
        <f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20" spans="1:255" x14ac:dyDescent="0.2">
      <c r="A120" s="3">
        <v>51</v>
      </c>
      <c r="B120" s="3">
        <f>B107</f>
        <v>1</v>
      </c>
      <c r="C120" s="3">
        <f>A107</f>
        <v>4</v>
      </c>
      <c r="D120" s="3">
        <f>ROW(A107)</f>
        <v>107</v>
      </c>
      <c r="E120" s="3"/>
      <c r="F120" s="3" t="str">
        <f>IF(F107&lt;&gt;"",F107,"")</f>
        <v>Новый раздел</v>
      </c>
      <c r="G120" s="3" t="str">
        <f>IF(G107&lt;&gt;"",G107,"")</f>
        <v>Заземление  ВЛИ-0,4 кВ</v>
      </c>
      <c r="H120" s="3">
        <v>0</v>
      </c>
      <c r="I120" s="3"/>
      <c r="J120" s="3"/>
      <c r="K120" s="3"/>
      <c r="L120" s="3"/>
      <c r="M120" s="3"/>
      <c r="N120" s="3"/>
      <c r="O120" s="3">
        <f t="shared" ref="O120:T120" si="73">ROUND(AB120,2)</f>
        <v>0</v>
      </c>
      <c r="P120" s="3">
        <f t="shared" si="73"/>
        <v>0</v>
      </c>
      <c r="Q120" s="3">
        <f t="shared" si="73"/>
        <v>0</v>
      </c>
      <c r="R120" s="3">
        <f t="shared" si="73"/>
        <v>0</v>
      </c>
      <c r="S120" s="3">
        <f t="shared" si="73"/>
        <v>0</v>
      </c>
      <c r="T120" s="3">
        <f t="shared" si="73"/>
        <v>0</v>
      </c>
      <c r="U120" s="3">
        <f>AH120</f>
        <v>0</v>
      </c>
      <c r="V120" s="3">
        <f>AI120</f>
        <v>0</v>
      </c>
      <c r="W120" s="3">
        <f>ROUND(AJ120,2)</f>
        <v>0</v>
      </c>
      <c r="X120" s="3">
        <f>ROUND(AK120,2)</f>
        <v>0</v>
      </c>
      <c r="Y120" s="3">
        <f>ROUND(AL120,2)</f>
        <v>0</v>
      </c>
      <c r="Z120" s="3"/>
      <c r="AA120" s="3"/>
      <c r="AB120" s="3">
        <f>ROUND(SUMIF(AA111:AA118,"=66266956",O111:O118),2)</f>
        <v>0</v>
      </c>
      <c r="AC120" s="3">
        <f>ROUND(SUMIF(AA111:AA118,"=66266956",P111:P118),2)</f>
        <v>0</v>
      </c>
      <c r="AD120" s="3">
        <f>ROUND(SUMIF(AA111:AA118,"=66266956",Q111:Q118),2)</f>
        <v>0</v>
      </c>
      <c r="AE120" s="3">
        <f>ROUND(SUMIF(AA111:AA118,"=66266956",R111:R118),2)</f>
        <v>0</v>
      </c>
      <c r="AF120" s="3">
        <f>ROUND(SUMIF(AA111:AA118,"=66266956",S111:S118),2)</f>
        <v>0</v>
      </c>
      <c r="AG120" s="3">
        <f>ROUND(SUMIF(AA111:AA118,"=66266956",T111:T118),2)</f>
        <v>0</v>
      </c>
      <c r="AH120" s="3">
        <f>SUMIF(AA111:AA118,"=66266956",U111:U118)</f>
        <v>0</v>
      </c>
      <c r="AI120" s="3">
        <f>SUMIF(AA111:AA118,"=66266956",V111:V118)</f>
        <v>0</v>
      </c>
      <c r="AJ120" s="3">
        <f>ROUND(SUMIF(AA111:AA118,"=66266956",W111:W118),2)</f>
        <v>0</v>
      </c>
      <c r="AK120" s="3">
        <f>ROUND(SUMIF(AA111:AA118,"=66266956",X111:X118),2)</f>
        <v>0</v>
      </c>
      <c r="AL120" s="3">
        <f>ROUND(SUMIF(AA111:AA118,"=66266956",Y111:Y118),2)</f>
        <v>0</v>
      </c>
      <c r="AM120" s="3"/>
      <c r="AN120" s="3"/>
      <c r="AO120" s="3">
        <f t="shared" ref="AO120:BD120" si="74">ROUND(BX120,2)</f>
        <v>0</v>
      </c>
      <c r="AP120" s="3">
        <f t="shared" si="74"/>
        <v>0</v>
      </c>
      <c r="AQ120" s="3">
        <f t="shared" si="74"/>
        <v>0</v>
      </c>
      <c r="AR120" s="3">
        <f t="shared" si="74"/>
        <v>0</v>
      </c>
      <c r="AS120" s="3">
        <f t="shared" si="74"/>
        <v>0</v>
      </c>
      <c r="AT120" s="3">
        <f t="shared" si="74"/>
        <v>0</v>
      </c>
      <c r="AU120" s="3">
        <f t="shared" si="74"/>
        <v>0</v>
      </c>
      <c r="AV120" s="3">
        <f t="shared" si="74"/>
        <v>0</v>
      </c>
      <c r="AW120" s="3">
        <f t="shared" si="74"/>
        <v>0</v>
      </c>
      <c r="AX120" s="3">
        <f t="shared" si="74"/>
        <v>0</v>
      </c>
      <c r="AY120" s="3">
        <f t="shared" si="74"/>
        <v>0</v>
      </c>
      <c r="AZ120" s="3">
        <f t="shared" si="74"/>
        <v>0</v>
      </c>
      <c r="BA120" s="3">
        <f t="shared" si="74"/>
        <v>0</v>
      </c>
      <c r="BB120" s="3">
        <f t="shared" si="74"/>
        <v>0</v>
      </c>
      <c r="BC120" s="3">
        <f t="shared" si="74"/>
        <v>0</v>
      </c>
      <c r="BD120" s="3">
        <f t="shared" si="74"/>
        <v>0</v>
      </c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>
        <f>ROUND(SUMIF(AA111:AA118,"=66266956",FQ111:FQ118),2)</f>
        <v>0</v>
      </c>
      <c r="BY120" s="3">
        <f>ROUND(SUMIF(AA111:AA118,"=66266956",FR111:FR118),2)</f>
        <v>0</v>
      </c>
      <c r="BZ120" s="3">
        <f>ROUND(SUMIF(AA111:AA118,"=66266956",GL111:GL118),2)</f>
        <v>0</v>
      </c>
      <c r="CA120" s="3">
        <f>ROUND(SUMIF(AA111:AA118,"=66266956",GM111:GM118),2)</f>
        <v>0</v>
      </c>
      <c r="CB120" s="3">
        <f>ROUND(SUMIF(AA111:AA118,"=66266956",GN111:GN118),2)</f>
        <v>0</v>
      </c>
      <c r="CC120" s="3">
        <f>ROUND(SUMIF(AA111:AA118,"=66266956",GO111:GO118),2)</f>
        <v>0</v>
      </c>
      <c r="CD120" s="3">
        <f>ROUND(SUMIF(AA111:AA118,"=66266956",GP111:GP118),2)</f>
        <v>0</v>
      </c>
      <c r="CE120" s="3">
        <f>AC120-BX120</f>
        <v>0</v>
      </c>
      <c r="CF120" s="3">
        <f>AC120-BY120</f>
        <v>0</v>
      </c>
      <c r="CG120" s="3">
        <f>BX120-BZ120</f>
        <v>0</v>
      </c>
      <c r="CH120" s="3">
        <f>AC120-BX120-BY120+BZ120</f>
        <v>0</v>
      </c>
      <c r="CI120" s="3">
        <f>BY120-BZ120</f>
        <v>0</v>
      </c>
      <c r="CJ120" s="3">
        <f>ROUND(SUMIF(AA111:AA118,"=66266956",GX111:GX118),2)</f>
        <v>0</v>
      </c>
      <c r="CK120" s="3">
        <f>ROUND(SUMIF(AA111:AA118,"=66266956",GY111:GY118),2)</f>
        <v>0</v>
      </c>
      <c r="CL120" s="3">
        <f>ROUND(SUMIF(AA111:AA118,"=66266956",GZ111:GZ118),2)</f>
        <v>0</v>
      </c>
      <c r="CM120" s="3">
        <f>ROUND(SUMIF(AA111:AA118,"=66266956",HD111:HD118),2)</f>
        <v>0</v>
      </c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>
        <v>0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201</v>
      </c>
      <c r="F122" s="5">
        <f>ROUND(Source!O120,O122)</f>
        <v>0</v>
      </c>
      <c r="G122" s="5" t="s">
        <v>61</v>
      </c>
      <c r="H122" s="5" t="s">
        <v>62</v>
      </c>
      <c r="I122" s="5"/>
      <c r="J122" s="5"/>
      <c r="K122" s="5">
        <v>201</v>
      </c>
      <c r="L122" s="5">
        <v>1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/>
      <c r="AA122" s="5"/>
      <c r="AB122" s="5"/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202</v>
      </c>
      <c r="F123" s="5">
        <f>ROUND(Source!P120,O123)</f>
        <v>0</v>
      </c>
      <c r="G123" s="5" t="s">
        <v>63</v>
      </c>
      <c r="H123" s="5" t="s">
        <v>64</v>
      </c>
      <c r="I123" s="5"/>
      <c r="J123" s="5"/>
      <c r="K123" s="5">
        <v>202</v>
      </c>
      <c r="L123" s="5">
        <v>2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/>
      <c r="AA123" s="5"/>
      <c r="AB123" s="5"/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222</v>
      </c>
      <c r="F124" s="5">
        <f>ROUND(Source!AO120,O124)</f>
        <v>0</v>
      </c>
      <c r="G124" s="5" t="s">
        <v>65</v>
      </c>
      <c r="H124" s="5" t="s">
        <v>66</v>
      </c>
      <c r="I124" s="5"/>
      <c r="J124" s="5"/>
      <c r="K124" s="5">
        <v>222</v>
      </c>
      <c r="L124" s="5">
        <v>3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225</v>
      </c>
      <c r="F125" s="5">
        <f>ROUND(Source!AV120,O125)</f>
        <v>0</v>
      </c>
      <c r="G125" s="5" t="s">
        <v>67</v>
      </c>
      <c r="H125" s="5" t="s">
        <v>68</v>
      </c>
      <c r="I125" s="5"/>
      <c r="J125" s="5"/>
      <c r="K125" s="5">
        <v>225</v>
      </c>
      <c r="L125" s="5">
        <v>4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/>
      <c r="AA125" s="5"/>
      <c r="AB125" s="5"/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226</v>
      </c>
      <c r="F126" s="5">
        <f>ROUND(Source!AW120,O126)</f>
        <v>0</v>
      </c>
      <c r="G126" s="5" t="s">
        <v>69</v>
      </c>
      <c r="H126" s="5" t="s">
        <v>70</v>
      </c>
      <c r="I126" s="5"/>
      <c r="J126" s="5"/>
      <c r="K126" s="5">
        <v>226</v>
      </c>
      <c r="L126" s="5">
        <v>5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227</v>
      </c>
      <c r="F127" s="5">
        <f>ROUND(Source!AX120,O127)</f>
        <v>0</v>
      </c>
      <c r="G127" s="5" t="s">
        <v>71</v>
      </c>
      <c r="H127" s="5" t="s">
        <v>72</v>
      </c>
      <c r="I127" s="5"/>
      <c r="J127" s="5"/>
      <c r="K127" s="5">
        <v>227</v>
      </c>
      <c r="L127" s="5">
        <v>6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/>
      <c r="AA127" s="5"/>
      <c r="AB127" s="5"/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228</v>
      </c>
      <c r="F128" s="5">
        <f>ROUND(Source!AY120,O128)</f>
        <v>0</v>
      </c>
      <c r="G128" s="5" t="s">
        <v>73</v>
      </c>
      <c r="H128" s="5" t="s">
        <v>74</v>
      </c>
      <c r="I128" s="5"/>
      <c r="J128" s="5"/>
      <c r="K128" s="5">
        <v>228</v>
      </c>
      <c r="L128" s="5">
        <v>7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216</v>
      </c>
      <c r="F129" s="5">
        <f>ROUND(Source!AP120,O129)</f>
        <v>0</v>
      </c>
      <c r="G129" s="5" t="s">
        <v>75</v>
      </c>
      <c r="H129" s="5" t="s">
        <v>76</v>
      </c>
      <c r="I129" s="5"/>
      <c r="J129" s="5"/>
      <c r="K129" s="5">
        <v>216</v>
      </c>
      <c r="L129" s="5">
        <v>8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223</v>
      </c>
      <c r="F130" s="5">
        <f>ROUND(Source!AQ120,O130)</f>
        <v>0</v>
      </c>
      <c r="G130" s="5" t="s">
        <v>77</v>
      </c>
      <c r="H130" s="5" t="s">
        <v>78</v>
      </c>
      <c r="I130" s="5"/>
      <c r="J130" s="5"/>
      <c r="K130" s="5">
        <v>223</v>
      </c>
      <c r="L130" s="5">
        <v>9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229</v>
      </c>
      <c r="F131" s="5">
        <f>ROUND(Source!AZ120,O131)</f>
        <v>0</v>
      </c>
      <c r="G131" s="5" t="s">
        <v>79</v>
      </c>
      <c r="H131" s="5" t="s">
        <v>80</v>
      </c>
      <c r="I131" s="5"/>
      <c r="J131" s="5"/>
      <c r="K131" s="5">
        <v>229</v>
      </c>
      <c r="L131" s="5">
        <v>10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203</v>
      </c>
      <c r="F132" s="5">
        <f>ROUND(Source!Q120,O132)</f>
        <v>0</v>
      </c>
      <c r="G132" s="5" t="s">
        <v>81</v>
      </c>
      <c r="H132" s="5" t="s">
        <v>82</v>
      </c>
      <c r="I132" s="5"/>
      <c r="J132" s="5"/>
      <c r="K132" s="5">
        <v>203</v>
      </c>
      <c r="L132" s="5">
        <v>11</v>
      </c>
      <c r="M132" s="5">
        <v>3</v>
      </c>
      <c r="N132" s="5" t="s">
        <v>3</v>
      </c>
      <c r="O132" s="5">
        <v>2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231</v>
      </c>
      <c r="F133" s="5">
        <f>ROUND(Source!BB120,O133)</f>
        <v>0</v>
      </c>
      <c r="G133" s="5" t="s">
        <v>83</v>
      </c>
      <c r="H133" s="5" t="s">
        <v>84</v>
      </c>
      <c r="I133" s="5"/>
      <c r="J133" s="5"/>
      <c r="K133" s="5">
        <v>231</v>
      </c>
      <c r="L133" s="5">
        <v>12</v>
      </c>
      <c r="M133" s="5">
        <v>3</v>
      </c>
      <c r="N133" s="5" t="s">
        <v>3</v>
      </c>
      <c r="O133" s="5">
        <v>2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204</v>
      </c>
      <c r="F134" s="5">
        <f>ROUND(Source!R120,O134)</f>
        <v>0</v>
      </c>
      <c r="G134" s="5" t="s">
        <v>85</v>
      </c>
      <c r="H134" s="5" t="s">
        <v>86</v>
      </c>
      <c r="I134" s="5"/>
      <c r="J134" s="5"/>
      <c r="K134" s="5">
        <v>204</v>
      </c>
      <c r="L134" s="5">
        <v>13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/>
      <c r="AA134" s="5"/>
      <c r="AB134" s="5"/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205</v>
      </c>
      <c r="F135" s="5">
        <f>ROUND(Source!S120,O135)</f>
        <v>0</v>
      </c>
      <c r="G135" s="5" t="s">
        <v>87</v>
      </c>
      <c r="H135" s="5" t="s">
        <v>88</v>
      </c>
      <c r="I135" s="5"/>
      <c r="J135" s="5"/>
      <c r="K135" s="5">
        <v>205</v>
      </c>
      <c r="L135" s="5">
        <v>14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/>
      <c r="AA135" s="5"/>
      <c r="AB135" s="5"/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232</v>
      </c>
      <c r="F136" s="5">
        <f>ROUND(Source!BC120,O136)</f>
        <v>0</v>
      </c>
      <c r="G136" s="5" t="s">
        <v>89</v>
      </c>
      <c r="H136" s="5" t="s">
        <v>90</v>
      </c>
      <c r="I136" s="5"/>
      <c r="J136" s="5"/>
      <c r="K136" s="5">
        <v>232</v>
      </c>
      <c r="L136" s="5">
        <v>15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214</v>
      </c>
      <c r="F137" s="5">
        <f>ROUND(Source!AS120,O137)</f>
        <v>0</v>
      </c>
      <c r="G137" s="5" t="s">
        <v>91</v>
      </c>
      <c r="H137" s="5" t="s">
        <v>92</v>
      </c>
      <c r="I137" s="5"/>
      <c r="J137" s="5"/>
      <c r="K137" s="5">
        <v>214</v>
      </c>
      <c r="L137" s="5">
        <v>16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215</v>
      </c>
      <c r="F138" s="5">
        <f>ROUND(Source!AT120,O138)</f>
        <v>0</v>
      </c>
      <c r="G138" s="5" t="s">
        <v>93</v>
      </c>
      <c r="H138" s="5" t="s">
        <v>94</v>
      </c>
      <c r="I138" s="5"/>
      <c r="J138" s="5"/>
      <c r="K138" s="5">
        <v>215</v>
      </c>
      <c r="L138" s="5">
        <v>17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217</v>
      </c>
      <c r="F139" s="5">
        <f>ROUND(Source!AU120,O139)</f>
        <v>0</v>
      </c>
      <c r="G139" s="5" t="s">
        <v>95</v>
      </c>
      <c r="H139" s="5" t="s">
        <v>96</v>
      </c>
      <c r="I139" s="5"/>
      <c r="J139" s="5"/>
      <c r="K139" s="5">
        <v>217</v>
      </c>
      <c r="L139" s="5">
        <v>18</v>
      </c>
      <c r="M139" s="5">
        <v>3</v>
      </c>
      <c r="N139" s="5" t="s">
        <v>3</v>
      </c>
      <c r="O139" s="5">
        <v>2</v>
      </c>
      <c r="P139" s="5"/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/>
      <c r="AA139" s="5"/>
      <c r="AB139" s="5"/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230</v>
      </c>
      <c r="F140" s="5">
        <f>ROUND(Source!BA120,O140)</f>
        <v>0</v>
      </c>
      <c r="G140" s="5" t="s">
        <v>97</v>
      </c>
      <c r="H140" s="5" t="s">
        <v>98</v>
      </c>
      <c r="I140" s="5"/>
      <c r="J140" s="5"/>
      <c r="K140" s="5">
        <v>230</v>
      </c>
      <c r="L140" s="5">
        <v>19</v>
      </c>
      <c r="M140" s="5">
        <v>3</v>
      </c>
      <c r="N140" s="5" t="s">
        <v>3</v>
      </c>
      <c r="O140" s="5">
        <v>2</v>
      </c>
      <c r="P140" s="5"/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/>
      <c r="AA140" s="5"/>
      <c r="AB140" s="5"/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206</v>
      </c>
      <c r="F141" s="5">
        <f>ROUND(Source!T120,O141)</f>
        <v>0</v>
      </c>
      <c r="G141" s="5" t="s">
        <v>99</v>
      </c>
      <c r="H141" s="5" t="s">
        <v>100</v>
      </c>
      <c r="I141" s="5"/>
      <c r="J141" s="5"/>
      <c r="K141" s="5">
        <v>206</v>
      </c>
      <c r="L141" s="5">
        <v>20</v>
      </c>
      <c r="M141" s="5">
        <v>3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/>
      <c r="AA141" s="5"/>
      <c r="AB141" s="5"/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207</v>
      </c>
      <c r="F142" s="5">
        <f>ROUND(Source!U120,O142)</f>
        <v>0</v>
      </c>
      <c r="G142" s="5" t="s">
        <v>101</v>
      </c>
      <c r="H142" s="5" t="s">
        <v>102</v>
      </c>
      <c r="I142" s="5"/>
      <c r="J142" s="5"/>
      <c r="K142" s="5">
        <v>207</v>
      </c>
      <c r="L142" s="5">
        <v>21</v>
      </c>
      <c r="M142" s="5">
        <v>3</v>
      </c>
      <c r="N142" s="5" t="s">
        <v>3</v>
      </c>
      <c r="O142" s="5">
        <v>7</v>
      </c>
      <c r="P142" s="5"/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/>
      <c r="AA142" s="5"/>
      <c r="AB142" s="5"/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208</v>
      </c>
      <c r="F143" s="5">
        <f>ROUND(Source!V120,O143)</f>
        <v>0</v>
      </c>
      <c r="G143" s="5" t="s">
        <v>103</v>
      </c>
      <c r="H143" s="5" t="s">
        <v>104</v>
      </c>
      <c r="I143" s="5"/>
      <c r="J143" s="5"/>
      <c r="K143" s="5">
        <v>208</v>
      </c>
      <c r="L143" s="5">
        <v>22</v>
      </c>
      <c r="M143" s="5">
        <v>3</v>
      </c>
      <c r="N143" s="5" t="s">
        <v>3</v>
      </c>
      <c r="O143" s="5">
        <v>7</v>
      </c>
      <c r="P143" s="5"/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/>
      <c r="AA143" s="5"/>
      <c r="AB143" s="5"/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209</v>
      </c>
      <c r="F144" s="5">
        <f>ROUND(Source!W120,O144)</f>
        <v>0</v>
      </c>
      <c r="G144" s="5" t="s">
        <v>105</v>
      </c>
      <c r="H144" s="5" t="s">
        <v>106</v>
      </c>
      <c r="I144" s="5"/>
      <c r="J144" s="5"/>
      <c r="K144" s="5">
        <v>209</v>
      </c>
      <c r="L144" s="5">
        <v>23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233</v>
      </c>
      <c r="F145" s="5">
        <f>ROUND(Source!BD120,O145)</f>
        <v>0</v>
      </c>
      <c r="G145" s="5" t="s">
        <v>107</v>
      </c>
      <c r="H145" s="5" t="s">
        <v>108</v>
      </c>
      <c r="I145" s="5"/>
      <c r="J145" s="5"/>
      <c r="K145" s="5">
        <v>233</v>
      </c>
      <c r="L145" s="5">
        <v>24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/>
      <c r="AA145" s="5"/>
      <c r="AB145" s="5"/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210</v>
      </c>
      <c r="F146" s="5">
        <f>ROUND(Source!X120,O146)</f>
        <v>0</v>
      </c>
      <c r="G146" s="5" t="s">
        <v>109</v>
      </c>
      <c r="H146" s="5" t="s">
        <v>110</v>
      </c>
      <c r="I146" s="5"/>
      <c r="J146" s="5"/>
      <c r="K146" s="5">
        <v>210</v>
      </c>
      <c r="L146" s="5">
        <v>25</v>
      </c>
      <c r="M146" s="5">
        <v>3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/>
      <c r="AA146" s="5"/>
      <c r="AB146" s="5"/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211</v>
      </c>
      <c r="F147" s="5">
        <f>ROUND(Source!Y120,O147)</f>
        <v>0</v>
      </c>
      <c r="G147" s="5" t="s">
        <v>111</v>
      </c>
      <c r="H147" s="5" t="s">
        <v>112</v>
      </c>
      <c r="I147" s="5"/>
      <c r="J147" s="5"/>
      <c r="K147" s="5">
        <v>211</v>
      </c>
      <c r="L147" s="5">
        <v>26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224</v>
      </c>
      <c r="F148" s="5">
        <f>ROUND(Source!AR120,O148)</f>
        <v>0</v>
      </c>
      <c r="G148" s="5" t="s">
        <v>113</v>
      </c>
      <c r="H148" s="5" t="s">
        <v>114</v>
      </c>
      <c r="I148" s="5"/>
      <c r="J148" s="5"/>
      <c r="K148" s="5">
        <v>224</v>
      </c>
      <c r="L148" s="5">
        <v>27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/>
      <c r="AA148" s="5"/>
      <c r="AB148" s="5"/>
    </row>
    <row r="150" spans="1:255" x14ac:dyDescent="0.2">
      <c r="A150" s="1">
        <v>4</v>
      </c>
      <c r="B150" s="1">
        <v>1</v>
      </c>
      <c r="C150" s="1"/>
      <c r="D150" s="1">
        <f>ROW(A156)</f>
        <v>156</v>
      </c>
      <c r="E150" s="1"/>
      <c r="F150" s="1" t="s">
        <v>15</v>
      </c>
      <c r="G150" s="1" t="s">
        <v>150</v>
      </c>
      <c r="H150" s="1" t="s">
        <v>3</v>
      </c>
      <c r="I150" s="1">
        <v>0</v>
      </c>
      <c r="J150" s="1"/>
      <c r="K150" s="1">
        <v>0</v>
      </c>
      <c r="L150" s="1"/>
      <c r="M150" s="1" t="s">
        <v>3</v>
      </c>
      <c r="N150" s="1"/>
      <c r="O150" s="1"/>
      <c r="P150" s="1"/>
      <c r="Q150" s="1"/>
      <c r="R150" s="1"/>
      <c r="S150" s="1">
        <v>0</v>
      </c>
      <c r="T150" s="1"/>
      <c r="U150" s="1" t="s">
        <v>3</v>
      </c>
      <c r="V150" s="1">
        <v>0</v>
      </c>
      <c r="W150" s="1"/>
      <c r="X150" s="1"/>
      <c r="Y150" s="1"/>
      <c r="Z150" s="1"/>
      <c r="AA150" s="1"/>
      <c r="AB150" s="1" t="s">
        <v>3</v>
      </c>
      <c r="AC150" s="1" t="s">
        <v>3</v>
      </c>
      <c r="AD150" s="1" t="s">
        <v>3</v>
      </c>
      <c r="AE150" s="1" t="s">
        <v>3</v>
      </c>
      <c r="AF150" s="1" t="s">
        <v>3</v>
      </c>
      <c r="AG150" s="1" t="s">
        <v>3</v>
      </c>
      <c r="AH150" s="1"/>
      <c r="AI150" s="1"/>
      <c r="AJ150" s="1"/>
      <c r="AK150" s="1"/>
      <c r="AL150" s="1"/>
      <c r="AM150" s="1"/>
      <c r="AN150" s="1"/>
      <c r="AO150" s="1"/>
      <c r="AP150" s="1" t="s">
        <v>3</v>
      </c>
      <c r="AQ150" s="1" t="s">
        <v>3</v>
      </c>
      <c r="AR150" s="1" t="s">
        <v>3</v>
      </c>
      <c r="AS150" s="1"/>
      <c r="AT150" s="1"/>
      <c r="AU150" s="1"/>
      <c r="AV150" s="1"/>
      <c r="AW150" s="1"/>
      <c r="AX150" s="1"/>
      <c r="AY150" s="1"/>
      <c r="AZ150" s="1" t="s">
        <v>3</v>
      </c>
      <c r="BA150" s="1"/>
      <c r="BB150" s="1" t="s">
        <v>3</v>
      </c>
      <c r="BC150" s="1" t="s">
        <v>3</v>
      </c>
      <c r="BD150" s="1" t="s">
        <v>3</v>
      </c>
      <c r="BE150" s="1" t="s">
        <v>3</v>
      </c>
      <c r="BF150" s="1" t="s">
        <v>3</v>
      </c>
      <c r="BG150" s="1" t="s">
        <v>3</v>
      </c>
      <c r="BH150" s="1" t="s">
        <v>3</v>
      </c>
      <c r="BI150" s="1" t="s">
        <v>3</v>
      </c>
      <c r="BJ150" s="1" t="s">
        <v>3</v>
      </c>
      <c r="BK150" s="1" t="s">
        <v>3</v>
      </c>
      <c r="BL150" s="1" t="s">
        <v>3</v>
      </c>
      <c r="BM150" s="1" t="s">
        <v>3</v>
      </c>
      <c r="BN150" s="1" t="s">
        <v>3</v>
      </c>
      <c r="BO150" s="1" t="s">
        <v>3</v>
      </c>
      <c r="BP150" s="1" t="s">
        <v>3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55" x14ac:dyDescent="0.2">
      <c r="A152" s="3">
        <v>52</v>
      </c>
      <c r="B152" s="3">
        <f t="shared" ref="B152:G152" si="75">B156</f>
        <v>1</v>
      </c>
      <c r="C152" s="3">
        <f t="shared" si="75"/>
        <v>4</v>
      </c>
      <c r="D152" s="3">
        <f t="shared" si="75"/>
        <v>150</v>
      </c>
      <c r="E152" s="3">
        <f t="shared" si="75"/>
        <v>0</v>
      </c>
      <c r="F152" s="3" t="str">
        <f t="shared" si="75"/>
        <v>Новый раздел</v>
      </c>
      <c r="G152" s="3" t="str">
        <f t="shared" si="75"/>
        <v>Оборудование</v>
      </c>
      <c r="H152" s="3"/>
      <c r="I152" s="3"/>
      <c r="J152" s="3"/>
      <c r="K152" s="3"/>
      <c r="L152" s="3"/>
      <c r="M152" s="3"/>
      <c r="N152" s="3"/>
      <c r="O152" s="3">
        <f t="shared" ref="O152:AT152" si="76">O156</f>
        <v>0</v>
      </c>
      <c r="P152" s="3">
        <f t="shared" si="76"/>
        <v>0</v>
      </c>
      <c r="Q152" s="3">
        <f t="shared" si="76"/>
        <v>0</v>
      </c>
      <c r="R152" s="3">
        <f t="shared" si="76"/>
        <v>0</v>
      </c>
      <c r="S152" s="3">
        <f t="shared" si="76"/>
        <v>0</v>
      </c>
      <c r="T152" s="3">
        <f t="shared" si="76"/>
        <v>0</v>
      </c>
      <c r="U152" s="3">
        <f t="shared" si="76"/>
        <v>0</v>
      </c>
      <c r="V152" s="3">
        <f t="shared" si="76"/>
        <v>0</v>
      </c>
      <c r="W152" s="3">
        <f t="shared" si="76"/>
        <v>0</v>
      </c>
      <c r="X152" s="3">
        <f t="shared" si="76"/>
        <v>0</v>
      </c>
      <c r="Y152" s="3">
        <f t="shared" si="76"/>
        <v>0</v>
      </c>
      <c r="Z152" s="3">
        <f t="shared" si="76"/>
        <v>0</v>
      </c>
      <c r="AA152" s="3">
        <f t="shared" si="76"/>
        <v>0</v>
      </c>
      <c r="AB152" s="3">
        <f t="shared" si="76"/>
        <v>0</v>
      </c>
      <c r="AC152" s="3">
        <f t="shared" si="76"/>
        <v>0</v>
      </c>
      <c r="AD152" s="3">
        <f t="shared" si="76"/>
        <v>0</v>
      </c>
      <c r="AE152" s="3">
        <f t="shared" si="76"/>
        <v>0</v>
      </c>
      <c r="AF152" s="3">
        <f t="shared" si="76"/>
        <v>0</v>
      </c>
      <c r="AG152" s="3">
        <f t="shared" si="76"/>
        <v>0</v>
      </c>
      <c r="AH152" s="3">
        <f t="shared" si="76"/>
        <v>0</v>
      </c>
      <c r="AI152" s="3">
        <f t="shared" si="76"/>
        <v>0</v>
      </c>
      <c r="AJ152" s="3">
        <f t="shared" si="76"/>
        <v>0</v>
      </c>
      <c r="AK152" s="3">
        <f t="shared" si="76"/>
        <v>0</v>
      </c>
      <c r="AL152" s="3">
        <f t="shared" si="76"/>
        <v>0</v>
      </c>
      <c r="AM152" s="3">
        <f t="shared" si="76"/>
        <v>0</v>
      </c>
      <c r="AN152" s="3">
        <f t="shared" si="76"/>
        <v>0</v>
      </c>
      <c r="AO152" s="3">
        <f t="shared" si="76"/>
        <v>0</v>
      </c>
      <c r="AP152" s="3">
        <f t="shared" si="76"/>
        <v>0</v>
      </c>
      <c r="AQ152" s="3">
        <f t="shared" si="76"/>
        <v>0</v>
      </c>
      <c r="AR152" s="3">
        <f t="shared" si="76"/>
        <v>0</v>
      </c>
      <c r="AS152" s="3">
        <f t="shared" si="76"/>
        <v>0</v>
      </c>
      <c r="AT152" s="3">
        <f t="shared" si="76"/>
        <v>0</v>
      </c>
      <c r="AU152" s="3">
        <f t="shared" ref="AU152:BZ152" si="77">AU156</f>
        <v>0</v>
      </c>
      <c r="AV152" s="3">
        <f t="shared" si="77"/>
        <v>0</v>
      </c>
      <c r="AW152" s="3">
        <f t="shared" si="77"/>
        <v>0</v>
      </c>
      <c r="AX152" s="3">
        <f t="shared" si="77"/>
        <v>0</v>
      </c>
      <c r="AY152" s="3">
        <f t="shared" si="77"/>
        <v>0</v>
      </c>
      <c r="AZ152" s="3">
        <f t="shared" si="77"/>
        <v>0</v>
      </c>
      <c r="BA152" s="3">
        <f t="shared" si="77"/>
        <v>0</v>
      </c>
      <c r="BB152" s="3">
        <f t="shared" si="77"/>
        <v>0</v>
      </c>
      <c r="BC152" s="3">
        <f t="shared" si="77"/>
        <v>0</v>
      </c>
      <c r="BD152" s="3">
        <f t="shared" si="77"/>
        <v>0</v>
      </c>
      <c r="BE152" s="3">
        <f t="shared" si="77"/>
        <v>0</v>
      </c>
      <c r="BF152" s="3">
        <f t="shared" si="77"/>
        <v>0</v>
      </c>
      <c r="BG152" s="3">
        <f t="shared" si="77"/>
        <v>0</v>
      </c>
      <c r="BH152" s="3">
        <f t="shared" si="77"/>
        <v>0</v>
      </c>
      <c r="BI152" s="3">
        <f t="shared" si="77"/>
        <v>0</v>
      </c>
      <c r="BJ152" s="3">
        <f t="shared" si="77"/>
        <v>0</v>
      </c>
      <c r="BK152" s="3">
        <f t="shared" si="77"/>
        <v>0</v>
      </c>
      <c r="BL152" s="3">
        <f t="shared" si="77"/>
        <v>0</v>
      </c>
      <c r="BM152" s="3">
        <f t="shared" si="77"/>
        <v>0</v>
      </c>
      <c r="BN152" s="3">
        <f t="shared" si="77"/>
        <v>0</v>
      </c>
      <c r="BO152" s="3">
        <f t="shared" si="77"/>
        <v>0</v>
      </c>
      <c r="BP152" s="3">
        <f t="shared" si="77"/>
        <v>0</v>
      </c>
      <c r="BQ152" s="3">
        <f t="shared" si="77"/>
        <v>0</v>
      </c>
      <c r="BR152" s="3">
        <f t="shared" si="77"/>
        <v>0</v>
      </c>
      <c r="BS152" s="3">
        <f t="shared" si="77"/>
        <v>0</v>
      </c>
      <c r="BT152" s="3">
        <f t="shared" si="77"/>
        <v>0</v>
      </c>
      <c r="BU152" s="3">
        <f t="shared" si="77"/>
        <v>0</v>
      </c>
      <c r="BV152" s="3">
        <f t="shared" si="77"/>
        <v>0</v>
      </c>
      <c r="BW152" s="3">
        <f t="shared" si="77"/>
        <v>0</v>
      </c>
      <c r="BX152" s="3">
        <f t="shared" si="77"/>
        <v>0</v>
      </c>
      <c r="BY152" s="3">
        <f t="shared" si="77"/>
        <v>0</v>
      </c>
      <c r="BZ152" s="3">
        <f t="shared" si="77"/>
        <v>0</v>
      </c>
      <c r="CA152" s="3">
        <f t="shared" ref="CA152:DF152" si="78">CA156</f>
        <v>0</v>
      </c>
      <c r="CB152" s="3">
        <f t="shared" si="78"/>
        <v>0</v>
      </c>
      <c r="CC152" s="3">
        <f t="shared" si="78"/>
        <v>0</v>
      </c>
      <c r="CD152" s="3">
        <f t="shared" si="78"/>
        <v>0</v>
      </c>
      <c r="CE152" s="3">
        <f t="shared" si="78"/>
        <v>0</v>
      </c>
      <c r="CF152" s="3">
        <f t="shared" si="78"/>
        <v>0</v>
      </c>
      <c r="CG152" s="3">
        <f t="shared" si="78"/>
        <v>0</v>
      </c>
      <c r="CH152" s="3">
        <f t="shared" si="78"/>
        <v>0</v>
      </c>
      <c r="CI152" s="3">
        <f t="shared" si="78"/>
        <v>0</v>
      </c>
      <c r="CJ152" s="3">
        <f t="shared" si="78"/>
        <v>0</v>
      </c>
      <c r="CK152" s="3">
        <f t="shared" si="78"/>
        <v>0</v>
      </c>
      <c r="CL152" s="3">
        <f t="shared" si="78"/>
        <v>0</v>
      </c>
      <c r="CM152" s="3">
        <f t="shared" si="78"/>
        <v>0</v>
      </c>
      <c r="CN152" s="3">
        <f t="shared" si="78"/>
        <v>0</v>
      </c>
      <c r="CO152" s="3">
        <f t="shared" si="78"/>
        <v>0</v>
      </c>
      <c r="CP152" s="3">
        <f t="shared" si="78"/>
        <v>0</v>
      </c>
      <c r="CQ152" s="3">
        <f t="shared" si="78"/>
        <v>0</v>
      </c>
      <c r="CR152" s="3">
        <f t="shared" si="78"/>
        <v>0</v>
      </c>
      <c r="CS152" s="3">
        <f t="shared" si="78"/>
        <v>0</v>
      </c>
      <c r="CT152" s="3">
        <f t="shared" si="78"/>
        <v>0</v>
      </c>
      <c r="CU152" s="3">
        <f t="shared" si="78"/>
        <v>0</v>
      </c>
      <c r="CV152" s="3">
        <f t="shared" si="78"/>
        <v>0</v>
      </c>
      <c r="CW152" s="3">
        <f t="shared" si="78"/>
        <v>0</v>
      </c>
      <c r="CX152" s="3">
        <f t="shared" si="78"/>
        <v>0</v>
      </c>
      <c r="CY152" s="3">
        <f t="shared" si="78"/>
        <v>0</v>
      </c>
      <c r="CZ152" s="3">
        <f t="shared" si="78"/>
        <v>0</v>
      </c>
      <c r="DA152" s="3">
        <f t="shared" si="78"/>
        <v>0</v>
      </c>
      <c r="DB152" s="3">
        <f t="shared" si="78"/>
        <v>0</v>
      </c>
      <c r="DC152" s="3">
        <f t="shared" si="78"/>
        <v>0</v>
      </c>
      <c r="DD152" s="3">
        <f t="shared" si="78"/>
        <v>0</v>
      </c>
      <c r="DE152" s="3">
        <f t="shared" si="78"/>
        <v>0</v>
      </c>
      <c r="DF152" s="3">
        <f t="shared" si="78"/>
        <v>0</v>
      </c>
      <c r="DG152" s="4">
        <f t="shared" ref="DG152:EL152" si="79">DG156</f>
        <v>0</v>
      </c>
      <c r="DH152" s="4">
        <f t="shared" si="79"/>
        <v>0</v>
      </c>
      <c r="DI152" s="4">
        <f t="shared" si="79"/>
        <v>0</v>
      </c>
      <c r="DJ152" s="4">
        <f t="shared" si="79"/>
        <v>0</v>
      </c>
      <c r="DK152" s="4">
        <f t="shared" si="79"/>
        <v>0</v>
      </c>
      <c r="DL152" s="4">
        <f t="shared" si="79"/>
        <v>0</v>
      </c>
      <c r="DM152" s="4">
        <f t="shared" si="79"/>
        <v>0</v>
      </c>
      <c r="DN152" s="4">
        <f t="shared" si="79"/>
        <v>0</v>
      </c>
      <c r="DO152" s="4">
        <f t="shared" si="79"/>
        <v>0</v>
      </c>
      <c r="DP152" s="4">
        <f t="shared" si="79"/>
        <v>0</v>
      </c>
      <c r="DQ152" s="4">
        <f t="shared" si="79"/>
        <v>0</v>
      </c>
      <c r="DR152" s="4">
        <f t="shared" si="79"/>
        <v>0</v>
      </c>
      <c r="DS152" s="4">
        <f t="shared" si="79"/>
        <v>0</v>
      </c>
      <c r="DT152" s="4">
        <f t="shared" si="79"/>
        <v>0</v>
      </c>
      <c r="DU152" s="4">
        <f t="shared" si="79"/>
        <v>0</v>
      </c>
      <c r="DV152" s="4">
        <f t="shared" si="79"/>
        <v>0</v>
      </c>
      <c r="DW152" s="4">
        <f t="shared" si="79"/>
        <v>0</v>
      </c>
      <c r="DX152" s="4">
        <f t="shared" si="79"/>
        <v>0</v>
      </c>
      <c r="DY152" s="4">
        <f t="shared" si="79"/>
        <v>0</v>
      </c>
      <c r="DZ152" s="4">
        <f t="shared" si="79"/>
        <v>0</v>
      </c>
      <c r="EA152" s="4">
        <f t="shared" si="79"/>
        <v>0</v>
      </c>
      <c r="EB152" s="4">
        <f t="shared" si="79"/>
        <v>0</v>
      </c>
      <c r="EC152" s="4">
        <f t="shared" si="79"/>
        <v>0</v>
      </c>
      <c r="ED152" s="4">
        <f t="shared" si="79"/>
        <v>0</v>
      </c>
      <c r="EE152" s="4">
        <f t="shared" si="79"/>
        <v>0</v>
      </c>
      <c r="EF152" s="4">
        <f t="shared" si="79"/>
        <v>0</v>
      </c>
      <c r="EG152" s="4">
        <f t="shared" si="79"/>
        <v>0</v>
      </c>
      <c r="EH152" s="4">
        <f t="shared" si="79"/>
        <v>0</v>
      </c>
      <c r="EI152" s="4">
        <f t="shared" si="79"/>
        <v>0</v>
      </c>
      <c r="EJ152" s="4">
        <f t="shared" si="79"/>
        <v>0</v>
      </c>
      <c r="EK152" s="4">
        <f t="shared" si="79"/>
        <v>0</v>
      </c>
      <c r="EL152" s="4">
        <f t="shared" si="79"/>
        <v>0</v>
      </c>
      <c r="EM152" s="4">
        <f t="shared" ref="EM152:FR152" si="80">EM156</f>
        <v>0</v>
      </c>
      <c r="EN152" s="4">
        <f t="shared" si="80"/>
        <v>0</v>
      </c>
      <c r="EO152" s="4">
        <f t="shared" si="80"/>
        <v>0</v>
      </c>
      <c r="EP152" s="4">
        <f t="shared" si="80"/>
        <v>0</v>
      </c>
      <c r="EQ152" s="4">
        <f t="shared" si="80"/>
        <v>0</v>
      </c>
      <c r="ER152" s="4">
        <f t="shared" si="80"/>
        <v>0</v>
      </c>
      <c r="ES152" s="4">
        <f t="shared" si="80"/>
        <v>0</v>
      </c>
      <c r="ET152" s="4">
        <f t="shared" si="80"/>
        <v>0</v>
      </c>
      <c r="EU152" s="4">
        <f t="shared" si="80"/>
        <v>0</v>
      </c>
      <c r="EV152" s="4">
        <f t="shared" si="80"/>
        <v>0</v>
      </c>
      <c r="EW152" s="4">
        <f t="shared" si="80"/>
        <v>0</v>
      </c>
      <c r="EX152" s="4">
        <f t="shared" si="80"/>
        <v>0</v>
      </c>
      <c r="EY152" s="4">
        <f t="shared" si="80"/>
        <v>0</v>
      </c>
      <c r="EZ152" s="4">
        <f t="shared" si="80"/>
        <v>0</v>
      </c>
      <c r="FA152" s="4">
        <f t="shared" si="80"/>
        <v>0</v>
      </c>
      <c r="FB152" s="4">
        <f t="shared" si="80"/>
        <v>0</v>
      </c>
      <c r="FC152" s="4">
        <f t="shared" si="80"/>
        <v>0</v>
      </c>
      <c r="FD152" s="4">
        <f t="shared" si="80"/>
        <v>0</v>
      </c>
      <c r="FE152" s="4">
        <f t="shared" si="80"/>
        <v>0</v>
      </c>
      <c r="FF152" s="4">
        <f t="shared" si="80"/>
        <v>0</v>
      </c>
      <c r="FG152" s="4">
        <f t="shared" si="80"/>
        <v>0</v>
      </c>
      <c r="FH152" s="4">
        <f t="shared" si="80"/>
        <v>0</v>
      </c>
      <c r="FI152" s="4">
        <f t="shared" si="80"/>
        <v>0</v>
      </c>
      <c r="FJ152" s="4">
        <f t="shared" si="80"/>
        <v>0</v>
      </c>
      <c r="FK152" s="4">
        <f t="shared" si="80"/>
        <v>0</v>
      </c>
      <c r="FL152" s="4">
        <f t="shared" si="80"/>
        <v>0</v>
      </c>
      <c r="FM152" s="4">
        <f t="shared" si="80"/>
        <v>0</v>
      </c>
      <c r="FN152" s="4">
        <f t="shared" si="80"/>
        <v>0</v>
      </c>
      <c r="FO152" s="4">
        <f t="shared" si="80"/>
        <v>0</v>
      </c>
      <c r="FP152" s="4">
        <f t="shared" si="80"/>
        <v>0</v>
      </c>
      <c r="FQ152" s="4">
        <f t="shared" si="80"/>
        <v>0</v>
      </c>
      <c r="FR152" s="4">
        <f t="shared" si="80"/>
        <v>0</v>
      </c>
      <c r="FS152" s="4">
        <f t="shared" ref="FS152:GX152" si="81">FS156</f>
        <v>0</v>
      </c>
      <c r="FT152" s="4">
        <f t="shared" si="81"/>
        <v>0</v>
      </c>
      <c r="FU152" s="4">
        <f t="shared" si="81"/>
        <v>0</v>
      </c>
      <c r="FV152" s="4">
        <f t="shared" si="81"/>
        <v>0</v>
      </c>
      <c r="FW152" s="4">
        <f t="shared" si="81"/>
        <v>0</v>
      </c>
      <c r="FX152" s="4">
        <f t="shared" si="81"/>
        <v>0</v>
      </c>
      <c r="FY152" s="4">
        <f t="shared" si="81"/>
        <v>0</v>
      </c>
      <c r="FZ152" s="4">
        <f t="shared" si="81"/>
        <v>0</v>
      </c>
      <c r="GA152" s="4">
        <f t="shared" si="81"/>
        <v>0</v>
      </c>
      <c r="GB152" s="4">
        <f t="shared" si="81"/>
        <v>0</v>
      </c>
      <c r="GC152" s="4">
        <f t="shared" si="81"/>
        <v>0</v>
      </c>
      <c r="GD152" s="4">
        <f t="shared" si="81"/>
        <v>0</v>
      </c>
      <c r="GE152" s="4">
        <f t="shared" si="81"/>
        <v>0</v>
      </c>
      <c r="GF152" s="4">
        <f t="shared" si="81"/>
        <v>0</v>
      </c>
      <c r="GG152" s="4">
        <f t="shared" si="81"/>
        <v>0</v>
      </c>
      <c r="GH152" s="4">
        <f t="shared" si="81"/>
        <v>0</v>
      </c>
      <c r="GI152" s="4">
        <f t="shared" si="81"/>
        <v>0</v>
      </c>
      <c r="GJ152" s="4">
        <f t="shared" si="81"/>
        <v>0</v>
      </c>
      <c r="GK152" s="4">
        <f t="shared" si="81"/>
        <v>0</v>
      </c>
      <c r="GL152" s="4">
        <f t="shared" si="81"/>
        <v>0</v>
      </c>
      <c r="GM152" s="4">
        <f t="shared" si="81"/>
        <v>0</v>
      </c>
      <c r="GN152" s="4">
        <f t="shared" si="81"/>
        <v>0</v>
      </c>
      <c r="GO152" s="4">
        <f t="shared" si="81"/>
        <v>0</v>
      </c>
      <c r="GP152" s="4">
        <f t="shared" si="81"/>
        <v>0</v>
      </c>
      <c r="GQ152" s="4">
        <f t="shared" si="81"/>
        <v>0</v>
      </c>
      <c r="GR152" s="4">
        <f t="shared" si="81"/>
        <v>0</v>
      </c>
      <c r="GS152" s="4">
        <f t="shared" si="81"/>
        <v>0</v>
      </c>
      <c r="GT152" s="4">
        <f t="shared" si="81"/>
        <v>0</v>
      </c>
      <c r="GU152" s="4">
        <f t="shared" si="81"/>
        <v>0</v>
      </c>
      <c r="GV152" s="4">
        <f t="shared" si="81"/>
        <v>0</v>
      </c>
      <c r="GW152" s="4">
        <f t="shared" si="81"/>
        <v>0</v>
      </c>
      <c r="GX152" s="4">
        <f t="shared" si="81"/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3</v>
      </c>
      <c r="F154" s="2" t="s">
        <v>151</v>
      </c>
      <c r="G154" s="2" t="s">
        <v>152</v>
      </c>
      <c r="H154" s="2" t="s">
        <v>18</v>
      </c>
      <c r="I154" s="2">
        <v>6</v>
      </c>
      <c r="J154" s="2">
        <v>0</v>
      </c>
      <c r="K154" s="2">
        <v>6</v>
      </c>
      <c r="L154" s="2"/>
      <c r="M154" s="2"/>
      <c r="N154" s="2"/>
      <c r="O154" s="2">
        <f>ROUND(CP154,2)</f>
        <v>17685.96</v>
      </c>
      <c r="P154" s="2">
        <f>ROUND(CQ154*I154,2)</f>
        <v>17685.96</v>
      </c>
      <c r="Q154" s="2">
        <f>ROUND(CR154*I154,2)</f>
        <v>0</v>
      </c>
      <c r="R154" s="2">
        <f>ROUND(CS154*I154,2)</f>
        <v>0</v>
      </c>
      <c r="S154" s="2">
        <f>ROUND(CT154*I154,2)</f>
        <v>0</v>
      </c>
      <c r="T154" s="2">
        <f>ROUND(CU154*I154,2)</f>
        <v>0</v>
      </c>
      <c r="U154" s="2">
        <f>ROUND(CV154*I154,7)</f>
        <v>0</v>
      </c>
      <c r="V154" s="2">
        <f>ROUND(CW154*I154,7)</f>
        <v>0</v>
      </c>
      <c r="W154" s="2">
        <f>ROUND(CX154*I154,2)</f>
        <v>0</v>
      </c>
      <c r="X154" s="2">
        <f>ROUND(CY154,2)</f>
        <v>0</v>
      </c>
      <c r="Y154" s="2">
        <f>ROUND(CZ154,2)</f>
        <v>0</v>
      </c>
      <c r="Z154" s="2"/>
      <c r="AA154" s="2">
        <v>-1</v>
      </c>
      <c r="AB154" s="2">
        <f>ROUND((AC154+AD154+AF154),6)</f>
        <v>2947.66</v>
      </c>
      <c r="AC154" s="2">
        <f>ROUND((ES154),6)</f>
        <v>2947.66</v>
      </c>
      <c r="AD154" s="2">
        <f>ROUND((ET154),6)</f>
        <v>0</v>
      </c>
      <c r="AE154" s="2">
        <f>ROUND((EU154),6)</f>
        <v>0</v>
      </c>
      <c r="AF154" s="2">
        <f>ROUND((EV154),6)</f>
        <v>0</v>
      </c>
      <c r="AG154" s="2">
        <f>ROUND((AP154),6)</f>
        <v>0</v>
      </c>
      <c r="AH154" s="2">
        <f>(EW154)</f>
        <v>0</v>
      </c>
      <c r="AI154" s="2">
        <f>(EX154)</f>
        <v>0</v>
      </c>
      <c r="AJ154" s="2">
        <f>(AS154)</f>
        <v>0</v>
      </c>
      <c r="AK154" s="2">
        <v>2947.66</v>
      </c>
      <c r="AL154" s="2">
        <v>2947.66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3</v>
      </c>
      <c r="BJ154" s="2" t="s">
        <v>151</v>
      </c>
      <c r="BK154" s="2"/>
      <c r="BL154" s="2"/>
      <c r="BM154" s="2">
        <v>902</v>
      </c>
      <c r="BN154" s="2">
        <v>0</v>
      </c>
      <c r="BO154" s="2" t="s">
        <v>3</v>
      </c>
      <c r="BP154" s="2">
        <v>0</v>
      </c>
      <c r="BQ154" s="2">
        <v>92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0</v>
      </c>
      <c r="CA154" s="2">
        <v>0</v>
      </c>
      <c r="CB154" s="2" t="s">
        <v>3</v>
      </c>
      <c r="CC154" s="2"/>
      <c r="CD154" s="2"/>
      <c r="CE154" s="2">
        <v>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>(P154+Q154+S154+R154)</f>
        <v>17685.96</v>
      </c>
      <c r="CQ154" s="2">
        <f>ROUND(AL154,2)</f>
        <v>2947.66</v>
      </c>
      <c r="CR154" s="2">
        <f>ROUND(AM154,2)</f>
        <v>0</v>
      </c>
      <c r="CS154" s="2">
        <f>ROUND(AN154*BS154,2)</f>
        <v>0</v>
      </c>
      <c r="CT154" s="2">
        <f>ROUND(AO154*BA154,2)</f>
        <v>0</v>
      </c>
      <c r="CU154" s="2">
        <f>AG154</f>
        <v>0</v>
      </c>
      <c r="CV154" s="2">
        <f>AH154</f>
        <v>0</v>
      </c>
      <c r="CW154" s="2">
        <f>AI154</f>
        <v>0</v>
      </c>
      <c r="CX154" s="2">
        <f>AJ154</f>
        <v>0</v>
      </c>
      <c r="CY154" s="2">
        <f>0</f>
        <v>0</v>
      </c>
      <c r="CZ154" s="2">
        <f>0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18</v>
      </c>
      <c r="DW154" s="2" t="s">
        <v>18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62036575</v>
      </c>
      <c r="EF154" s="2">
        <v>92</v>
      </c>
      <c r="EG154" s="2" t="s">
        <v>153</v>
      </c>
      <c r="EH154" s="2">
        <v>0</v>
      </c>
      <c r="EI154" s="2" t="s">
        <v>3</v>
      </c>
      <c r="EJ154" s="2">
        <v>3</v>
      </c>
      <c r="EK154" s="2">
        <v>902</v>
      </c>
      <c r="EL154" s="2" t="s">
        <v>153</v>
      </c>
      <c r="EM154" s="2" t="s">
        <v>154</v>
      </c>
      <c r="EN154" s="2"/>
      <c r="EO154" s="2" t="s">
        <v>3</v>
      </c>
      <c r="EP154" s="2"/>
      <c r="EQ154" s="2">
        <v>1040</v>
      </c>
      <c r="ER154" s="2">
        <v>0</v>
      </c>
      <c r="ES154" s="2">
        <v>2947.66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5</v>
      </c>
      <c r="FA154" s="2"/>
      <c r="FB154" s="2"/>
      <c r="FC154" s="2">
        <v>0</v>
      </c>
      <c r="FD154" s="2">
        <v>18</v>
      </c>
      <c r="FE154" s="2"/>
      <c r="FF154" s="2">
        <v>2947.66</v>
      </c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>P154</f>
        <v>17685.96</v>
      </c>
      <c r="FS154" s="2">
        <v>0</v>
      </c>
      <c r="FT154" s="2"/>
      <c r="FU154" s="2"/>
      <c r="FV154" s="2"/>
      <c r="FW154" s="2"/>
      <c r="FX154" s="2">
        <v>0</v>
      </c>
      <c r="FY154" s="2">
        <v>0</v>
      </c>
      <c r="FZ154" s="2"/>
      <c r="GA154" s="2" t="s">
        <v>3</v>
      </c>
      <c r="GB154" s="2"/>
      <c r="GC154" s="2"/>
      <c r="GD154" s="2">
        <v>1</v>
      </c>
      <c r="GE154" s="2"/>
      <c r="GF154" s="2">
        <v>2141333213</v>
      </c>
      <c r="GG154" s="2">
        <v>2</v>
      </c>
      <c r="GH154" s="2">
        <v>3</v>
      </c>
      <c r="GI154" s="2">
        <v>-2</v>
      </c>
      <c r="GJ154" s="2">
        <v>0</v>
      </c>
      <c r="GK154" s="2">
        <v>0</v>
      </c>
      <c r="GL154" s="2">
        <f>ROUND(IF(AND(BH154=3,BI154=3,FS154&lt;&gt;0),P154,0),2)</f>
        <v>0</v>
      </c>
      <c r="GM154" s="2">
        <f>ROUND(O154+X154+Y154,2)+GX154</f>
        <v>17685.96</v>
      </c>
      <c r="GN154" s="2">
        <f>IF(OR(BI154=0,BI154=1),GM154-GX154,0)</f>
        <v>0</v>
      </c>
      <c r="GO154" s="2">
        <f>IF(BI154=2,GM154-GX154,0)</f>
        <v>0</v>
      </c>
      <c r="GP154" s="2">
        <f>IF(BI154=4,GM154-GX154,0)</f>
        <v>0</v>
      </c>
      <c r="GQ154" s="2"/>
      <c r="GR154" s="2">
        <v>1</v>
      </c>
      <c r="GS154" s="2">
        <v>1</v>
      </c>
      <c r="GT154" s="2">
        <v>0</v>
      </c>
      <c r="GU154" s="2" t="s">
        <v>3</v>
      </c>
      <c r="GV154" s="2">
        <f>ROUND((GT154),6)</f>
        <v>0</v>
      </c>
      <c r="GW154" s="2">
        <v>1</v>
      </c>
      <c r="GX154" s="2">
        <f>ROUND(HC154*I154,2)</f>
        <v>0</v>
      </c>
      <c r="GY154" s="2"/>
      <c r="GZ154" s="2"/>
      <c r="HA154" s="2">
        <v>0</v>
      </c>
      <c r="HB154" s="2">
        <v>0</v>
      </c>
      <c r="HC154" s="2">
        <f>GV154*GW154</f>
        <v>0</v>
      </c>
      <c r="HD154" s="2"/>
      <c r="HE154" s="2" t="s">
        <v>3</v>
      </c>
      <c r="HF154" s="2" t="s">
        <v>3</v>
      </c>
      <c r="HG154" s="2"/>
      <c r="HH154" s="2">
        <f>ROUND(ROUND(AL154,2)*I154,2)</f>
        <v>17685.96</v>
      </c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6" spans="1:255" x14ac:dyDescent="0.2">
      <c r="A156" s="3">
        <v>51</v>
      </c>
      <c r="B156" s="3">
        <f>B150</f>
        <v>1</v>
      </c>
      <c r="C156" s="3">
        <f>A150</f>
        <v>4</v>
      </c>
      <c r="D156" s="3">
        <f>ROW(A150)</f>
        <v>150</v>
      </c>
      <c r="E156" s="3"/>
      <c r="F156" s="3" t="str">
        <f>IF(F150&lt;&gt;"",F150,"")</f>
        <v>Новый раздел</v>
      </c>
      <c r="G156" s="3" t="str">
        <f>IF(G150&lt;&gt;"",G150,"")</f>
        <v>Оборудование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82">ROUND(AB156,2)</f>
        <v>0</v>
      </c>
      <c r="P156" s="3">
        <f t="shared" si="82"/>
        <v>0</v>
      </c>
      <c r="Q156" s="3">
        <f t="shared" si="82"/>
        <v>0</v>
      </c>
      <c r="R156" s="3">
        <f t="shared" si="82"/>
        <v>0</v>
      </c>
      <c r="S156" s="3">
        <f t="shared" si="82"/>
        <v>0</v>
      </c>
      <c r="T156" s="3">
        <f t="shared" si="82"/>
        <v>0</v>
      </c>
      <c r="U156" s="3">
        <f>AH156</f>
        <v>0</v>
      </c>
      <c r="V156" s="3">
        <f>AI156</f>
        <v>0</v>
      </c>
      <c r="W156" s="3">
        <f>ROUND(AJ156,2)</f>
        <v>0</v>
      </c>
      <c r="X156" s="3">
        <f>ROUND(AK156,2)</f>
        <v>0</v>
      </c>
      <c r="Y156" s="3">
        <f>ROUND(AL156,2)</f>
        <v>0</v>
      </c>
      <c r="Z156" s="3"/>
      <c r="AA156" s="3"/>
      <c r="AB156" s="3">
        <f>ROUND(SUMIF(AA154:AA154,"=66266956",O154:O154),2)</f>
        <v>0</v>
      </c>
      <c r="AC156" s="3">
        <f>ROUND(SUMIF(AA154:AA154,"=66266956",P154:P154),2)</f>
        <v>0</v>
      </c>
      <c r="AD156" s="3">
        <f>ROUND(SUMIF(AA154:AA154,"=66266956",Q154:Q154),2)</f>
        <v>0</v>
      </c>
      <c r="AE156" s="3">
        <f>ROUND(SUMIF(AA154:AA154,"=66266956",R154:R154),2)</f>
        <v>0</v>
      </c>
      <c r="AF156" s="3">
        <f>ROUND(SUMIF(AA154:AA154,"=66266956",S154:S154),2)</f>
        <v>0</v>
      </c>
      <c r="AG156" s="3">
        <f>ROUND(SUMIF(AA154:AA154,"=66266956",T154:T154),2)</f>
        <v>0</v>
      </c>
      <c r="AH156" s="3">
        <f>SUMIF(AA154:AA154,"=66266956",U154:U154)</f>
        <v>0</v>
      </c>
      <c r="AI156" s="3">
        <f>SUMIF(AA154:AA154,"=66266956",V154:V154)</f>
        <v>0</v>
      </c>
      <c r="AJ156" s="3">
        <f>ROUND(SUMIF(AA154:AA154,"=66266956",W154:W154),2)</f>
        <v>0</v>
      </c>
      <c r="AK156" s="3">
        <f>ROUND(SUMIF(AA154:AA154,"=66266956",X154:X154),2)</f>
        <v>0</v>
      </c>
      <c r="AL156" s="3">
        <f>ROUND(SUMIF(AA154:AA154,"=66266956",Y154:Y154),2)</f>
        <v>0</v>
      </c>
      <c r="AM156" s="3"/>
      <c r="AN156" s="3"/>
      <c r="AO156" s="3">
        <f t="shared" ref="AO156:BD156" si="83">ROUND(BX156,2)</f>
        <v>0</v>
      </c>
      <c r="AP156" s="3">
        <f t="shared" si="83"/>
        <v>0</v>
      </c>
      <c r="AQ156" s="3">
        <f t="shared" si="83"/>
        <v>0</v>
      </c>
      <c r="AR156" s="3">
        <f t="shared" si="83"/>
        <v>0</v>
      </c>
      <c r="AS156" s="3">
        <f t="shared" si="83"/>
        <v>0</v>
      </c>
      <c r="AT156" s="3">
        <f t="shared" si="83"/>
        <v>0</v>
      </c>
      <c r="AU156" s="3">
        <f t="shared" si="83"/>
        <v>0</v>
      </c>
      <c r="AV156" s="3">
        <f t="shared" si="83"/>
        <v>0</v>
      </c>
      <c r="AW156" s="3">
        <f t="shared" si="83"/>
        <v>0</v>
      </c>
      <c r="AX156" s="3">
        <f t="shared" si="83"/>
        <v>0</v>
      </c>
      <c r="AY156" s="3">
        <f t="shared" si="83"/>
        <v>0</v>
      </c>
      <c r="AZ156" s="3">
        <f t="shared" si="83"/>
        <v>0</v>
      </c>
      <c r="BA156" s="3">
        <f t="shared" si="83"/>
        <v>0</v>
      </c>
      <c r="BB156" s="3">
        <f t="shared" si="83"/>
        <v>0</v>
      </c>
      <c r="BC156" s="3">
        <f t="shared" si="83"/>
        <v>0</v>
      </c>
      <c r="BD156" s="3">
        <f t="shared" si="83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>
        <f>ROUND(SUMIF(AA154:AA154,"=66266956",FQ154:FQ154),2)</f>
        <v>0</v>
      </c>
      <c r="BY156" s="3">
        <f>ROUND(SUMIF(AA154:AA154,"=66266956",FR154:FR154),2)</f>
        <v>0</v>
      </c>
      <c r="BZ156" s="3">
        <f>ROUND(SUMIF(AA154:AA154,"=66266956",GL154:GL154),2)</f>
        <v>0</v>
      </c>
      <c r="CA156" s="3">
        <f>ROUND(SUMIF(AA154:AA154,"=66266956",GM154:GM154),2)</f>
        <v>0</v>
      </c>
      <c r="CB156" s="3">
        <f>ROUND(SUMIF(AA154:AA154,"=66266956",GN154:GN154),2)</f>
        <v>0</v>
      </c>
      <c r="CC156" s="3">
        <f>ROUND(SUMIF(AA154:AA154,"=66266956",GO154:GO154),2)</f>
        <v>0</v>
      </c>
      <c r="CD156" s="3">
        <f>ROUND(SUMIF(AA154:AA154,"=66266956",GP154:GP154),2)</f>
        <v>0</v>
      </c>
      <c r="CE156" s="3">
        <f>AC156-BX156</f>
        <v>0</v>
      </c>
      <c r="CF156" s="3">
        <f>AC156-BY156</f>
        <v>0</v>
      </c>
      <c r="CG156" s="3">
        <f>BX156-BZ156</f>
        <v>0</v>
      </c>
      <c r="CH156" s="3">
        <f>AC156-BX156-BY156+BZ156</f>
        <v>0</v>
      </c>
      <c r="CI156" s="3">
        <f>BY156-BZ156</f>
        <v>0</v>
      </c>
      <c r="CJ156" s="3">
        <f>ROUND(SUMIF(AA154:AA154,"=66266956",GX154:GX154),2)</f>
        <v>0</v>
      </c>
      <c r="CK156" s="3">
        <f>ROUND(SUMIF(AA154:AA154,"=66266956",GY154:GY154),2)</f>
        <v>0</v>
      </c>
      <c r="CL156" s="3">
        <f>ROUND(SUMIF(AA154:AA154,"=66266956",GZ154:GZ154),2)</f>
        <v>0</v>
      </c>
      <c r="CM156" s="3">
        <f>ROUND(SUMIF(AA154:AA154,"=66266956",HD154:HD154),2)</f>
        <v>0</v>
      </c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0</v>
      </c>
      <c r="G158" s="5" t="s">
        <v>61</v>
      </c>
      <c r="H158" s="5" t="s">
        <v>62</v>
      </c>
      <c r="I158" s="5"/>
      <c r="J158" s="5"/>
      <c r="K158" s="5">
        <v>201</v>
      </c>
      <c r="L158" s="5">
        <v>1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/>
      <c r="AA158" s="5"/>
      <c r="AB158" s="5"/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0</v>
      </c>
      <c r="G159" s="5" t="s">
        <v>63</v>
      </c>
      <c r="H159" s="5" t="s">
        <v>64</v>
      </c>
      <c r="I159" s="5"/>
      <c r="J159" s="5"/>
      <c r="K159" s="5">
        <v>202</v>
      </c>
      <c r="L159" s="5">
        <v>2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65</v>
      </c>
      <c r="H160" s="5" t="s">
        <v>66</v>
      </c>
      <c r="I160" s="5"/>
      <c r="J160" s="5"/>
      <c r="K160" s="5">
        <v>222</v>
      </c>
      <c r="L160" s="5">
        <v>3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/>
      <c r="AA160" s="5"/>
      <c r="AB160" s="5"/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0</v>
      </c>
      <c r="G161" s="5" t="s">
        <v>67</v>
      </c>
      <c r="H161" s="5" t="s">
        <v>68</v>
      </c>
      <c r="I161" s="5"/>
      <c r="J161" s="5"/>
      <c r="K161" s="5">
        <v>225</v>
      </c>
      <c r="L161" s="5">
        <v>4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/>
      <c r="AA161" s="5"/>
      <c r="AB161" s="5"/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0</v>
      </c>
      <c r="G162" s="5" t="s">
        <v>69</v>
      </c>
      <c r="H162" s="5" t="s">
        <v>70</v>
      </c>
      <c r="I162" s="5"/>
      <c r="J162" s="5"/>
      <c r="K162" s="5">
        <v>226</v>
      </c>
      <c r="L162" s="5">
        <v>5</v>
      </c>
      <c r="M162" s="5">
        <v>3</v>
      </c>
      <c r="N162" s="5" t="s">
        <v>3</v>
      </c>
      <c r="O162" s="5">
        <v>2</v>
      </c>
      <c r="P162" s="5"/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/>
      <c r="AA162" s="5"/>
      <c r="AB162" s="5"/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71</v>
      </c>
      <c r="H163" s="5" t="s">
        <v>72</v>
      </c>
      <c r="I163" s="5"/>
      <c r="J163" s="5"/>
      <c r="K163" s="5">
        <v>227</v>
      </c>
      <c r="L163" s="5">
        <v>6</v>
      </c>
      <c r="M163" s="5">
        <v>3</v>
      </c>
      <c r="N163" s="5" t="s">
        <v>3</v>
      </c>
      <c r="O163" s="5">
        <v>2</v>
      </c>
      <c r="P163" s="5"/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/>
      <c r="AA163" s="5"/>
      <c r="AB163" s="5"/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0</v>
      </c>
      <c r="G164" s="5" t="s">
        <v>73</v>
      </c>
      <c r="H164" s="5" t="s">
        <v>74</v>
      </c>
      <c r="I164" s="5"/>
      <c r="J164" s="5"/>
      <c r="K164" s="5">
        <v>228</v>
      </c>
      <c r="L164" s="5">
        <v>7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/>
      <c r="AA164" s="5"/>
      <c r="AB164" s="5"/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75</v>
      </c>
      <c r="H165" s="5" t="s">
        <v>76</v>
      </c>
      <c r="I165" s="5"/>
      <c r="J165" s="5"/>
      <c r="K165" s="5">
        <v>216</v>
      </c>
      <c r="L165" s="5">
        <v>8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/>
      <c r="AA165" s="5"/>
      <c r="AB165" s="5"/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77</v>
      </c>
      <c r="H166" s="5" t="s">
        <v>78</v>
      </c>
      <c r="I166" s="5"/>
      <c r="J166" s="5"/>
      <c r="K166" s="5">
        <v>223</v>
      </c>
      <c r="L166" s="5">
        <v>9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/>
      <c r="AA166" s="5"/>
      <c r="AB166" s="5"/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79</v>
      </c>
      <c r="H167" s="5" t="s">
        <v>80</v>
      </c>
      <c r="I167" s="5"/>
      <c r="J167" s="5"/>
      <c r="K167" s="5">
        <v>229</v>
      </c>
      <c r="L167" s="5">
        <v>10</v>
      </c>
      <c r="M167" s="5">
        <v>3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/>
      <c r="AA167" s="5"/>
      <c r="AB167" s="5"/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0</v>
      </c>
      <c r="G168" s="5" t="s">
        <v>81</v>
      </c>
      <c r="H168" s="5" t="s">
        <v>82</v>
      </c>
      <c r="I168" s="5"/>
      <c r="J168" s="5"/>
      <c r="K168" s="5">
        <v>203</v>
      </c>
      <c r="L168" s="5">
        <v>11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/>
      <c r="AA168" s="5"/>
      <c r="AB168" s="5"/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83</v>
      </c>
      <c r="H169" s="5" t="s">
        <v>84</v>
      </c>
      <c r="I169" s="5"/>
      <c r="J169" s="5"/>
      <c r="K169" s="5">
        <v>231</v>
      </c>
      <c r="L169" s="5">
        <v>12</v>
      </c>
      <c r="M169" s="5">
        <v>3</v>
      </c>
      <c r="N169" s="5" t="s">
        <v>3</v>
      </c>
      <c r="O169" s="5">
        <v>2</v>
      </c>
      <c r="P169" s="5"/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/>
      <c r="AA169" s="5"/>
      <c r="AB169" s="5"/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0</v>
      </c>
      <c r="G170" s="5" t="s">
        <v>85</v>
      </c>
      <c r="H170" s="5" t="s">
        <v>86</v>
      </c>
      <c r="I170" s="5"/>
      <c r="J170" s="5"/>
      <c r="K170" s="5">
        <v>204</v>
      </c>
      <c r="L170" s="5">
        <v>13</v>
      </c>
      <c r="M170" s="5">
        <v>3</v>
      </c>
      <c r="N170" s="5" t="s">
        <v>3</v>
      </c>
      <c r="O170" s="5">
        <v>2</v>
      </c>
      <c r="P170" s="5"/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/>
      <c r="AA170" s="5"/>
      <c r="AB170" s="5"/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0</v>
      </c>
      <c r="G171" s="5" t="s">
        <v>87</v>
      </c>
      <c r="H171" s="5" t="s">
        <v>88</v>
      </c>
      <c r="I171" s="5"/>
      <c r="J171" s="5"/>
      <c r="K171" s="5">
        <v>205</v>
      </c>
      <c r="L171" s="5">
        <v>14</v>
      </c>
      <c r="M171" s="5">
        <v>3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/>
      <c r="AA171" s="5"/>
      <c r="AB171" s="5"/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89</v>
      </c>
      <c r="H172" s="5" t="s">
        <v>90</v>
      </c>
      <c r="I172" s="5"/>
      <c r="J172" s="5"/>
      <c r="K172" s="5">
        <v>232</v>
      </c>
      <c r="L172" s="5">
        <v>15</v>
      </c>
      <c r="M172" s="5">
        <v>3</v>
      </c>
      <c r="N172" s="5" t="s">
        <v>3</v>
      </c>
      <c r="O172" s="5">
        <v>2</v>
      </c>
      <c r="P172" s="5"/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/>
      <c r="AA172" s="5"/>
      <c r="AB172" s="5"/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0</v>
      </c>
      <c r="G173" s="5" t="s">
        <v>91</v>
      </c>
      <c r="H173" s="5" t="s">
        <v>92</v>
      </c>
      <c r="I173" s="5"/>
      <c r="J173" s="5"/>
      <c r="K173" s="5">
        <v>214</v>
      </c>
      <c r="L173" s="5">
        <v>16</v>
      </c>
      <c r="M173" s="5">
        <v>3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/>
      <c r="AA173" s="5"/>
      <c r="AB173" s="5"/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0</v>
      </c>
      <c r="G174" s="5" t="s">
        <v>93</v>
      </c>
      <c r="H174" s="5" t="s">
        <v>94</v>
      </c>
      <c r="I174" s="5"/>
      <c r="J174" s="5"/>
      <c r="K174" s="5">
        <v>215</v>
      </c>
      <c r="L174" s="5">
        <v>17</v>
      </c>
      <c r="M174" s="5">
        <v>3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/>
      <c r="AA174" s="5"/>
      <c r="AB174" s="5"/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95</v>
      </c>
      <c r="H175" s="5" t="s">
        <v>96</v>
      </c>
      <c r="I175" s="5"/>
      <c r="J175" s="5"/>
      <c r="K175" s="5">
        <v>217</v>
      </c>
      <c r="L175" s="5">
        <v>18</v>
      </c>
      <c r="M175" s="5">
        <v>3</v>
      </c>
      <c r="N175" s="5" t="s">
        <v>3</v>
      </c>
      <c r="O175" s="5">
        <v>2</v>
      </c>
      <c r="P175" s="5"/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/>
      <c r="AA175" s="5"/>
      <c r="AB175" s="5"/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97</v>
      </c>
      <c r="H176" s="5" t="s">
        <v>98</v>
      </c>
      <c r="I176" s="5"/>
      <c r="J176" s="5"/>
      <c r="K176" s="5">
        <v>230</v>
      </c>
      <c r="L176" s="5">
        <v>19</v>
      </c>
      <c r="M176" s="5">
        <v>3</v>
      </c>
      <c r="N176" s="5" t="s">
        <v>3</v>
      </c>
      <c r="O176" s="5">
        <v>2</v>
      </c>
      <c r="P176" s="5"/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/>
      <c r="AA176" s="5"/>
      <c r="AB176" s="5"/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99</v>
      </c>
      <c r="H177" s="5" t="s">
        <v>100</v>
      </c>
      <c r="I177" s="5"/>
      <c r="J177" s="5"/>
      <c r="K177" s="5">
        <v>206</v>
      </c>
      <c r="L177" s="5">
        <v>20</v>
      </c>
      <c r="M177" s="5">
        <v>3</v>
      </c>
      <c r="N177" s="5" t="s">
        <v>3</v>
      </c>
      <c r="O177" s="5">
        <v>2</v>
      </c>
      <c r="P177" s="5"/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/>
      <c r="AA177" s="5"/>
      <c r="AB177" s="5"/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ROUND(Source!U156,O178)</f>
        <v>0</v>
      </c>
      <c r="G178" s="5" t="s">
        <v>101</v>
      </c>
      <c r="H178" s="5" t="s">
        <v>102</v>
      </c>
      <c r="I178" s="5"/>
      <c r="J178" s="5"/>
      <c r="K178" s="5">
        <v>207</v>
      </c>
      <c r="L178" s="5">
        <v>21</v>
      </c>
      <c r="M178" s="5">
        <v>3</v>
      </c>
      <c r="N178" s="5" t="s">
        <v>3</v>
      </c>
      <c r="O178" s="5">
        <v>7</v>
      </c>
      <c r="P178" s="5"/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/>
      <c r="AA178" s="5"/>
      <c r="AB178" s="5"/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ROUND(Source!V156,O179)</f>
        <v>0</v>
      </c>
      <c r="G179" s="5" t="s">
        <v>103</v>
      </c>
      <c r="H179" s="5" t="s">
        <v>104</v>
      </c>
      <c r="I179" s="5"/>
      <c r="J179" s="5"/>
      <c r="K179" s="5">
        <v>208</v>
      </c>
      <c r="L179" s="5">
        <v>22</v>
      </c>
      <c r="M179" s="5">
        <v>3</v>
      </c>
      <c r="N179" s="5" t="s">
        <v>3</v>
      </c>
      <c r="O179" s="5">
        <v>7</v>
      </c>
      <c r="P179" s="5"/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/>
      <c r="AA179" s="5"/>
      <c r="AB179" s="5"/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</v>
      </c>
      <c r="G180" s="5" t="s">
        <v>105</v>
      </c>
      <c r="H180" s="5" t="s">
        <v>106</v>
      </c>
      <c r="I180" s="5"/>
      <c r="J180" s="5"/>
      <c r="K180" s="5">
        <v>209</v>
      </c>
      <c r="L180" s="5">
        <v>23</v>
      </c>
      <c r="M180" s="5">
        <v>3</v>
      </c>
      <c r="N180" s="5" t="s">
        <v>3</v>
      </c>
      <c r="O180" s="5">
        <v>2</v>
      </c>
      <c r="P180" s="5"/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/>
      <c r="AA180" s="5"/>
      <c r="AB180" s="5"/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107</v>
      </c>
      <c r="H181" s="5" t="s">
        <v>108</v>
      </c>
      <c r="I181" s="5"/>
      <c r="J181" s="5"/>
      <c r="K181" s="5">
        <v>233</v>
      </c>
      <c r="L181" s="5">
        <v>24</v>
      </c>
      <c r="M181" s="5">
        <v>3</v>
      </c>
      <c r="N181" s="5" t="s">
        <v>3</v>
      </c>
      <c r="O181" s="5">
        <v>2</v>
      </c>
      <c r="P181" s="5"/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/>
      <c r="AA181" s="5"/>
      <c r="AB181" s="5"/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0</v>
      </c>
      <c r="G182" s="5" t="s">
        <v>109</v>
      </c>
      <c r="H182" s="5" t="s">
        <v>110</v>
      </c>
      <c r="I182" s="5"/>
      <c r="J182" s="5"/>
      <c r="K182" s="5">
        <v>210</v>
      </c>
      <c r="L182" s="5">
        <v>25</v>
      </c>
      <c r="M182" s="5">
        <v>3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/>
      <c r="AA182" s="5"/>
      <c r="AB182" s="5"/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0</v>
      </c>
      <c r="G183" s="5" t="s">
        <v>111</v>
      </c>
      <c r="H183" s="5" t="s">
        <v>112</v>
      </c>
      <c r="I183" s="5"/>
      <c r="J183" s="5"/>
      <c r="K183" s="5">
        <v>211</v>
      </c>
      <c r="L183" s="5">
        <v>26</v>
      </c>
      <c r="M183" s="5">
        <v>3</v>
      </c>
      <c r="N183" s="5" t="s">
        <v>3</v>
      </c>
      <c r="O183" s="5">
        <v>2</v>
      </c>
      <c r="P183" s="5"/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/>
      <c r="AA183" s="5"/>
      <c r="AB183" s="5"/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0</v>
      </c>
      <c r="G184" s="5" t="s">
        <v>113</v>
      </c>
      <c r="H184" s="5" t="s">
        <v>114</v>
      </c>
      <c r="I184" s="5"/>
      <c r="J184" s="5"/>
      <c r="K184" s="5">
        <v>224</v>
      </c>
      <c r="L184" s="5">
        <v>27</v>
      </c>
      <c r="M184" s="5">
        <v>3</v>
      </c>
      <c r="N184" s="5" t="s">
        <v>3</v>
      </c>
      <c r="O184" s="5">
        <v>2</v>
      </c>
      <c r="P184" s="5"/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/>
      <c r="AA184" s="5"/>
      <c r="AB184" s="5"/>
    </row>
    <row r="186" spans="1:255" x14ac:dyDescent="0.2">
      <c r="A186" s="1">
        <v>4</v>
      </c>
      <c r="B186" s="1">
        <v>1</v>
      </c>
      <c r="C186" s="1"/>
      <c r="D186" s="1">
        <f>ROW(A211)</f>
        <v>211</v>
      </c>
      <c r="E186" s="1"/>
      <c r="F186" s="1" t="s">
        <v>15</v>
      </c>
      <c r="G186" s="1" t="s">
        <v>155</v>
      </c>
      <c r="H186" s="1" t="s">
        <v>3</v>
      </c>
      <c r="I186" s="1">
        <v>0</v>
      </c>
      <c r="J186" s="1"/>
      <c r="K186" s="1">
        <v>-1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/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55" x14ac:dyDescent="0.2">
      <c r="A188" s="3">
        <v>52</v>
      </c>
      <c r="B188" s="3">
        <f t="shared" ref="B188:G188" si="84">B211</f>
        <v>1</v>
      </c>
      <c r="C188" s="3">
        <f t="shared" si="84"/>
        <v>4</v>
      </c>
      <c r="D188" s="3">
        <f t="shared" si="84"/>
        <v>186</v>
      </c>
      <c r="E188" s="3">
        <f t="shared" si="84"/>
        <v>0</v>
      </c>
      <c r="F188" s="3" t="str">
        <f t="shared" si="84"/>
        <v>Новый раздел</v>
      </c>
      <c r="G188" s="3" t="str">
        <f t="shared" si="84"/>
        <v>Материалы</v>
      </c>
      <c r="H188" s="3"/>
      <c r="I188" s="3"/>
      <c r="J188" s="3"/>
      <c r="K188" s="3"/>
      <c r="L188" s="3"/>
      <c r="M188" s="3"/>
      <c r="N188" s="3"/>
      <c r="O188" s="3">
        <f t="shared" ref="O188:AT188" si="85">O211</f>
        <v>0</v>
      </c>
      <c r="P188" s="3">
        <f t="shared" si="85"/>
        <v>0</v>
      </c>
      <c r="Q188" s="3">
        <f t="shared" si="85"/>
        <v>0</v>
      </c>
      <c r="R188" s="3">
        <f t="shared" si="85"/>
        <v>0</v>
      </c>
      <c r="S188" s="3">
        <f t="shared" si="85"/>
        <v>0</v>
      </c>
      <c r="T188" s="3">
        <f t="shared" si="85"/>
        <v>0</v>
      </c>
      <c r="U188" s="3">
        <f t="shared" si="85"/>
        <v>0</v>
      </c>
      <c r="V188" s="3">
        <f t="shared" si="85"/>
        <v>0</v>
      </c>
      <c r="W188" s="3">
        <f t="shared" si="85"/>
        <v>0</v>
      </c>
      <c r="X188" s="3">
        <f t="shared" si="85"/>
        <v>0</v>
      </c>
      <c r="Y188" s="3">
        <f t="shared" si="85"/>
        <v>0</v>
      </c>
      <c r="Z188" s="3">
        <f t="shared" si="85"/>
        <v>0</v>
      </c>
      <c r="AA188" s="3">
        <f t="shared" si="85"/>
        <v>0</v>
      </c>
      <c r="AB188" s="3">
        <f t="shared" si="85"/>
        <v>0</v>
      </c>
      <c r="AC188" s="3">
        <f t="shared" si="85"/>
        <v>0</v>
      </c>
      <c r="AD188" s="3">
        <f t="shared" si="85"/>
        <v>0</v>
      </c>
      <c r="AE188" s="3">
        <f t="shared" si="85"/>
        <v>0</v>
      </c>
      <c r="AF188" s="3">
        <f t="shared" si="85"/>
        <v>0</v>
      </c>
      <c r="AG188" s="3">
        <f t="shared" si="85"/>
        <v>0</v>
      </c>
      <c r="AH188" s="3">
        <f t="shared" si="85"/>
        <v>0</v>
      </c>
      <c r="AI188" s="3">
        <f t="shared" si="85"/>
        <v>0</v>
      </c>
      <c r="AJ188" s="3">
        <f t="shared" si="85"/>
        <v>0</v>
      </c>
      <c r="AK188" s="3">
        <f t="shared" si="85"/>
        <v>0</v>
      </c>
      <c r="AL188" s="3">
        <f t="shared" si="85"/>
        <v>0</v>
      </c>
      <c r="AM188" s="3">
        <f t="shared" si="85"/>
        <v>0</v>
      </c>
      <c r="AN188" s="3">
        <f t="shared" si="85"/>
        <v>0</v>
      </c>
      <c r="AO188" s="3">
        <f t="shared" si="85"/>
        <v>0</v>
      </c>
      <c r="AP188" s="3">
        <f t="shared" si="85"/>
        <v>0</v>
      </c>
      <c r="AQ188" s="3">
        <f t="shared" si="85"/>
        <v>0</v>
      </c>
      <c r="AR188" s="3">
        <f t="shared" si="85"/>
        <v>0</v>
      </c>
      <c r="AS188" s="3">
        <f t="shared" si="85"/>
        <v>0</v>
      </c>
      <c r="AT188" s="3">
        <f t="shared" si="85"/>
        <v>0</v>
      </c>
      <c r="AU188" s="3">
        <f t="shared" ref="AU188:BZ188" si="86">AU211</f>
        <v>0</v>
      </c>
      <c r="AV188" s="3">
        <f t="shared" si="86"/>
        <v>0</v>
      </c>
      <c r="AW188" s="3">
        <f t="shared" si="86"/>
        <v>0</v>
      </c>
      <c r="AX188" s="3">
        <f t="shared" si="86"/>
        <v>0</v>
      </c>
      <c r="AY188" s="3">
        <f t="shared" si="86"/>
        <v>0</v>
      </c>
      <c r="AZ188" s="3">
        <f t="shared" si="86"/>
        <v>0</v>
      </c>
      <c r="BA188" s="3">
        <f t="shared" si="86"/>
        <v>0</v>
      </c>
      <c r="BB188" s="3">
        <f t="shared" si="86"/>
        <v>0</v>
      </c>
      <c r="BC188" s="3">
        <f t="shared" si="86"/>
        <v>0</v>
      </c>
      <c r="BD188" s="3">
        <f t="shared" si="86"/>
        <v>0</v>
      </c>
      <c r="BE188" s="3">
        <f t="shared" si="86"/>
        <v>0</v>
      </c>
      <c r="BF188" s="3">
        <f t="shared" si="86"/>
        <v>0</v>
      </c>
      <c r="BG188" s="3">
        <f t="shared" si="86"/>
        <v>0</v>
      </c>
      <c r="BH188" s="3">
        <f t="shared" si="86"/>
        <v>0</v>
      </c>
      <c r="BI188" s="3">
        <f t="shared" si="86"/>
        <v>0</v>
      </c>
      <c r="BJ188" s="3">
        <f t="shared" si="86"/>
        <v>0</v>
      </c>
      <c r="BK188" s="3">
        <f t="shared" si="86"/>
        <v>0</v>
      </c>
      <c r="BL188" s="3">
        <f t="shared" si="86"/>
        <v>0</v>
      </c>
      <c r="BM188" s="3">
        <f t="shared" si="86"/>
        <v>0</v>
      </c>
      <c r="BN188" s="3">
        <f t="shared" si="86"/>
        <v>0</v>
      </c>
      <c r="BO188" s="3">
        <f t="shared" si="86"/>
        <v>0</v>
      </c>
      <c r="BP188" s="3">
        <f t="shared" si="86"/>
        <v>0</v>
      </c>
      <c r="BQ188" s="3">
        <f t="shared" si="86"/>
        <v>0</v>
      </c>
      <c r="BR188" s="3">
        <f t="shared" si="86"/>
        <v>0</v>
      </c>
      <c r="BS188" s="3">
        <f t="shared" si="86"/>
        <v>0</v>
      </c>
      <c r="BT188" s="3">
        <f t="shared" si="86"/>
        <v>0</v>
      </c>
      <c r="BU188" s="3">
        <f t="shared" si="86"/>
        <v>0</v>
      </c>
      <c r="BV188" s="3">
        <f t="shared" si="86"/>
        <v>0</v>
      </c>
      <c r="BW188" s="3">
        <f t="shared" si="86"/>
        <v>0</v>
      </c>
      <c r="BX188" s="3">
        <f t="shared" si="86"/>
        <v>0</v>
      </c>
      <c r="BY188" s="3">
        <f t="shared" si="86"/>
        <v>0</v>
      </c>
      <c r="BZ188" s="3">
        <f t="shared" si="86"/>
        <v>0</v>
      </c>
      <c r="CA188" s="3">
        <f t="shared" ref="CA188:DF188" si="87">CA211</f>
        <v>0</v>
      </c>
      <c r="CB188" s="3">
        <f t="shared" si="87"/>
        <v>0</v>
      </c>
      <c r="CC188" s="3">
        <f t="shared" si="87"/>
        <v>0</v>
      </c>
      <c r="CD188" s="3">
        <f t="shared" si="87"/>
        <v>0</v>
      </c>
      <c r="CE188" s="3">
        <f t="shared" si="87"/>
        <v>0</v>
      </c>
      <c r="CF188" s="3">
        <f t="shared" si="87"/>
        <v>0</v>
      </c>
      <c r="CG188" s="3">
        <f t="shared" si="87"/>
        <v>0</v>
      </c>
      <c r="CH188" s="3">
        <f t="shared" si="87"/>
        <v>0</v>
      </c>
      <c r="CI188" s="3">
        <f t="shared" si="87"/>
        <v>0</v>
      </c>
      <c r="CJ188" s="3">
        <f t="shared" si="87"/>
        <v>0</v>
      </c>
      <c r="CK188" s="3">
        <f t="shared" si="87"/>
        <v>0</v>
      </c>
      <c r="CL188" s="3">
        <f t="shared" si="87"/>
        <v>0</v>
      </c>
      <c r="CM188" s="3">
        <f t="shared" si="87"/>
        <v>0</v>
      </c>
      <c r="CN188" s="3">
        <f t="shared" si="87"/>
        <v>0</v>
      </c>
      <c r="CO188" s="3">
        <f t="shared" si="87"/>
        <v>0</v>
      </c>
      <c r="CP188" s="3">
        <f t="shared" si="87"/>
        <v>0</v>
      </c>
      <c r="CQ188" s="3">
        <f t="shared" si="87"/>
        <v>0</v>
      </c>
      <c r="CR188" s="3">
        <f t="shared" si="87"/>
        <v>0</v>
      </c>
      <c r="CS188" s="3">
        <f t="shared" si="87"/>
        <v>0</v>
      </c>
      <c r="CT188" s="3">
        <f t="shared" si="87"/>
        <v>0</v>
      </c>
      <c r="CU188" s="3">
        <f t="shared" si="87"/>
        <v>0</v>
      </c>
      <c r="CV188" s="3">
        <f t="shared" si="87"/>
        <v>0</v>
      </c>
      <c r="CW188" s="3">
        <f t="shared" si="87"/>
        <v>0</v>
      </c>
      <c r="CX188" s="3">
        <f t="shared" si="87"/>
        <v>0</v>
      </c>
      <c r="CY188" s="3">
        <f t="shared" si="87"/>
        <v>0</v>
      </c>
      <c r="CZ188" s="3">
        <f t="shared" si="87"/>
        <v>0</v>
      </c>
      <c r="DA188" s="3">
        <f t="shared" si="87"/>
        <v>0</v>
      </c>
      <c r="DB188" s="3">
        <f t="shared" si="87"/>
        <v>0</v>
      </c>
      <c r="DC188" s="3">
        <f t="shared" si="87"/>
        <v>0</v>
      </c>
      <c r="DD188" s="3">
        <f t="shared" si="87"/>
        <v>0</v>
      </c>
      <c r="DE188" s="3">
        <f t="shared" si="87"/>
        <v>0</v>
      </c>
      <c r="DF188" s="3">
        <f t="shared" si="87"/>
        <v>0</v>
      </c>
      <c r="DG188" s="4">
        <f t="shared" ref="DG188:EL188" si="88">DG211</f>
        <v>0</v>
      </c>
      <c r="DH188" s="4">
        <f t="shared" si="88"/>
        <v>0</v>
      </c>
      <c r="DI188" s="4">
        <f t="shared" si="88"/>
        <v>0</v>
      </c>
      <c r="DJ188" s="4">
        <f t="shared" si="88"/>
        <v>0</v>
      </c>
      <c r="DK188" s="4">
        <f t="shared" si="88"/>
        <v>0</v>
      </c>
      <c r="DL188" s="4">
        <f t="shared" si="88"/>
        <v>0</v>
      </c>
      <c r="DM188" s="4">
        <f t="shared" si="88"/>
        <v>0</v>
      </c>
      <c r="DN188" s="4">
        <f t="shared" si="88"/>
        <v>0</v>
      </c>
      <c r="DO188" s="4">
        <f t="shared" si="88"/>
        <v>0</v>
      </c>
      <c r="DP188" s="4">
        <f t="shared" si="88"/>
        <v>0</v>
      </c>
      <c r="DQ188" s="4">
        <f t="shared" si="88"/>
        <v>0</v>
      </c>
      <c r="DR188" s="4">
        <f t="shared" si="88"/>
        <v>0</v>
      </c>
      <c r="DS188" s="4">
        <f t="shared" si="88"/>
        <v>0</v>
      </c>
      <c r="DT188" s="4">
        <f t="shared" si="88"/>
        <v>0</v>
      </c>
      <c r="DU188" s="4">
        <f t="shared" si="88"/>
        <v>0</v>
      </c>
      <c r="DV188" s="4">
        <f t="shared" si="88"/>
        <v>0</v>
      </c>
      <c r="DW188" s="4">
        <f t="shared" si="88"/>
        <v>0</v>
      </c>
      <c r="DX188" s="4">
        <f t="shared" si="88"/>
        <v>0</v>
      </c>
      <c r="DY188" s="4">
        <f t="shared" si="88"/>
        <v>0</v>
      </c>
      <c r="DZ188" s="4">
        <f t="shared" si="88"/>
        <v>0</v>
      </c>
      <c r="EA188" s="4">
        <f t="shared" si="88"/>
        <v>0</v>
      </c>
      <c r="EB188" s="4">
        <f t="shared" si="88"/>
        <v>0</v>
      </c>
      <c r="EC188" s="4">
        <f t="shared" si="88"/>
        <v>0</v>
      </c>
      <c r="ED188" s="4">
        <f t="shared" si="88"/>
        <v>0</v>
      </c>
      <c r="EE188" s="4">
        <f t="shared" si="88"/>
        <v>0</v>
      </c>
      <c r="EF188" s="4">
        <f t="shared" si="88"/>
        <v>0</v>
      </c>
      <c r="EG188" s="4">
        <f t="shared" si="88"/>
        <v>0</v>
      </c>
      <c r="EH188" s="4">
        <f t="shared" si="88"/>
        <v>0</v>
      </c>
      <c r="EI188" s="4">
        <f t="shared" si="88"/>
        <v>0</v>
      </c>
      <c r="EJ188" s="4">
        <f t="shared" si="88"/>
        <v>0</v>
      </c>
      <c r="EK188" s="4">
        <f t="shared" si="88"/>
        <v>0</v>
      </c>
      <c r="EL188" s="4">
        <f t="shared" si="88"/>
        <v>0</v>
      </c>
      <c r="EM188" s="4">
        <f t="shared" ref="EM188:FR188" si="89">EM211</f>
        <v>0</v>
      </c>
      <c r="EN188" s="4">
        <f t="shared" si="89"/>
        <v>0</v>
      </c>
      <c r="EO188" s="4">
        <f t="shared" si="89"/>
        <v>0</v>
      </c>
      <c r="EP188" s="4">
        <f t="shared" si="89"/>
        <v>0</v>
      </c>
      <c r="EQ188" s="4">
        <f t="shared" si="89"/>
        <v>0</v>
      </c>
      <c r="ER188" s="4">
        <f t="shared" si="89"/>
        <v>0</v>
      </c>
      <c r="ES188" s="4">
        <f t="shared" si="89"/>
        <v>0</v>
      </c>
      <c r="ET188" s="4">
        <f t="shared" si="89"/>
        <v>0</v>
      </c>
      <c r="EU188" s="4">
        <f t="shared" si="89"/>
        <v>0</v>
      </c>
      <c r="EV188" s="4">
        <f t="shared" si="89"/>
        <v>0</v>
      </c>
      <c r="EW188" s="4">
        <f t="shared" si="89"/>
        <v>0</v>
      </c>
      <c r="EX188" s="4">
        <f t="shared" si="89"/>
        <v>0</v>
      </c>
      <c r="EY188" s="4">
        <f t="shared" si="89"/>
        <v>0</v>
      </c>
      <c r="EZ188" s="4">
        <f t="shared" si="89"/>
        <v>0</v>
      </c>
      <c r="FA188" s="4">
        <f t="shared" si="89"/>
        <v>0</v>
      </c>
      <c r="FB188" s="4">
        <f t="shared" si="89"/>
        <v>0</v>
      </c>
      <c r="FC188" s="4">
        <f t="shared" si="89"/>
        <v>0</v>
      </c>
      <c r="FD188" s="4">
        <f t="shared" si="89"/>
        <v>0</v>
      </c>
      <c r="FE188" s="4">
        <f t="shared" si="89"/>
        <v>0</v>
      </c>
      <c r="FF188" s="4">
        <f t="shared" si="89"/>
        <v>0</v>
      </c>
      <c r="FG188" s="4">
        <f t="shared" si="89"/>
        <v>0</v>
      </c>
      <c r="FH188" s="4">
        <f t="shared" si="89"/>
        <v>0</v>
      </c>
      <c r="FI188" s="4">
        <f t="shared" si="89"/>
        <v>0</v>
      </c>
      <c r="FJ188" s="4">
        <f t="shared" si="89"/>
        <v>0</v>
      </c>
      <c r="FK188" s="4">
        <f t="shared" si="89"/>
        <v>0</v>
      </c>
      <c r="FL188" s="4">
        <f t="shared" si="89"/>
        <v>0</v>
      </c>
      <c r="FM188" s="4">
        <f t="shared" si="89"/>
        <v>0</v>
      </c>
      <c r="FN188" s="4">
        <f t="shared" si="89"/>
        <v>0</v>
      </c>
      <c r="FO188" s="4">
        <f t="shared" si="89"/>
        <v>0</v>
      </c>
      <c r="FP188" s="4">
        <f t="shared" si="89"/>
        <v>0</v>
      </c>
      <c r="FQ188" s="4">
        <f t="shared" si="89"/>
        <v>0</v>
      </c>
      <c r="FR188" s="4">
        <f t="shared" si="89"/>
        <v>0</v>
      </c>
      <c r="FS188" s="4">
        <f t="shared" ref="FS188:GX188" si="90">FS211</f>
        <v>0</v>
      </c>
      <c r="FT188" s="4">
        <f t="shared" si="90"/>
        <v>0</v>
      </c>
      <c r="FU188" s="4">
        <f t="shared" si="90"/>
        <v>0</v>
      </c>
      <c r="FV188" s="4">
        <f t="shared" si="90"/>
        <v>0</v>
      </c>
      <c r="FW188" s="4">
        <f t="shared" si="90"/>
        <v>0</v>
      </c>
      <c r="FX188" s="4">
        <f t="shared" si="90"/>
        <v>0</v>
      </c>
      <c r="FY188" s="4">
        <f t="shared" si="90"/>
        <v>0</v>
      </c>
      <c r="FZ188" s="4">
        <f t="shared" si="90"/>
        <v>0</v>
      </c>
      <c r="GA188" s="4">
        <f t="shared" si="90"/>
        <v>0</v>
      </c>
      <c r="GB188" s="4">
        <f t="shared" si="90"/>
        <v>0</v>
      </c>
      <c r="GC188" s="4">
        <f t="shared" si="90"/>
        <v>0</v>
      </c>
      <c r="GD188" s="4">
        <f t="shared" si="90"/>
        <v>0</v>
      </c>
      <c r="GE188" s="4">
        <f t="shared" si="90"/>
        <v>0</v>
      </c>
      <c r="GF188" s="4">
        <f t="shared" si="90"/>
        <v>0</v>
      </c>
      <c r="GG188" s="4">
        <f t="shared" si="90"/>
        <v>0</v>
      </c>
      <c r="GH188" s="4">
        <f t="shared" si="90"/>
        <v>0</v>
      </c>
      <c r="GI188" s="4">
        <f t="shared" si="90"/>
        <v>0</v>
      </c>
      <c r="GJ188" s="4">
        <f t="shared" si="90"/>
        <v>0</v>
      </c>
      <c r="GK188" s="4">
        <f t="shared" si="90"/>
        <v>0</v>
      </c>
      <c r="GL188" s="4">
        <f t="shared" si="90"/>
        <v>0</v>
      </c>
      <c r="GM188" s="4">
        <f t="shared" si="90"/>
        <v>0</v>
      </c>
      <c r="GN188" s="4">
        <f t="shared" si="90"/>
        <v>0</v>
      </c>
      <c r="GO188" s="4">
        <f t="shared" si="90"/>
        <v>0</v>
      </c>
      <c r="GP188" s="4">
        <f t="shared" si="90"/>
        <v>0</v>
      </c>
      <c r="GQ188" s="4">
        <f t="shared" si="90"/>
        <v>0</v>
      </c>
      <c r="GR188" s="4">
        <f t="shared" si="90"/>
        <v>0</v>
      </c>
      <c r="GS188" s="4">
        <f t="shared" si="90"/>
        <v>0</v>
      </c>
      <c r="GT188" s="4">
        <f t="shared" si="90"/>
        <v>0</v>
      </c>
      <c r="GU188" s="4">
        <f t="shared" si="90"/>
        <v>0</v>
      </c>
      <c r="GV188" s="4">
        <f t="shared" si="90"/>
        <v>0</v>
      </c>
      <c r="GW188" s="4">
        <f t="shared" si="90"/>
        <v>0</v>
      </c>
      <c r="GX188" s="4">
        <f t="shared" si="90"/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3</v>
      </c>
      <c r="F190" s="2" t="s">
        <v>156</v>
      </c>
      <c r="G190" s="2" t="s">
        <v>157</v>
      </c>
      <c r="H190" s="2" t="s">
        <v>18</v>
      </c>
      <c r="I190" s="2">
        <v>6</v>
      </c>
      <c r="J190" s="2">
        <v>0</v>
      </c>
      <c r="K190" s="2">
        <v>6</v>
      </c>
      <c r="L190" s="2"/>
      <c r="M190" s="2"/>
      <c r="N190" s="2"/>
      <c r="O190" s="2">
        <f t="shared" ref="O190:O209" si="91">ROUND(CP190,2)</f>
        <v>83115.539999999994</v>
      </c>
      <c r="P190" s="2">
        <f t="shared" ref="P190:P209" si="92">ROUND(CQ190*I190,2)</f>
        <v>83115.539999999994</v>
      </c>
      <c r="Q190" s="2">
        <f t="shared" ref="Q190:Q209" si="93">ROUND(CR190*I190,2)</f>
        <v>0</v>
      </c>
      <c r="R190" s="2">
        <f t="shared" ref="R190:R209" si="94">ROUND(CS190*I190,2)</f>
        <v>0</v>
      </c>
      <c r="S190" s="2">
        <f t="shared" ref="S190:S209" si="95">ROUND(CT190*I190,2)</f>
        <v>0</v>
      </c>
      <c r="T190" s="2">
        <f t="shared" ref="T190:T209" si="96">ROUND(CU190*I190,2)</f>
        <v>0</v>
      </c>
      <c r="U190" s="2">
        <f t="shared" ref="U190:U209" si="97">ROUND(CV190*I190,7)</f>
        <v>0</v>
      </c>
      <c r="V190" s="2">
        <f t="shared" ref="V190:V209" si="98">ROUND(CW190*I190,7)</f>
        <v>0</v>
      </c>
      <c r="W190" s="2">
        <f t="shared" ref="W190:W209" si="99">ROUND(CX190*I190,2)</f>
        <v>0</v>
      </c>
      <c r="X190" s="2">
        <f t="shared" ref="X190:X209" si="100">ROUND(CY190,2)</f>
        <v>0</v>
      </c>
      <c r="Y190" s="2">
        <f t="shared" ref="Y190:Y209" si="101">ROUND(CZ190,2)</f>
        <v>0</v>
      </c>
      <c r="Z190" s="2"/>
      <c r="AA190" s="2">
        <v>-1</v>
      </c>
      <c r="AB190" s="2">
        <f t="shared" ref="AB190:AB209" si="102">ROUND((AC190+AD190+AF190),6)</f>
        <v>13852.59</v>
      </c>
      <c r="AC190" s="2">
        <f t="shared" ref="AC190:AC200" si="103">ROUND((ES190),6)</f>
        <v>13852.59</v>
      </c>
      <c r="AD190" s="2">
        <f t="shared" ref="AD190:AD200" si="104">ROUND((ET190),6)</f>
        <v>0</v>
      </c>
      <c r="AE190" s="2">
        <f t="shared" ref="AE190:AE200" si="105">ROUND((EU190),6)</f>
        <v>0</v>
      </c>
      <c r="AF190" s="2">
        <f t="shared" ref="AF190:AF200" si="106">ROUND((EV190),6)</f>
        <v>0</v>
      </c>
      <c r="AG190" s="2">
        <f t="shared" ref="AG190:AG209" si="107">ROUND((AP190),6)</f>
        <v>0</v>
      </c>
      <c r="AH190" s="2">
        <f t="shared" ref="AH190:AH209" si="108">(EW190)</f>
        <v>0</v>
      </c>
      <c r="AI190" s="2">
        <f t="shared" ref="AI190:AI209" si="109">(EX190)</f>
        <v>0</v>
      </c>
      <c r="AJ190" s="2">
        <f t="shared" ref="AJ190:AJ209" si="110">(AS190)</f>
        <v>0</v>
      </c>
      <c r="AK190" s="2">
        <v>13852.59</v>
      </c>
      <c r="AL190" s="2">
        <v>13852.59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156</v>
      </c>
      <c r="BK190" s="2"/>
      <c r="BL190" s="2"/>
      <c r="BM190" s="2">
        <v>900</v>
      </c>
      <c r="BN190" s="2">
        <v>0</v>
      </c>
      <c r="BO190" s="2" t="s">
        <v>3</v>
      </c>
      <c r="BP190" s="2">
        <v>0</v>
      </c>
      <c r="BQ190" s="2">
        <v>90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ref="CP190:CP209" si="111">(P190+Q190+S190+R190)</f>
        <v>83115.539999999994</v>
      </c>
      <c r="CQ190" s="2">
        <f t="shared" ref="CQ190:CQ200" si="112">ROUND(AL190,2)</f>
        <v>13852.59</v>
      </c>
      <c r="CR190" s="2">
        <f t="shared" ref="CR190:CR200" si="113">ROUND(AM190,2)</f>
        <v>0</v>
      </c>
      <c r="CS190" s="2">
        <f t="shared" ref="CS190:CS209" si="114">ROUND(AN190*BS190,2)</f>
        <v>0</v>
      </c>
      <c r="CT190" s="2">
        <f t="shared" ref="CT190:CT209" si="115">ROUND(AO190*BA190,2)</f>
        <v>0</v>
      </c>
      <c r="CU190" s="2">
        <f t="shared" ref="CU190:CU209" si="116">AG190</f>
        <v>0</v>
      </c>
      <c r="CV190" s="2">
        <f t="shared" ref="CV190:CV209" si="117">AH190</f>
        <v>0</v>
      </c>
      <c r="CW190" s="2">
        <f t="shared" ref="CW190:CW209" si="118">AI190</f>
        <v>0</v>
      </c>
      <c r="CX190" s="2">
        <f t="shared" ref="CX190:CX209" si="119">AJ190</f>
        <v>0</v>
      </c>
      <c r="CY190" s="2">
        <f>0</f>
        <v>0</v>
      </c>
      <c r="CZ190" s="2">
        <f>0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18</v>
      </c>
      <c r="DW190" s="2" t="s">
        <v>18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62036573</v>
      </c>
      <c r="EF190" s="2">
        <v>90</v>
      </c>
      <c r="EG190" s="2" t="s">
        <v>158</v>
      </c>
      <c r="EH190" s="2">
        <v>0</v>
      </c>
      <c r="EI190" s="2" t="s">
        <v>3</v>
      </c>
      <c r="EJ190" s="2">
        <v>1</v>
      </c>
      <c r="EK190" s="2">
        <v>900</v>
      </c>
      <c r="EL190" s="2" t="s">
        <v>158</v>
      </c>
      <c r="EM190" s="2" t="s">
        <v>159</v>
      </c>
      <c r="EN190" s="2"/>
      <c r="EO190" s="2" t="s">
        <v>3</v>
      </c>
      <c r="EP190" s="2"/>
      <c r="EQ190" s="2">
        <v>1040</v>
      </c>
      <c r="ER190" s="2">
        <v>0</v>
      </c>
      <c r="ES190" s="2">
        <v>13852.59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5</v>
      </c>
      <c r="FA190" s="2"/>
      <c r="FB190" s="2"/>
      <c r="FC190" s="2">
        <v>0</v>
      </c>
      <c r="FD190" s="2">
        <v>18</v>
      </c>
      <c r="FE190" s="2"/>
      <c r="FF190" s="2">
        <v>13852.59</v>
      </c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1</v>
      </c>
      <c r="GE190" s="2"/>
      <c r="GF190" s="2">
        <v>-1347917535</v>
      </c>
      <c r="GG190" s="2">
        <v>2</v>
      </c>
      <c r="GH190" s="2">
        <v>3</v>
      </c>
      <c r="GI190" s="2">
        <v>-2</v>
      </c>
      <c r="GJ190" s="2">
        <v>0</v>
      </c>
      <c r="GK190" s="2">
        <v>0</v>
      </c>
      <c r="GL190" s="2">
        <f t="shared" ref="GL190:GL209" si="120">ROUND(IF(AND(BH190=3,BI190=3,FS190&lt;&gt;0),P190,0),2)</f>
        <v>0</v>
      </c>
      <c r="GM190" s="2">
        <f t="shared" ref="GM190:GM209" si="121">ROUND(O190+X190+Y190,2)+GX190</f>
        <v>83115.539999999994</v>
      </c>
      <c r="GN190" s="2">
        <f t="shared" ref="GN190:GN209" si="122">IF(OR(BI190=0,BI190=1),GM190-GX190,0)</f>
        <v>83115.539999999994</v>
      </c>
      <c r="GO190" s="2">
        <f t="shared" ref="GO190:GO209" si="123">IF(BI190=2,GM190-GX190,0)</f>
        <v>0</v>
      </c>
      <c r="GP190" s="2">
        <f t="shared" ref="GP190:GP209" si="124">IF(BI190=4,GM190-GX190,0)</f>
        <v>0</v>
      </c>
      <c r="GQ190" s="2"/>
      <c r="GR190" s="2">
        <v>1</v>
      </c>
      <c r="GS190" s="2">
        <v>1</v>
      </c>
      <c r="GT190" s="2">
        <v>0</v>
      </c>
      <c r="GU190" s="2" t="s">
        <v>3</v>
      </c>
      <c r="GV190" s="2">
        <f t="shared" ref="GV190:GV209" si="125">ROUND((GT190),6)</f>
        <v>0</v>
      </c>
      <c r="GW190" s="2">
        <v>1</v>
      </c>
      <c r="GX190" s="2">
        <f t="shared" ref="GX190:GX209" si="126">ROUND(HC190*I190,2)</f>
        <v>0</v>
      </c>
      <c r="GY190" s="2"/>
      <c r="GZ190" s="2"/>
      <c r="HA190" s="2">
        <v>0</v>
      </c>
      <c r="HB190" s="2">
        <v>0</v>
      </c>
      <c r="HC190" s="2">
        <f t="shared" ref="HC190:HC209" si="127">GV190*GW190</f>
        <v>0</v>
      </c>
      <c r="HD190" s="2"/>
      <c r="HE190" s="2" t="s">
        <v>3</v>
      </c>
      <c r="HF190" s="2" t="s">
        <v>3</v>
      </c>
      <c r="HG190" s="2">
        <f t="shared" ref="HG190:HG200" si="128">ROUND(ROUND(AL190,2)*I190,2)</f>
        <v>83115.539999999994</v>
      </c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 s="2">
        <v>17</v>
      </c>
      <c r="B191" s="2">
        <v>1</v>
      </c>
      <c r="C191" s="2"/>
      <c r="D191" s="2"/>
      <c r="E191" s="2" t="s">
        <v>3</v>
      </c>
      <c r="F191" s="2" t="s">
        <v>160</v>
      </c>
      <c r="G191" s="2" t="s">
        <v>161</v>
      </c>
      <c r="H191" s="2" t="s">
        <v>18</v>
      </c>
      <c r="I191" s="2">
        <v>3</v>
      </c>
      <c r="J191" s="2">
        <v>0</v>
      </c>
      <c r="K191" s="2">
        <v>3</v>
      </c>
      <c r="L191" s="2"/>
      <c r="M191" s="2"/>
      <c r="N191" s="2"/>
      <c r="O191" s="2">
        <f t="shared" si="91"/>
        <v>57282.21</v>
      </c>
      <c r="P191" s="2">
        <f t="shared" si="92"/>
        <v>57282.21</v>
      </c>
      <c r="Q191" s="2">
        <f t="shared" si="93"/>
        <v>0</v>
      </c>
      <c r="R191" s="2">
        <f t="shared" si="94"/>
        <v>0</v>
      </c>
      <c r="S191" s="2">
        <f t="shared" si="95"/>
        <v>0</v>
      </c>
      <c r="T191" s="2">
        <f t="shared" si="96"/>
        <v>0</v>
      </c>
      <c r="U191" s="2">
        <f t="shared" si="97"/>
        <v>0</v>
      </c>
      <c r="V191" s="2">
        <f t="shared" si="98"/>
        <v>0</v>
      </c>
      <c r="W191" s="2">
        <f t="shared" si="99"/>
        <v>0</v>
      </c>
      <c r="X191" s="2">
        <f t="shared" si="100"/>
        <v>0</v>
      </c>
      <c r="Y191" s="2">
        <f t="shared" si="101"/>
        <v>0</v>
      </c>
      <c r="Z191" s="2"/>
      <c r="AA191" s="2">
        <v>-1</v>
      </c>
      <c r="AB191" s="2">
        <f t="shared" si="102"/>
        <v>19094.07</v>
      </c>
      <c r="AC191" s="2">
        <f t="shared" si="103"/>
        <v>19094.07</v>
      </c>
      <c r="AD191" s="2">
        <f t="shared" si="104"/>
        <v>0</v>
      </c>
      <c r="AE191" s="2">
        <f t="shared" si="105"/>
        <v>0</v>
      </c>
      <c r="AF191" s="2">
        <f t="shared" si="106"/>
        <v>0</v>
      </c>
      <c r="AG191" s="2">
        <f t="shared" si="107"/>
        <v>0</v>
      </c>
      <c r="AH191" s="2">
        <f t="shared" si="108"/>
        <v>0</v>
      </c>
      <c r="AI191" s="2">
        <f t="shared" si="109"/>
        <v>0</v>
      </c>
      <c r="AJ191" s="2">
        <f t="shared" si="110"/>
        <v>0</v>
      </c>
      <c r="AK191" s="2">
        <v>19094.07</v>
      </c>
      <c r="AL191" s="2">
        <v>19094.07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1</v>
      </c>
      <c r="BJ191" s="2" t="s">
        <v>160</v>
      </c>
      <c r="BK191" s="2"/>
      <c r="BL191" s="2"/>
      <c r="BM191" s="2">
        <v>900</v>
      </c>
      <c r="BN191" s="2">
        <v>0</v>
      </c>
      <c r="BO191" s="2" t="s">
        <v>3</v>
      </c>
      <c r="BP191" s="2">
        <v>0</v>
      </c>
      <c r="BQ191" s="2">
        <v>90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0</v>
      </c>
      <c r="CA191" s="2">
        <v>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11"/>
        <v>57282.21</v>
      </c>
      <c r="CQ191" s="2">
        <f t="shared" si="112"/>
        <v>19094.07</v>
      </c>
      <c r="CR191" s="2">
        <f t="shared" si="113"/>
        <v>0</v>
      </c>
      <c r="CS191" s="2">
        <f t="shared" si="114"/>
        <v>0</v>
      </c>
      <c r="CT191" s="2">
        <f t="shared" si="115"/>
        <v>0</v>
      </c>
      <c r="CU191" s="2">
        <f t="shared" si="116"/>
        <v>0</v>
      </c>
      <c r="CV191" s="2">
        <f t="shared" si="117"/>
        <v>0</v>
      </c>
      <c r="CW191" s="2">
        <f t="shared" si="118"/>
        <v>0</v>
      </c>
      <c r="CX191" s="2">
        <f t="shared" si="119"/>
        <v>0</v>
      </c>
      <c r="CY191" s="2">
        <f>0</f>
        <v>0</v>
      </c>
      <c r="CZ191" s="2">
        <f>0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18</v>
      </c>
      <c r="DW191" s="2" t="s">
        <v>18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62036573</v>
      </c>
      <c r="EF191" s="2">
        <v>90</v>
      </c>
      <c r="EG191" s="2" t="s">
        <v>158</v>
      </c>
      <c r="EH191" s="2">
        <v>0</v>
      </c>
      <c r="EI191" s="2" t="s">
        <v>3</v>
      </c>
      <c r="EJ191" s="2">
        <v>1</v>
      </c>
      <c r="EK191" s="2">
        <v>900</v>
      </c>
      <c r="EL191" s="2" t="s">
        <v>158</v>
      </c>
      <c r="EM191" s="2" t="s">
        <v>159</v>
      </c>
      <c r="EN191" s="2"/>
      <c r="EO191" s="2" t="s">
        <v>3</v>
      </c>
      <c r="EP191" s="2"/>
      <c r="EQ191" s="2">
        <v>1040</v>
      </c>
      <c r="ER191" s="2">
        <v>0</v>
      </c>
      <c r="ES191" s="2">
        <v>19094.07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5</v>
      </c>
      <c r="FA191" s="2"/>
      <c r="FB191" s="2"/>
      <c r="FC191" s="2">
        <v>0</v>
      </c>
      <c r="FD191" s="2">
        <v>18</v>
      </c>
      <c r="FE191" s="2"/>
      <c r="FF191" s="2">
        <v>19094.07</v>
      </c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0</v>
      </c>
      <c r="FY191" s="2">
        <v>0</v>
      </c>
      <c r="FZ191" s="2"/>
      <c r="GA191" s="2" t="s">
        <v>3</v>
      </c>
      <c r="GB191" s="2"/>
      <c r="GC191" s="2"/>
      <c r="GD191" s="2">
        <v>1</v>
      </c>
      <c r="GE191" s="2"/>
      <c r="GF191" s="2">
        <v>1237069950</v>
      </c>
      <c r="GG191" s="2">
        <v>2</v>
      </c>
      <c r="GH191" s="2">
        <v>3</v>
      </c>
      <c r="GI191" s="2">
        <v>-2</v>
      </c>
      <c r="GJ191" s="2">
        <v>0</v>
      </c>
      <c r="GK191" s="2">
        <v>0</v>
      </c>
      <c r="GL191" s="2">
        <f t="shared" si="120"/>
        <v>0</v>
      </c>
      <c r="GM191" s="2">
        <f t="shared" si="121"/>
        <v>57282.21</v>
      </c>
      <c r="GN191" s="2">
        <f t="shared" si="122"/>
        <v>57282.21</v>
      </c>
      <c r="GO191" s="2">
        <f t="shared" si="123"/>
        <v>0</v>
      </c>
      <c r="GP191" s="2">
        <f t="shared" si="124"/>
        <v>0</v>
      </c>
      <c r="GQ191" s="2"/>
      <c r="GR191" s="2">
        <v>1</v>
      </c>
      <c r="GS191" s="2">
        <v>1</v>
      </c>
      <c r="GT191" s="2">
        <v>0</v>
      </c>
      <c r="GU191" s="2" t="s">
        <v>3</v>
      </c>
      <c r="GV191" s="2">
        <f t="shared" si="125"/>
        <v>0</v>
      </c>
      <c r="GW191" s="2">
        <v>1</v>
      </c>
      <c r="GX191" s="2">
        <f t="shared" si="126"/>
        <v>0</v>
      </c>
      <c r="GY191" s="2"/>
      <c r="GZ191" s="2"/>
      <c r="HA191" s="2">
        <v>0</v>
      </c>
      <c r="HB191" s="2">
        <v>0</v>
      </c>
      <c r="HC191" s="2">
        <f t="shared" si="127"/>
        <v>0</v>
      </c>
      <c r="HD191" s="2"/>
      <c r="HE191" s="2" t="s">
        <v>3</v>
      </c>
      <c r="HF191" s="2" t="s">
        <v>3</v>
      </c>
      <c r="HG191" s="2">
        <f t="shared" si="128"/>
        <v>57282.21</v>
      </c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 s="2">
        <v>17</v>
      </c>
      <c r="B192" s="2">
        <v>1</v>
      </c>
      <c r="C192" s="2"/>
      <c r="D192" s="2"/>
      <c r="E192" s="2" t="s">
        <v>3</v>
      </c>
      <c r="F192" s="2" t="s">
        <v>162</v>
      </c>
      <c r="G192" s="2" t="s">
        <v>163</v>
      </c>
      <c r="H192" s="2" t="s">
        <v>164</v>
      </c>
      <c r="I192" s="2">
        <v>262.8</v>
      </c>
      <c r="J192" s="2">
        <v>0</v>
      </c>
      <c r="K192" s="2">
        <v>262.8</v>
      </c>
      <c r="L192" s="2"/>
      <c r="M192" s="2"/>
      <c r="N192" s="2"/>
      <c r="O192" s="2">
        <f t="shared" si="91"/>
        <v>123912.83</v>
      </c>
      <c r="P192" s="2">
        <f t="shared" si="92"/>
        <v>123912.83</v>
      </c>
      <c r="Q192" s="2">
        <f t="shared" si="93"/>
        <v>0</v>
      </c>
      <c r="R192" s="2">
        <f t="shared" si="94"/>
        <v>0</v>
      </c>
      <c r="S192" s="2">
        <f t="shared" si="95"/>
        <v>0</v>
      </c>
      <c r="T192" s="2">
        <f t="shared" si="96"/>
        <v>0</v>
      </c>
      <c r="U192" s="2">
        <f t="shared" si="97"/>
        <v>0</v>
      </c>
      <c r="V192" s="2">
        <f t="shared" si="98"/>
        <v>0</v>
      </c>
      <c r="W192" s="2">
        <f t="shared" si="99"/>
        <v>0</v>
      </c>
      <c r="X192" s="2">
        <f t="shared" si="100"/>
        <v>0</v>
      </c>
      <c r="Y192" s="2">
        <f t="shared" si="101"/>
        <v>0</v>
      </c>
      <c r="Z192" s="2"/>
      <c r="AA192" s="2">
        <v>-1</v>
      </c>
      <c r="AB192" s="2">
        <f t="shared" si="102"/>
        <v>471.51</v>
      </c>
      <c r="AC192" s="2">
        <f t="shared" si="103"/>
        <v>471.51</v>
      </c>
      <c r="AD192" s="2">
        <f t="shared" si="104"/>
        <v>0</v>
      </c>
      <c r="AE192" s="2">
        <f t="shared" si="105"/>
        <v>0</v>
      </c>
      <c r="AF192" s="2">
        <f t="shared" si="106"/>
        <v>0</v>
      </c>
      <c r="AG192" s="2">
        <f t="shared" si="107"/>
        <v>0</v>
      </c>
      <c r="AH192" s="2">
        <f t="shared" si="108"/>
        <v>0</v>
      </c>
      <c r="AI192" s="2">
        <f t="shared" si="109"/>
        <v>0</v>
      </c>
      <c r="AJ192" s="2">
        <f t="shared" si="110"/>
        <v>0</v>
      </c>
      <c r="AK192" s="2">
        <v>471.51</v>
      </c>
      <c r="AL192" s="2">
        <v>471.51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162</v>
      </c>
      <c r="BK192" s="2"/>
      <c r="BL192" s="2"/>
      <c r="BM192" s="2">
        <v>900</v>
      </c>
      <c r="BN192" s="2">
        <v>0</v>
      </c>
      <c r="BO192" s="2" t="s">
        <v>3</v>
      </c>
      <c r="BP192" s="2">
        <v>0</v>
      </c>
      <c r="BQ192" s="2">
        <v>90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11"/>
        <v>123912.83</v>
      </c>
      <c r="CQ192" s="2">
        <f t="shared" si="112"/>
        <v>471.51</v>
      </c>
      <c r="CR192" s="2">
        <f t="shared" si="113"/>
        <v>0</v>
      </c>
      <c r="CS192" s="2">
        <f t="shared" si="114"/>
        <v>0</v>
      </c>
      <c r="CT192" s="2">
        <f t="shared" si="115"/>
        <v>0</v>
      </c>
      <c r="CU192" s="2">
        <f t="shared" si="116"/>
        <v>0</v>
      </c>
      <c r="CV192" s="2">
        <f t="shared" si="117"/>
        <v>0</v>
      </c>
      <c r="CW192" s="2">
        <f t="shared" si="118"/>
        <v>0</v>
      </c>
      <c r="CX192" s="2">
        <f t="shared" si="119"/>
        <v>0</v>
      </c>
      <c r="CY192" s="2">
        <f>0</f>
        <v>0</v>
      </c>
      <c r="CZ192" s="2">
        <f>0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1003</v>
      </c>
      <c r="DV192" s="2" t="s">
        <v>164</v>
      </c>
      <c r="DW192" s="2" t="s">
        <v>164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62036573</v>
      </c>
      <c r="EF192" s="2">
        <v>90</v>
      </c>
      <c r="EG192" s="2" t="s">
        <v>158</v>
      </c>
      <c r="EH192" s="2">
        <v>0</v>
      </c>
      <c r="EI192" s="2" t="s">
        <v>3</v>
      </c>
      <c r="EJ192" s="2">
        <v>1</v>
      </c>
      <c r="EK192" s="2">
        <v>900</v>
      </c>
      <c r="EL192" s="2" t="s">
        <v>158</v>
      </c>
      <c r="EM192" s="2" t="s">
        <v>159</v>
      </c>
      <c r="EN192" s="2"/>
      <c r="EO192" s="2" t="s">
        <v>3</v>
      </c>
      <c r="EP192" s="2"/>
      <c r="EQ192" s="2">
        <v>1040</v>
      </c>
      <c r="ER192" s="2">
        <v>0</v>
      </c>
      <c r="ES192" s="2">
        <v>471.51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5</v>
      </c>
      <c r="FA192" s="2"/>
      <c r="FB192" s="2"/>
      <c r="FC192" s="2">
        <v>0</v>
      </c>
      <c r="FD192" s="2">
        <v>18</v>
      </c>
      <c r="FE192" s="2"/>
      <c r="FF192" s="2">
        <v>471.51</v>
      </c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3</v>
      </c>
      <c r="GB192" s="2"/>
      <c r="GC192" s="2"/>
      <c r="GD192" s="2">
        <v>1</v>
      </c>
      <c r="GE192" s="2"/>
      <c r="GF192" s="2">
        <v>952332859</v>
      </c>
      <c r="GG192" s="2">
        <v>2</v>
      </c>
      <c r="GH192" s="2">
        <v>3</v>
      </c>
      <c r="GI192" s="2">
        <v>-2</v>
      </c>
      <c r="GJ192" s="2">
        <v>0</v>
      </c>
      <c r="GK192" s="2">
        <v>0</v>
      </c>
      <c r="GL192" s="2">
        <f t="shared" si="120"/>
        <v>0</v>
      </c>
      <c r="GM192" s="2">
        <f t="shared" si="121"/>
        <v>123912.83</v>
      </c>
      <c r="GN192" s="2">
        <f t="shared" si="122"/>
        <v>123912.83</v>
      </c>
      <c r="GO192" s="2">
        <f t="shared" si="123"/>
        <v>0</v>
      </c>
      <c r="GP192" s="2">
        <f t="shared" si="124"/>
        <v>0</v>
      </c>
      <c r="GQ192" s="2"/>
      <c r="GR192" s="2">
        <v>1</v>
      </c>
      <c r="GS192" s="2">
        <v>1</v>
      </c>
      <c r="GT192" s="2">
        <v>0</v>
      </c>
      <c r="GU192" s="2" t="s">
        <v>3</v>
      </c>
      <c r="GV192" s="2">
        <f t="shared" si="125"/>
        <v>0</v>
      </c>
      <c r="GW192" s="2">
        <v>1</v>
      </c>
      <c r="GX192" s="2">
        <f t="shared" si="126"/>
        <v>0</v>
      </c>
      <c r="GY192" s="2"/>
      <c r="GZ192" s="2"/>
      <c r="HA192" s="2">
        <v>0</v>
      </c>
      <c r="HB192" s="2">
        <v>0</v>
      </c>
      <c r="HC192" s="2">
        <f t="shared" si="127"/>
        <v>0</v>
      </c>
      <c r="HD192" s="2"/>
      <c r="HE192" s="2" t="s">
        <v>3</v>
      </c>
      <c r="HF192" s="2" t="s">
        <v>3</v>
      </c>
      <c r="HG192" s="2">
        <f t="shared" si="128"/>
        <v>123912.83</v>
      </c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 s="2">
        <v>17</v>
      </c>
      <c r="B193" s="2">
        <v>1</v>
      </c>
      <c r="C193" s="2"/>
      <c r="D193" s="2"/>
      <c r="E193" s="2" t="s">
        <v>3</v>
      </c>
      <c r="F193" s="2" t="s">
        <v>165</v>
      </c>
      <c r="G193" s="2" t="s">
        <v>166</v>
      </c>
      <c r="H193" s="2" t="s">
        <v>164</v>
      </c>
      <c r="I193" s="2">
        <v>10</v>
      </c>
      <c r="J193" s="2">
        <v>0</v>
      </c>
      <c r="K193" s="2">
        <v>10</v>
      </c>
      <c r="L193" s="2"/>
      <c r="M193" s="2"/>
      <c r="N193" s="2"/>
      <c r="O193" s="2">
        <f t="shared" si="91"/>
        <v>1120.2</v>
      </c>
      <c r="P193" s="2">
        <f t="shared" si="92"/>
        <v>1120.2</v>
      </c>
      <c r="Q193" s="2">
        <f t="shared" si="93"/>
        <v>0</v>
      </c>
      <c r="R193" s="2">
        <f t="shared" si="94"/>
        <v>0</v>
      </c>
      <c r="S193" s="2">
        <f t="shared" si="95"/>
        <v>0</v>
      </c>
      <c r="T193" s="2">
        <f t="shared" si="96"/>
        <v>0</v>
      </c>
      <c r="U193" s="2">
        <f t="shared" si="97"/>
        <v>0</v>
      </c>
      <c r="V193" s="2">
        <f t="shared" si="98"/>
        <v>0</v>
      </c>
      <c r="W193" s="2">
        <f t="shared" si="99"/>
        <v>0</v>
      </c>
      <c r="X193" s="2">
        <f t="shared" si="100"/>
        <v>0</v>
      </c>
      <c r="Y193" s="2">
        <f t="shared" si="101"/>
        <v>0</v>
      </c>
      <c r="Z193" s="2"/>
      <c r="AA193" s="2">
        <v>-1</v>
      </c>
      <c r="AB193" s="2">
        <f t="shared" si="102"/>
        <v>112.02</v>
      </c>
      <c r="AC193" s="2">
        <f t="shared" si="103"/>
        <v>112.02</v>
      </c>
      <c r="AD193" s="2">
        <f t="shared" si="104"/>
        <v>0</v>
      </c>
      <c r="AE193" s="2">
        <f t="shared" si="105"/>
        <v>0</v>
      </c>
      <c r="AF193" s="2">
        <f t="shared" si="106"/>
        <v>0</v>
      </c>
      <c r="AG193" s="2">
        <f t="shared" si="107"/>
        <v>0</v>
      </c>
      <c r="AH193" s="2">
        <f t="shared" si="108"/>
        <v>0</v>
      </c>
      <c r="AI193" s="2">
        <f t="shared" si="109"/>
        <v>0</v>
      </c>
      <c r="AJ193" s="2">
        <f t="shared" si="110"/>
        <v>0</v>
      </c>
      <c r="AK193" s="2">
        <v>112.02</v>
      </c>
      <c r="AL193" s="2">
        <v>112.02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165</v>
      </c>
      <c r="BK193" s="2"/>
      <c r="BL193" s="2"/>
      <c r="BM193" s="2">
        <v>900</v>
      </c>
      <c r="BN193" s="2">
        <v>0</v>
      </c>
      <c r="BO193" s="2" t="s">
        <v>3</v>
      </c>
      <c r="BP193" s="2">
        <v>0</v>
      </c>
      <c r="BQ193" s="2">
        <v>90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0</v>
      </c>
      <c r="CA193" s="2">
        <v>0</v>
      </c>
      <c r="CB193" s="2" t="s">
        <v>3</v>
      </c>
      <c r="CC193" s="2"/>
      <c r="CD193" s="2"/>
      <c r="CE193" s="2">
        <v>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11"/>
        <v>1120.2</v>
      </c>
      <c r="CQ193" s="2">
        <f t="shared" si="112"/>
        <v>112.02</v>
      </c>
      <c r="CR193" s="2">
        <f t="shared" si="113"/>
        <v>0</v>
      </c>
      <c r="CS193" s="2">
        <f t="shared" si="114"/>
        <v>0</v>
      </c>
      <c r="CT193" s="2">
        <f t="shared" si="115"/>
        <v>0</v>
      </c>
      <c r="CU193" s="2">
        <f t="shared" si="116"/>
        <v>0</v>
      </c>
      <c r="CV193" s="2">
        <f t="shared" si="117"/>
        <v>0</v>
      </c>
      <c r="CW193" s="2">
        <f t="shared" si="118"/>
        <v>0</v>
      </c>
      <c r="CX193" s="2">
        <f t="shared" si="119"/>
        <v>0</v>
      </c>
      <c r="CY193" s="2">
        <f>0</f>
        <v>0</v>
      </c>
      <c r="CZ193" s="2">
        <f>0</f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1003</v>
      </c>
      <c r="DV193" s="2" t="s">
        <v>164</v>
      </c>
      <c r="DW193" s="2" t="s">
        <v>164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62036573</v>
      </c>
      <c r="EF193" s="2">
        <v>90</v>
      </c>
      <c r="EG193" s="2" t="s">
        <v>158</v>
      </c>
      <c r="EH193" s="2">
        <v>0</v>
      </c>
      <c r="EI193" s="2" t="s">
        <v>3</v>
      </c>
      <c r="EJ193" s="2">
        <v>1</v>
      </c>
      <c r="EK193" s="2">
        <v>900</v>
      </c>
      <c r="EL193" s="2" t="s">
        <v>158</v>
      </c>
      <c r="EM193" s="2" t="s">
        <v>159</v>
      </c>
      <c r="EN193" s="2"/>
      <c r="EO193" s="2" t="s">
        <v>3</v>
      </c>
      <c r="EP193" s="2"/>
      <c r="EQ193" s="2">
        <v>1040</v>
      </c>
      <c r="ER193" s="2">
        <v>0</v>
      </c>
      <c r="ES193" s="2">
        <v>112.02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5</v>
      </c>
      <c r="FA193" s="2"/>
      <c r="FB193" s="2"/>
      <c r="FC193" s="2">
        <v>0</v>
      </c>
      <c r="FD193" s="2">
        <v>18</v>
      </c>
      <c r="FE193" s="2"/>
      <c r="FF193" s="2">
        <v>112.02</v>
      </c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0</v>
      </c>
      <c r="FY193" s="2">
        <v>0</v>
      </c>
      <c r="FZ193" s="2"/>
      <c r="GA193" s="2" t="s">
        <v>3</v>
      </c>
      <c r="GB193" s="2"/>
      <c r="GC193" s="2"/>
      <c r="GD193" s="2">
        <v>1</v>
      </c>
      <c r="GE193" s="2"/>
      <c r="GF193" s="2">
        <v>815110383</v>
      </c>
      <c r="GG193" s="2">
        <v>2</v>
      </c>
      <c r="GH193" s="2">
        <v>3</v>
      </c>
      <c r="GI193" s="2">
        <v>-2</v>
      </c>
      <c r="GJ193" s="2">
        <v>0</v>
      </c>
      <c r="GK193" s="2">
        <v>0</v>
      </c>
      <c r="GL193" s="2">
        <f t="shared" si="120"/>
        <v>0</v>
      </c>
      <c r="GM193" s="2">
        <f t="shared" si="121"/>
        <v>1120.2</v>
      </c>
      <c r="GN193" s="2">
        <f t="shared" si="122"/>
        <v>1120.2</v>
      </c>
      <c r="GO193" s="2">
        <f t="shared" si="123"/>
        <v>0</v>
      </c>
      <c r="GP193" s="2">
        <f t="shared" si="124"/>
        <v>0</v>
      </c>
      <c r="GQ193" s="2"/>
      <c r="GR193" s="2">
        <v>1</v>
      </c>
      <c r="GS193" s="2">
        <v>1</v>
      </c>
      <c r="GT193" s="2">
        <v>0</v>
      </c>
      <c r="GU193" s="2" t="s">
        <v>3</v>
      </c>
      <c r="GV193" s="2">
        <f t="shared" si="125"/>
        <v>0</v>
      </c>
      <c r="GW193" s="2">
        <v>1</v>
      </c>
      <c r="GX193" s="2">
        <f t="shared" si="126"/>
        <v>0</v>
      </c>
      <c r="GY193" s="2"/>
      <c r="GZ193" s="2"/>
      <c r="HA193" s="2">
        <v>0</v>
      </c>
      <c r="HB193" s="2">
        <v>0</v>
      </c>
      <c r="HC193" s="2">
        <f t="shared" si="127"/>
        <v>0</v>
      </c>
      <c r="HD193" s="2"/>
      <c r="HE193" s="2" t="s">
        <v>3</v>
      </c>
      <c r="HF193" s="2" t="s">
        <v>3</v>
      </c>
      <c r="HG193" s="2">
        <f t="shared" si="128"/>
        <v>1120.2</v>
      </c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 s="2">
        <v>17</v>
      </c>
      <c r="B194" s="2">
        <v>1</v>
      </c>
      <c r="C194" s="2"/>
      <c r="D194" s="2"/>
      <c r="E194" s="2" t="s">
        <v>3</v>
      </c>
      <c r="F194" s="2" t="s">
        <v>167</v>
      </c>
      <c r="G194" s="2" t="s">
        <v>168</v>
      </c>
      <c r="H194" s="2" t="s">
        <v>18</v>
      </c>
      <c r="I194" s="2">
        <v>1</v>
      </c>
      <c r="J194" s="2">
        <v>0</v>
      </c>
      <c r="K194" s="2">
        <v>1</v>
      </c>
      <c r="L194" s="2"/>
      <c r="M194" s="2"/>
      <c r="N194" s="2"/>
      <c r="O194" s="2">
        <f t="shared" si="91"/>
        <v>2432.14</v>
      </c>
      <c r="P194" s="2">
        <f t="shared" si="92"/>
        <v>2432.14</v>
      </c>
      <c r="Q194" s="2">
        <f t="shared" si="93"/>
        <v>0</v>
      </c>
      <c r="R194" s="2">
        <f t="shared" si="94"/>
        <v>0</v>
      </c>
      <c r="S194" s="2">
        <f t="shared" si="95"/>
        <v>0</v>
      </c>
      <c r="T194" s="2">
        <f t="shared" si="96"/>
        <v>0</v>
      </c>
      <c r="U194" s="2">
        <f t="shared" si="97"/>
        <v>0</v>
      </c>
      <c r="V194" s="2">
        <f t="shared" si="98"/>
        <v>0</v>
      </c>
      <c r="W194" s="2">
        <f t="shared" si="99"/>
        <v>0</v>
      </c>
      <c r="X194" s="2">
        <f t="shared" si="100"/>
        <v>0</v>
      </c>
      <c r="Y194" s="2">
        <f t="shared" si="101"/>
        <v>0</v>
      </c>
      <c r="Z194" s="2"/>
      <c r="AA194" s="2">
        <v>-1</v>
      </c>
      <c r="AB194" s="2">
        <f t="shared" si="102"/>
        <v>2432.14</v>
      </c>
      <c r="AC194" s="2">
        <f t="shared" si="103"/>
        <v>2432.14</v>
      </c>
      <c r="AD194" s="2">
        <f t="shared" si="104"/>
        <v>0</v>
      </c>
      <c r="AE194" s="2">
        <f t="shared" si="105"/>
        <v>0</v>
      </c>
      <c r="AF194" s="2">
        <f t="shared" si="106"/>
        <v>0</v>
      </c>
      <c r="AG194" s="2">
        <f t="shared" si="107"/>
        <v>0</v>
      </c>
      <c r="AH194" s="2">
        <f t="shared" si="108"/>
        <v>0</v>
      </c>
      <c r="AI194" s="2">
        <f t="shared" si="109"/>
        <v>0</v>
      </c>
      <c r="AJ194" s="2">
        <f t="shared" si="110"/>
        <v>0</v>
      </c>
      <c r="AK194" s="2">
        <v>2432.14</v>
      </c>
      <c r="AL194" s="2">
        <v>2432.14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1</v>
      </c>
      <c r="BJ194" s="2" t="s">
        <v>167</v>
      </c>
      <c r="BK194" s="2"/>
      <c r="BL194" s="2"/>
      <c r="BM194" s="2">
        <v>900</v>
      </c>
      <c r="BN194" s="2">
        <v>0</v>
      </c>
      <c r="BO194" s="2" t="s">
        <v>3</v>
      </c>
      <c r="BP194" s="2">
        <v>0</v>
      </c>
      <c r="BQ194" s="2">
        <v>90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11"/>
        <v>2432.14</v>
      </c>
      <c r="CQ194" s="2">
        <f t="shared" si="112"/>
        <v>2432.14</v>
      </c>
      <c r="CR194" s="2">
        <f t="shared" si="113"/>
        <v>0</v>
      </c>
      <c r="CS194" s="2">
        <f t="shared" si="114"/>
        <v>0</v>
      </c>
      <c r="CT194" s="2">
        <f t="shared" si="115"/>
        <v>0</v>
      </c>
      <c r="CU194" s="2">
        <f t="shared" si="116"/>
        <v>0</v>
      </c>
      <c r="CV194" s="2">
        <f t="shared" si="117"/>
        <v>0</v>
      </c>
      <c r="CW194" s="2">
        <f t="shared" si="118"/>
        <v>0</v>
      </c>
      <c r="CX194" s="2">
        <f t="shared" si="119"/>
        <v>0</v>
      </c>
      <c r="CY194" s="2">
        <f>0</f>
        <v>0</v>
      </c>
      <c r="CZ194" s="2">
        <f>0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18</v>
      </c>
      <c r="DW194" s="2" t="s">
        <v>18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62036573</v>
      </c>
      <c r="EF194" s="2">
        <v>90</v>
      </c>
      <c r="EG194" s="2" t="s">
        <v>158</v>
      </c>
      <c r="EH194" s="2">
        <v>0</v>
      </c>
      <c r="EI194" s="2" t="s">
        <v>3</v>
      </c>
      <c r="EJ194" s="2">
        <v>1</v>
      </c>
      <c r="EK194" s="2">
        <v>900</v>
      </c>
      <c r="EL194" s="2" t="s">
        <v>158</v>
      </c>
      <c r="EM194" s="2" t="s">
        <v>159</v>
      </c>
      <c r="EN194" s="2"/>
      <c r="EO194" s="2" t="s">
        <v>3</v>
      </c>
      <c r="EP194" s="2"/>
      <c r="EQ194" s="2">
        <v>1040</v>
      </c>
      <c r="ER194" s="2">
        <v>0</v>
      </c>
      <c r="ES194" s="2">
        <v>2432.14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5</v>
      </c>
      <c r="FA194" s="2"/>
      <c r="FB194" s="2"/>
      <c r="FC194" s="2">
        <v>0</v>
      </c>
      <c r="FD194" s="2">
        <v>18</v>
      </c>
      <c r="FE194" s="2"/>
      <c r="FF194" s="2">
        <v>2432.14</v>
      </c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3</v>
      </c>
      <c r="GB194" s="2"/>
      <c r="GC194" s="2"/>
      <c r="GD194" s="2">
        <v>1</v>
      </c>
      <c r="GE194" s="2"/>
      <c r="GF194" s="2">
        <v>-1420412327</v>
      </c>
      <c r="GG194" s="2">
        <v>2</v>
      </c>
      <c r="GH194" s="2">
        <v>3</v>
      </c>
      <c r="GI194" s="2">
        <v>-2</v>
      </c>
      <c r="GJ194" s="2">
        <v>0</v>
      </c>
      <c r="GK194" s="2">
        <v>0</v>
      </c>
      <c r="GL194" s="2">
        <f t="shared" si="120"/>
        <v>0</v>
      </c>
      <c r="GM194" s="2">
        <f t="shared" si="121"/>
        <v>2432.14</v>
      </c>
      <c r="GN194" s="2">
        <f t="shared" si="122"/>
        <v>2432.14</v>
      </c>
      <c r="GO194" s="2">
        <f t="shared" si="123"/>
        <v>0</v>
      </c>
      <c r="GP194" s="2">
        <f t="shared" si="124"/>
        <v>0</v>
      </c>
      <c r="GQ194" s="2"/>
      <c r="GR194" s="2">
        <v>1</v>
      </c>
      <c r="GS194" s="2">
        <v>1</v>
      </c>
      <c r="GT194" s="2">
        <v>0</v>
      </c>
      <c r="GU194" s="2" t="s">
        <v>3</v>
      </c>
      <c r="GV194" s="2">
        <f t="shared" si="125"/>
        <v>0</v>
      </c>
      <c r="GW194" s="2">
        <v>1</v>
      </c>
      <c r="GX194" s="2">
        <f t="shared" si="126"/>
        <v>0</v>
      </c>
      <c r="GY194" s="2"/>
      <c r="GZ194" s="2"/>
      <c r="HA194" s="2">
        <v>0</v>
      </c>
      <c r="HB194" s="2">
        <v>0</v>
      </c>
      <c r="HC194" s="2">
        <f t="shared" si="127"/>
        <v>0</v>
      </c>
      <c r="HD194" s="2"/>
      <c r="HE194" s="2" t="s">
        <v>3</v>
      </c>
      <c r="HF194" s="2" t="s">
        <v>3</v>
      </c>
      <c r="HG194" s="2">
        <f t="shared" si="128"/>
        <v>2432.14</v>
      </c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 s="2">
        <v>17</v>
      </c>
      <c r="B195" s="2">
        <v>1</v>
      </c>
      <c r="C195" s="2"/>
      <c r="D195" s="2"/>
      <c r="E195" s="2" t="s">
        <v>3</v>
      </c>
      <c r="F195" s="2" t="s">
        <v>169</v>
      </c>
      <c r="G195" s="2" t="s">
        <v>170</v>
      </c>
      <c r="H195" s="2" t="s">
        <v>18</v>
      </c>
      <c r="I195" s="2">
        <v>4</v>
      </c>
      <c r="J195" s="2">
        <v>0</v>
      </c>
      <c r="K195" s="2">
        <v>4</v>
      </c>
      <c r="L195" s="2"/>
      <c r="M195" s="2"/>
      <c r="N195" s="2"/>
      <c r="O195" s="2">
        <f t="shared" si="91"/>
        <v>3634</v>
      </c>
      <c r="P195" s="2">
        <f t="shared" si="92"/>
        <v>3634</v>
      </c>
      <c r="Q195" s="2">
        <f t="shared" si="93"/>
        <v>0</v>
      </c>
      <c r="R195" s="2">
        <f t="shared" si="94"/>
        <v>0</v>
      </c>
      <c r="S195" s="2">
        <f t="shared" si="95"/>
        <v>0</v>
      </c>
      <c r="T195" s="2">
        <f t="shared" si="96"/>
        <v>0</v>
      </c>
      <c r="U195" s="2">
        <f t="shared" si="97"/>
        <v>0</v>
      </c>
      <c r="V195" s="2">
        <f t="shared" si="98"/>
        <v>0</v>
      </c>
      <c r="W195" s="2">
        <f t="shared" si="99"/>
        <v>0</v>
      </c>
      <c r="X195" s="2">
        <f t="shared" si="100"/>
        <v>0</v>
      </c>
      <c r="Y195" s="2">
        <f t="shared" si="101"/>
        <v>0</v>
      </c>
      <c r="Z195" s="2"/>
      <c r="AA195" s="2">
        <v>-1</v>
      </c>
      <c r="AB195" s="2">
        <f t="shared" si="102"/>
        <v>908.5</v>
      </c>
      <c r="AC195" s="2">
        <f t="shared" si="103"/>
        <v>908.5</v>
      </c>
      <c r="AD195" s="2">
        <f t="shared" si="104"/>
        <v>0</v>
      </c>
      <c r="AE195" s="2">
        <f t="shared" si="105"/>
        <v>0</v>
      </c>
      <c r="AF195" s="2">
        <f t="shared" si="106"/>
        <v>0</v>
      </c>
      <c r="AG195" s="2">
        <f t="shared" si="107"/>
        <v>0</v>
      </c>
      <c r="AH195" s="2">
        <f t="shared" si="108"/>
        <v>0</v>
      </c>
      <c r="AI195" s="2">
        <f t="shared" si="109"/>
        <v>0</v>
      </c>
      <c r="AJ195" s="2">
        <f t="shared" si="110"/>
        <v>0</v>
      </c>
      <c r="AK195" s="2">
        <v>908.5</v>
      </c>
      <c r="AL195" s="2">
        <v>908.5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1</v>
      </c>
      <c r="BJ195" s="2" t="s">
        <v>169</v>
      </c>
      <c r="BK195" s="2"/>
      <c r="BL195" s="2"/>
      <c r="BM195" s="2">
        <v>900</v>
      </c>
      <c r="BN195" s="2">
        <v>0</v>
      </c>
      <c r="BO195" s="2" t="s">
        <v>3</v>
      </c>
      <c r="BP195" s="2">
        <v>0</v>
      </c>
      <c r="BQ195" s="2">
        <v>90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0</v>
      </c>
      <c r="CA195" s="2">
        <v>0</v>
      </c>
      <c r="CB195" s="2" t="s">
        <v>3</v>
      </c>
      <c r="CC195" s="2"/>
      <c r="CD195" s="2"/>
      <c r="CE195" s="2">
        <v>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 t="shared" si="111"/>
        <v>3634</v>
      </c>
      <c r="CQ195" s="2">
        <f t="shared" si="112"/>
        <v>908.5</v>
      </c>
      <c r="CR195" s="2">
        <f t="shared" si="113"/>
        <v>0</v>
      </c>
      <c r="CS195" s="2">
        <f t="shared" si="114"/>
        <v>0</v>
      </c>
      <c r="CT195" s="2">
        <f t="shared" si="115"/>
        <v>0</v>
      </c>
      <c r="CU195" s="2">
        <f t="shared" si="116"/>
        <v>0</v>
      </c>
      <c r="CV195" s="2">
        <f t="shared" si="117"/>
        <v>0</v>
      </c>
      <c r="CW195" s="2">
        <f t="shared" si="118"/>
        <v>0</v>
      </c>
      <c r="CX195" s="2">
        <f t="shared" si="119"/>
        <v>0</v>
      </c>
      <c r="CY195" s="2">
        <f>0</f>
        <v>0</v>
      </c>
      <c r="CZ195" s="2">
        <f>0</f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18</v>
      </c>
      <c r="DW195" s="2" t="s">
        <v>18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62036573</v>
      </c>
      <c r="EF195" s="2">
        <v>90</v>
      </c>
      <c r="EG195" s="2" t="s">
        <v>158</v>
      </c>
      <c r="EH195" s="2">
        <v>0</v>
      </c>
      <c r="EI195" s="2" t="s">
        <v>3</v>
      </c>
      <c r="EJ195" s="2">
        <v>1</v>
      </c>
      <c r="EK195" s="2">
        <v>900</v>
      </c>
      <c r="EL195" s="2" t="s">
        <v>158</v>
      </c>
      <c r="EM195" s="2" t="s">
        <v>159</v>
      </c>
      <c r="EN195" s="2"/>
      <c r="EO195" s="2" t="s">
        <v>3</v>
      </c>
      <c r="EP195" s="2"/>
      <c r="EQ195" s="2">
        <v>1040</v>
      </c>
      <c r="ER195" s="2">
        <v>0</v>
      </c>
      <c r="ES195" s="2">
        <v>908.5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5</v>
      </c>
      <c r="FA195" s="2"/>
      <c r="FB195" s="2"/>
      <c r="FC195" s="2">
        <v>0</v>
      </c>
      <c r="FD195" s="2">
        <v>18</v>
      </c>
      <c r="FE195" s="2"/>
      <c r="FF195" s="2">
        <v>908.5</v>
      </c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0</v>
      </c>
      <c r="FY195" s="2">
        <v>0</v>
      </c>
      <c r="FZ195" s="2"/>
      <c r="GA195" s="2" t="s">
        <v>3</v>
      </c>
      <c r="GB195" s="2"/>
      <c r="GC195" s="2"/>
      <c r="GD195" s="2">
        <v>1</v>
      </c>
      <c r="GE195" s="2"/>
      <c r="GF195" s="2">
        <v>2121611746</v>
      </c>
      <c r="GG195" s="2">
        <v>2</v>
      </c>
      <c r="GH195" s="2">
        <v>3</v>
      </c>
      <c r="GI195" s="2">
        <v>-2</v>
      </c>
      <c r="GJ195" s="2">
        <v>0</v>
      </c>
      <c r="GK195" s="2">
        <v>0</v>
      </c>
      <c r="GL195" s="2">
        <f t="shared" si="120"/>
        <v>0</v>
      </c>
      <c r="GM195" s="2">
        <f t="shared" si="121"/>
        <v>3634</v>
      </c>
      <c r="GN195" s="2">
        <f t="shared" si="122"/>
        <v>3634</v>
      </c>
      <c r="GO195" s="2">
        <f t="shared" si="123"/>
        <v>0</v>
      </c>
      <c r="GP195" s="2">
        <f t="shared" si="124"/>
        <v>0</v>
      </c>
      <c r="GQ195" s="2"/>
      <c r="GR195" s="2">
        <v>1</v>
      </c>
      <c r="GS195" s="2">
        <v>1</v>
      </c>
      <c r="GT195" s="2">
        <v>0</v>
      </c>
      <c r="GU195" s="2" t="s">
        <v>3</v>
      </c>
      <c r="GV195" s="2">
        <f t="shared" si="125"/>
        <v>0</v>
      </c>
      <c r="GW195" s="2">
        <v>1</v>
      </c>
      <c r="GX195" s="2">
        <f t="shared" si="126"/>
        <v>0</v>
      </c>
      <c r="GY195" s="2"/>
      <c r="GZ195" s="2"/>
      <c r="HA195" s="2">
        <v>0</v>
      </c>
      <c r="HB195" s="2">
        <v>0</v>
      </c>
      <c r="HC195" s="2">
        <f t="shared" si="127"/>
        <v>0</v>
      </c>
      <c r="HD195" s="2"/>
      <c r="HE195" s="2" t="s">
        <v>3</v>
      </c>
      <c r="HF195" s="2" t="s">
        <v>3</v>
      </c>
      <c r="HG195" s="2">
        <f t="shared" si="128"/>
        <v>3634</v>
      </c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 s="2">
        <v>17</v>
      </c>
      <c r="B196" s="2">
        <v>1</v>
      </c>
      <c r="C196" s="2"/>
      <c r="D196" s="2"/>
      <c r="E196" s="2" t="s">
        <v>3</v>
      </c>
      <c r="F196" s="2" t="s">
        <v>171</v>
      </c>
      <c r="G196" s="2" t="s">
        <v>172</v>
      </c>
      <c r="H196" s="2" t="s">
        <v>18</v>
      </c>
      <c r="I196" s="2">
        <v>4</v>
      </c>
      <c r="J196" s="2">
        <v>0</v>
      </c>
      <c r="K196" s="2">
        <v>4</v>
      </c>
      <c r="L196" s="2"/>
      <c r="M196" s="2"/>
      <c r="N196" s="2"/>
      <c r="O196" s="2">
        <f t="shared" si="91"/>
        <v>2421.56</v>
      </c>
      <c r="P196" s="2">
        <f t="shared" si="92"/>
        <v>2421.56</v>
      </c>
      <c r="Q196" s="2">
        <f t="shared" si="93"/>
        <v>0</v>
      </c>
      <c r="R196" s="2">
        <f t="shared" si="94"/>
        <v>0</v>
      </c>
      <c r="S196" s="2">
        <f t="shared" si="95"/>
        <v>0</v>
      </c>
      <c r="T196" s="2">
        <f t="shared" si="96"/>
        <v>0</v>
      </c>
      <c r="U196" s="2">
        <f t="shared" si="97"/>
        <v>0</v>
      </c>
      <c r="V196" s="2">
        <f t="shared" si="98"/>
        <v>0</v>
      </c>
      <c r="W196" s="2">
        <f t="shared" si="99"/>
        <v>0</v>
      </c>
      <c r="X196" s="2">
        <f t="shared" si="100"/>
        <v>0</v>
      </c>
      <c r="Y196" s="2">
        <f t="shared" si="101"/>
        <v>0</v>
      </c>
      <c r="Z196" s="2"/>
      <c r="AA196" s="2">
        <v>-1</v>
      </c>
      <c r="AB196" s="2">
        <f t="shared" si="102"/>
        <v>605.39</v>
      </c>
      <c r="AC196" s="2">
        <f t="shared" si="103"/>
        <v>605.39</v>
      </c>
      <c r="AD196" s="2">
        <f t="shared" si="104"/>
        <v>0</v>
      </c>
      <c r="AE196" s="2">
        <f t="shared" si="105"/>
        <v>0</v>
      </c>
      <c r="AF196" s="2">
        <f t="shared" si="106"/>
        <v>0</v>
      </c>
      <c r="AG196" s="2">
        <f t="shared" si="107"/>
        <v>0</v>
      </c>
      <c r="AH196" s="2">
        <f t="shared" si="108"/>
        <v>0</v>
      </c>
      <c r="AI196" s="2">
        <f t="shared" si="109"/>
        <v>0</v>
      </c>
      <c r="AJ196" s="2">
        <f t="shared" si="110"/>
        <v>0</v>
      </c>
      <c r="AK196" s="2">
        <v>605.39</v>
      </c>
      <c r="AL196" s="2">
        <v>605.39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1</v>
      </c>
      <c r="BJ196" s="2" t="s">
        <v>171</v>
      </c>
      <c r="BK196" s="2"/>
      <c r="BL196" s="2"/>
      <c r="BM196" s="2">
        <v>900</v>
      </c>
      <c r="BN196" s="2">
        <v>0</v>
      </c>
      <c r="BO196" s="2" t="s">
        <v>3</v>
      </c>
      <c r="BP196" s="2">
        <v>0</v>
      </c>
      <c r="BQ196" s="2">
        <v>90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0</v>
      </c>
      <c r="CA196" s="2">
        <v>0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11"/>
        <v>2421.56</v>
      </c>
      <c r="CQ196" s="2">
        <f t="shared" si="112"/>
        <v>605.39</v>
      </c>
      <c r="CR196" s="2">
        <f t="shared" si="113"/>
        <v>0</v>
      </c>
      <c r="CS196" s="2">
        <f t="shared" si="114"/>
        <v>0</v>
      </c>
      <c r="CT196" s="2">
        <f t="shared" si="115"/>
        <v>0</v>
      </c>
      <c r="CU196" s="2">
        <f t="shared" si="116"/>
        <v>0</v>
      </c>
      <c r="CV196" s="2">
        <f t="shared" si="117"/>
        <v>0</v>
      </c>
      <c r="CW196" s="2">
        <f t="shared" si="118"/>
        <v>0</v>
      </c>
      <c r="CX196" s="2">
        <f t="shared" si="119"/>
        <v>0</v>
      </c>
      <c r="CY196" s="2">
        <f>0</f>
        <v>0</v>
      </c>
      <c r="CZ196" s="2">
        <f>0</f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18</v>
      </c>
      <c r="DW196" s="2" t="s">
        <v>18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62036573</v>
      </c>
      <c r="EF196" s="2">
        <v>90</v>
      </c>
      <c r="EG196" s="2" t="s">
        <v>158</v>
      </c>
      <c r="EH196" s="2">
        <v>0</v>
      </c>
      <c r="EI196" s="2" t="s">
        <v>3</v>
      </c>
      <c r="EJ196" s="2">
        <v>1</v>
      </c>
      <c r="EK196" s="2">
        <v>900</v>
      </c>
      <c r="EL196" s="2" t="s">
        <v>158</v>
      </c>
      <c r="EM196" s="2" t="s">
        <v>159</v>
      </c>
      <c r="EN196" s="2"/>
      <c r="EO196" s="2" t="s">
        <v>3</v>
      </c>
      <c r="EP196" s="2"/>
      <c r="EQ196" s="2">
        <v>1040</v>
      </c>
      <c r="ER196" s="2">
        <v>0</v>
      </c>
      <c r="ES196" s="2">
        <v>605.39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5</v>
      </c>
      <c r="FA196" s="2"/>
      <c r="FB196" s="2"/>
      <c r="FC196" s="2">
        <v>0</v>
      </c>
      <c r="FD196" s="2">
        <v>18</v>
      </c>
      <c r="FE196" s="2"/>
      <c r="FF196" s="2">
        <v>605.39</v>
      </c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0</v>
      </c>
      <c r="FY196" s="2">
        <v>0</v>
      </c>
      <c r="FZ196" s="2"/>
      <c r="GA196" s="2" t="s">
        <v>3</v>
      </c>
      <c r="GB196" s="2"/>
      <c r="GC196" s="2"/>
      <c r="GD196" s="2">
        <v>1</v>
      </c>
      <c r="GE196" s="2"/>
      <c r="GF196" s="2">
        <v>-666764768</v>
      </c>
      <c r="GG196" s="2">
        <v>2</v>
      </c>
      <c r="GH196" s="2">
        <v>3</v>
      </c>
      <c r="GI196" s="2">
        <v>-2</v>
      </c>
      <c r="GJ196" s="2">
        <v>0</v>
      </c>
      <c r="GK196" s="2">
        <v>0</v>
      </c>
      <c r="GL196" s="2">
        <f t="shared" si="120"/>
        <v>0</v>
      </c>
      <c r="GM196" s="2">
        <f t="shared" si="121"/>
        <v>2421.56</v>
      </c>
      <c r="GN196" s="2">
        <f t="shared" si="122"/>
        <v>2421.56</v>
      </c>
      <c r="GO196" s="2">
        <f t="shared" si="123"/>
        <v>0</v>
      </c>
      <c r="GP196" s="2">
        <f t="shared" si="124"/>
        <v>0</v>
      </c>
      <c r="GQ196" s="2"/>
      <c r="GR196" s="2">
        <v>1</v>
      </c>
      <c r="GS196" s="2">
        <v>1</v>
      </c>
      <c r="GT196" s="2">
        <v>0</v>
      </c>
      <c r="GU196" s="2" t="s">
        <v>3</v>
      </c>
      <c r="GV196" s="2">
        <f t="shared" si="125"/>
        <v>0</v>
      </c>
      <c r="GW196" s="2">
        <v>1</v>
      </c>
      <c r="GX196" s="2">
        <f t="shared" si="126"/>
        <v>0</v>
      </c>
      <c r="GY196" s="2"/>
      <c r="GZ196" s="2"/>
      <c r="HA196" s="2">
        <v>0</v>
      </c>
      <c r="HB196" s="2">
        <v>0</v>
      </c>
      <c r="HC196" s="2">
        <f t="shared" si="127"/>
        <v>0</v>
      </c>
      <c r="HD196" s="2"/>
      <c r="HE196" s="2" t="s">
        <v>3</v>
      </c>
      <c r="HF196" s="2" t="s">
        <v>3</v>
      </c>
      <c r="HG196" s="2">
        <f t="shared" si="128"/>
        <v>2421.56</v>
      </c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 s="2">
        <v>17</v>
      </c>
      <c r="B197" s="2">
        <v>1</v>
      </c>
      <c r="C197" s="2"/>
      <c r="D197" s="2"/>
      <c r="E197" s="2" t="s">
        <v>3</v>
      </c>
      <c r="F197" s="2" t="s">
        <v>173</v>
      </c>
      <c r="G197" s="2" t="s">
        <v>174</v>
      </c>
      <c r="H197" s="2" t="s">
        <v>18</v>
      </c>
      <c r="I197" s="2">
        <v>6</v>
      </c>
      <c r="J197" s="2">
        <v>0</v>
      </c>
      <c r="K197" s="2">
        <v>6</v>
      </c>
      <c r="L197" s="2"/>
      <c r="M197" s="2"/>
      <c r="N197" s="2"/>
      <c r="O197" s="2">
        <f t="shared" si="91"/>
        <v>5477.82</v>
      </c>
      <c r="P197" s="2">
        <f t="shared" si="92"/>
        <v>5477.82</v>
      </c>
      <c r="Q197" s="2">
        <f t="shared" si="93"/>
        <v>0</v>
      </c>
      <c r="R197" s="2">
        <f t="shared" si="94"/>
        <v>0</v>
      </c>
      <c r="S197" s="2">
        <f t="shared" si="95"/>
        <v>0</v>
      </c>
      <c r="T197" s="2">
        <f t="shared" si="96"/>
        <v>0</v>
      </c>
      <c r="U197" s="2">
        <f t="shared" si="97"/>
        <v>0</v>
      </c>
      <c r="V197" s="2">
        <f t="shared" si="98"/>
        <v>0</v>
      </c>
      <c r="W197" s="2">
        <f t="shared" si="99"/>
        <v>0</v>
      </c>
      <c r="X197" s="2">
        <f t="shared" si="100"/>
        <v>0</v>
      </c>
      <c r="Y197" s="2">
        <f t="shared" si="101"/>
        <v>0</v>
      </c>
      <c r="Z197" s="2"/>
      <c r="AA197" s="2">
        <v>-1</v>
      </c>
      <c r="AB197" s="2">
        <f t="shared" si="102"/>
        <v>912.97</v>
      </c>
      <c r="AC197" s="2">
        <f t="shared" si="103"/>
        <v>912.97</v>
      </c>
      <c r="AD197" s="2">
        <f t="shared" si="104"/>
        <v>0</v>
      </c>
      <c r="AE197" s="2">
        <f t="shared" si="105"/>
        <v>0</v>
      </c>
      <c r="AF197" s="2">
        <f t="shared" si="106"/>
        <v>0</v>
      </c>
      <c r="AG197" s="2">
        <f t="shared" si="107"/>
        <v>0</v>
      </c>
      <c r="AH197" s="2">
        <f t="shared" si="108"/>
        <v>0</v>
      </c>
      <c r="AI197" s="2">
        <f t="shared" si="109"/>
        <v>0</v>
      </c>
      <c r="AJ197" s="2">
        <f t="shared" si="110"/>
        <v>0</v>
      </c>
      <c r="AK197" s="2">
        <v>912.97</v>
      </c>
      <c r="AL197" s="2">
        <v>912.97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173</v>
      </c>
      <c r="BK197" s="2"/>
      <c r="BL197" s="2"/>
      <c r="BM197" s="2">
        <v>900</v>
      </c>
      <c r="BN197" s="2">
        <v>0</v>
      </c>
      <c r="BO197" s="2" t="s">
        <v>3</v>
      </c>
      <c r="BP197" s="2">
        <v>0</v>
      </c>
      <c r="BQ197" s="2">
        <v>90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0</v>
      </c>
      <c r="CA197" s="2">
        <v>0</v>
      </c>
      <c r="CB197" s="2" t="s">
        <v>3</v>
      </c>
      <c r="CC197" s="2"/>
      <c r="CD197" s="2"/>
      <c r="CE197" s="2">
        <v>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si="111"/>
        <v>5477.82</v>
      </c>
      <c r="CQ197" s="2">
        <f t="shared" si="112"/>
        <v>912.97</v>
      </c>
      <c r="CR197" s="2">
        <f t="shared" si="113"/>
        <v>0</v>
      </c>
      <c r="CS197" s="2">
        <f t="shared" si="114"/>
        <v>0</v>
      </c>
      <c r="CT197" s="2">
        <f t="shared" si="115"/>
        <v>0</v>
      </c>
      <c r="CU197" s="2">
        <f t="shared" si="116"/>
        <v>0</v>
      </c>
      <c r="CV197" s="2">
        <f t="shared" si="117"/>
        <v>0</v>
      </c>
      <c r="CW197" s="2">
        <f t="shared" si="118"/>
        <v>0</v>
      </c>
      <c r="CX197" s="2">
        <f t="shared" si="119"/>
        <v>0</v>
      </c>
      <c r="CY197" s="2">
        <f>0</f>
        <v>0</v>
      </c>
      <c r="CZ197" s="2">
        <f>0</f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18</v>
      </c>
      <c r="DW197" s="2" t="s">
        <v>18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62036573</v>
      </c>
      <c r="EF197" s="2">
        <v>90</v>
      </c>
      <c r="EG197" s="2" t="s">
        <v>158</v>
      </c>
      <c r="EH197" s="2">
        <v>0</v>
      </c>
      <c r="EI197" s="2" t="s">
        <v>3</v>
      </c>
      <c r="EJ197" s="2">
        <v>1</v>
      </c>
      <c r="EK197" s="2">
        <v>900</v>
      </c>
      <c r="EL197" s="2" t="s">
        <v>158</v>
      </c>
      <c r="EM197" s="2" t="s">
        <v>159</v>
      </c>
      <c r="EN197" s="2"/>
      <c r="EO197" s="2" t="s">
        <v>3</v>
      </c>
      <c r="EP197" s="2"/>
      <c r="EQ197" s="2">
        <v>1040</v>
      </c>
      <c r="ER197" s="2">
        <v>0</v>
      </c>
      <c r="ES197" s="2">
        <v>912.97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5</v>
      </c>
      <c r="FA197" s="2"/>
      <c r="FB197" s="2"/>
      <c r="FC197" s="2">
        <v>0</v>
      </c>
      <c r="FD197" s="2">
        <v>18</v>
      </c>
      <c r="FE197" s="2"/>
      <c r="FF197" s="2">
        <v>912.97</v>
      </c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0</v>
      </c>
      <c r="FY197" s="2">
        <v>0</v>
      </c>
      <c r="FZ197" s="2"/>
      <c r="GA197" s="2" t="s">
        <v>3</v>
      </c>
      <c r="GB197" s="2"/>
      <c r="GC197" s="2"/>
      <c r="GD197" s="2">
        <v>1</v>
      </c>
      <c r="GE197" s="2"/>
      <c r="GF197" s="2">
        <v>-596235888</v>
      </c>
      <c r="GG197" s="2">
        <v>2</v>
      </c>
      <c r="GH197" s="2">
        <v>3</v>
      </c>
      <c r="GI197" s="2">
        <v>-2</v>
      </c>
      <c r="GJ197" s="2">
        <v>0</v>
      </c>
      <c r="GK197" s="2">
        <v>0</v>
      </c>
      <c r="GL197" s="2">
        <f t="shared" si="120"/>
        <v>0</v>
      </c>
      <c r="GM197" s="2">
        <f t="shared" si="121"/>
        <v>5477.82</v>
      </c>
      <c r="GN197" s="2">
        <f t="shared" si="122"/>
        <v>5477.82</v>
      </c>
      <c r="GO197" s="2">
        <f t="shared" si="123"/>
        <v>0</v>
      </c>
      <c r="GP197" s="2">
        <f t="shared" si="124"/>
        <v>0</v>
      </c>
      <c r="GQ197" s="2"/>
      <c r="GR197" s="2">
        <v>1</v>
      </c>
      <c r="GS197" s="2">
        <v>1</v>
      </c>
      <c r="GT197" s="2">
        <v>0</v>
      </c>
      <c r="GU197" s="2" t="s">
        <v>3</v>
      </c>
      <c r="GV197" s="2">
        <f t="shared" si="125"/>
        <v>0</v>
      </c>
      <c r="GW197" s="2">
        <v>1</v>
      </c>
      <c r="GX197" s="2">
        <f t="shared" si="126"/>
        <v>0</v>
      </c>
      <c r="GY197" s="2"/>
      <c r="GZ197" s="2"/>
      <c r="HA197" s="2">
        <v>0</v>
      </c>
      <c r="HB197" s="2">
        <v>0</v>
      </c>
      <c r="HC197" s="2">
        <f t="shared" si="127"/>
        <v>0</v>
      </c>
      <c r="HD197" s="2"/>
      <c r="HE197" s="2" t="s">
        <v>3</v>
      </c>
      <c r="HF197" s="2" t="s">
        <v>3</v>
      </c>
      <c r="HG197" s="2">
        <f t="shared" si="128"/>
        <v>5477.82</v>
      </c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 s="2">
        <v>17</v>
      </c>
      <c r="B198" s="2">
        <v>1</v>
      </c>
      <c r="C198" s="2"/>
      <c r="D198" s="2"/>
      <c r="E198" s="2" t="s">
        <v>3</v>
      </c>
      <c r="F198" s="2" t="s">
        <v>175</v>
      </c>
      <c r="G198" s="2" t="s">
        <v>176</v>
      </c>
      <c r="H198" s="2" t="s">
        <v>18</v>
      </c>
      <c r="I198" s="2">
        <v>3</v>
      </c>
      <c r="J198" s="2">
        <v>0</v>
      </c>
      <c r="K198" s="2">
        <v>3</v>
      </c>
      <c r="L198" s="2"/>
      <c r="M198" s="2"/>
      <c r="N198" s="2"/>
      <c r="O198" s="2">
        <f t="shared" si="91"/>
        <v>227.34</v>
      </c>
      <c r="P198" s="2">
        <f t="shared" si="92"/>
        <v>227.34</v>
      </c>
      <c r="Q198" s="2">
        <f t="shared" si="93"/>
        <v>0</v>
      </c>
      <c r="R198" s="2">
        <f t="shared" si="94"/>
        <v>0</v>
      </c>
      <c r="S198" s="2">
        <f t="shared" si="95"/>
        <v>0</v>
      </c>
      <c r="T198" s="2">
        <f t="shared" si="96"/>
        <v>0</v>
      </c>
      <c r="U198" s="2">
        <f t="shared" si="97"/>
        <v>0</v>
      </c>
      <c r="V198" s="2">
        <f t="shared" si="98"/>
        <v>0</v>
      </c>
      <c r="W198" s="2">
        <f t="shared" si="99"/>
        <v>0</v>
      </c>
      <c r="X198" s="2">
        <f t="shared" si="100"/>
        <v>0</v>
      </c>
      <c r="Y198" s="2">
        <f t="shared" si="101"/>
        <v>0</v>
      </c>
      <c r="Z198" s="2"/>
      <c r="AA198" s="2">
        <v>-1</v>
      </c>
      <c r="AB198" s="2">
        <f t="shared" si="102"/>
        <v>75.78</v>
      </c>
      <c r="AC198" s="2">
        <f t="shared" si="103"/>
        <v>75.78</v>
      </c>
      <c r="AD198" s="2">
        <f t="shared" si="104"/>
        <v>0</v>
      </c>
      <c r="AE198" s="2">
        <f t="shared" si="105"/>
        <v>0</v>
      </c>
      <c r="AF198" s="2">
        <f t="shared" si="106"/>
        <v>0</v>
      </c>
      <c r="AG198" s="2">
        <f t="shared" si="107"/>
        <v>0</v>
      </c>
      <c r="AH198" s="2">
        <f t="shared" si="108"/>
        <v>0</v>
      </c>
      <c r="AI198" s="2">
        <f t="shared" si="109"/>
        <v>0</v>
      </c>
      <c r="AJ198" s="2">
        <f t="shared" si="110"/>
        <v>0</v>
      </c>
      <c r="AK198" s="2">
        <v>75.78</v>
      </c>
      <c r="AL198" s="2">
        <v>75.78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175</v>
      </c>
      <c r="BK198" s="2"/>
      <c r="BL198" s="2"/>
      <c r="BM198" s="2">
        <v>900</v>
      </c>
      <c r="BN198" s="2">
        <v>0</v>
      </c>
      <c r="BO198" s="2" t="s">
        <v>3</v>
      </c>
      <c r="BP198" s="2">
        <v>0</v>
      </c>
      <c r="BQ198" s="2">
        <v>90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11"/>
        <v>227.34</v>
      </c>
      <c r="CQ198" s="2">
        <f t="shared" si="112"/>
        <v>75.78</v>
      </c>
      <c r="CR198" s="2">
        <f t="shared" si="113"/>
        <v>0</v>
      </c>
      <c r="CS198" s="2">
        <f t="shared" si="114"/>
        <v>0</v>
      </c>
      <c r="CT198" s="2">
        <f t="shared" si="115"/>
        <v>0</v>
      </c>
      <c r="CU198" s="2">
        <f t="shared" si="116"/>
        <v>0</v>
      </c>
      <c r="CV198" s="2">
        <f t="shared" si="117"/>
        <v>0</v>
      </c>
      <c r="CW198" s="2">
        <f t="shared" si="118"/>
        <v>0</v>
      </c>
      <c r="CX198" s="2">
        <f t="shared" si="119"/>
        <v>0</v>
      </c>
      <c r="CY198" s="2">
        <f>0</f>
        <v>0</v>
      </c>
      <c r="CZ198" s="2">
        <f>0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18</v>
      </c>
      <c r="DW198" s="2" t="s">
        <v>18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62036573</v>
      </c>
      <c r="EF198" s="2">
        <v>90</v>
      </c>
      <c r="EG198" s="2" t="s">
        <v>158</v>
      </c>
      <c r="EH198" s="2">
        <v>0</v>
      </c>
      <c r="EI198" s="2" t="s">
        <v>3</v>
      </c>
      <c r="EJ198" s="2">
        <v>1</v>
      </c>
      <c r="EK198" s="2">
        <v>900</v>
      </c>
      <c r="EL198" s="2" t="s">
        <v>158</v>
      </c>
      <c r="EM198" s="2" t="s">
        <v>159</v>
      </c>
      <c r="EN198" s="2"/>
      <c r="EO198" s="2" t="s">
        <v>3</v>
      </c>
      <c r="EP198" s="2"/>
      <c r="EQ198" s="2">
        <v>1040</v>
      </c>
      <c r="ER198" s="2">
        <v>0</v>
      </c>
      <c r="ES198" s="2">
        <v>75.78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5</v>
      </c>
      <c r="FA198" s="2"/>
      <c r="FB198" s="2"/>
      <c r="FC198" s="2">
        <v>0</v>
      </c>
      <c r="FD198" s="2">
        <v>18</v>
      </c>
      <c r="FE198" s="2"/>
      <c r="FF198" s="2">
        <v>75.78</v>
      </c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1343389554</v>
      </c>
      <c r="GG198" s="2">
        <v>2</v>
      </c>
      <c r="GH198" s="2">
        <v>3</v>
      </c>
      <c r="GI198" s="2">
        <v>-2</v>
      </c>
      <c r="GJ198" s="2">
        <v>0</v>
      </c>
      <c r="GK198" s="2">
        <v>0</v>
      </c>
      <c r="GL198" s="2">
        <f t="shared" si="120"/>
        <v>0</v>
      </c>
      <c r="GM198" s="2">
        <f t="shared" si="121"/>
        <v>227.34</v>
      </c>
      <c r="GN198" s="2">
        <f t="shared" si="122"/>
        <v>227.34</v>
      </c>
      <c r="GO198" s="2">
        <f t="shared" si="123"/>
        <v>0</v>
      </c>
      <c r="GP198" s="2">
        <f t="shared" si="124"/>
        <v>0</v>
      </c>
      <c r="GQ198" s="2"/>
      <c r="GR198" s="2">
        <v>1</v>
      </c>
      <c r="GS198" s="2">
        <v>1</v>
      </c>
      <c r="GT198" s="2">
        <v>0</v>
      </c>
      <c r="GU198" s="2" t="s">
        <v>3</v>
      </c>
      <c r="GV198" s="2">
        <f t="shared" si="125"/>
        <v>0</v>
      </c>
      <c r="GW198" s="2">
        <v>1</v>
      </c>
      <c r="GX198" s="2">
        <f t="shared" si="126"/>
        <v>0</v>
      </c>
      <c r="GY198" s="2"/>
      <c r="GZ198" s="2"/>
      <c r="HA198" s="2">
        <v>0</v>
      </c>
      <c r="HB198" s="2">
        <v>0</v>
      </c>
      <c r="HC198" s="2">
        <f t="shared" si="127"/>
        <v>0</v>
      </c>
      <c r="HD198" s="2"/>
      <c r="HE198" s="2" t="s">
        <v>3</v>
      </c>
      <c r="HF198" s="2" t="s">
        <v>3</v>
      </c>
      <c r="HG198" s="2">
        <f t="shared" si="128"/>
        <v>227.34</v>
      </c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 s="2">
        <v>17</v>
      </c>
      <c r="B199" s="2">
        <v>1</v>
      </c>
      <c r="C199" s="2"/>
      <c r="D199" s="2"/>
      <c r="E199" s="2" t="s">
        <v>3</v>
      </c>
      <c r="F199" s="2" t="s">
        <v>177</v>
      </c>
      <c r="G199" s="2" t="s">
        <v>178</v>
      </c>
      <c r="H199" s="2" t="s">
        <v>18</v>
      </c>
      <c r="I199" s="2">
        <v>1</v>
      </c>
      <c r="J199" s="2">
        <v>0</v>
      </c>
      <c r="K199" s="2">
        <v>1</v>
      </c>
      <c r="L199" s="2"/>
      <c r="M199" s="2"/>
      <c r="N199" s="2"/>
      <c r="O199" s="2">
        <f t="shared" si="91"/>
        <v>85.25</v>
      </c>
      <c r="P199" s="2">
        <f t="shared" si="92"/>
        <v>85.25</v>
      </c>
      <c r="Q199" s="2">
        <f t="shared" si="93"/>
        <v>0</v>
      </c>
      <c r="R199" s="2">
        <f t="shared" si="94"/>
        <v>0</v>
      </c>
      <c r="S199" s="2">
        <f t="shared" si="95"/>
        <v>0</v>
      </c>
      <c r="T199" s="2">
        <f t="shared" si="96"/>
        <v>0</v>
      </c>
      <c r="U199" s="2">
        <f t="shared" si="97"/>
        <v>0</v>
      </c>
      <c r="V199" s="2">
        <f t="shared" si="98"/>
        <v>0</v>
      </c>
      <c r="W199" s="2">
        <f t="shared" si="99"/>
        <v>0</v>
      </c>
      <c r="X199" s="2">
        <f t="shared" si="100"/>
        <v>0</v>
      </c>
      <c r="Y199" s="2">
        <f t="shared" si="101"/>
        <v>0</v>
      </c>
      <c r="Z199" s="2"/>
      <c r="AA199" s="2">
        <v>-1</v>
      </c>
      <c r="AB199" s="2">
        <f t="shared" si="102"/>
        <v>85.25</v>
      </c>
      <c r="AC199" s="2">
        <f t="shared" si="103"/>
        <v>85.25</v>
      </c>
      <c r="AD199" s="2">
        <f t="shared" si="104"/>
        <v>0</v>
      </c>
      <c r="AE199" s="2">
        <f t="shared" si="105"/>
        <v>0</v>
      </c>
      <c r="AF199" s="2">
        <f t="shared" si="106"/>
        <v>0</v>
      </c>
      <c r="AG199" s="2">
        <f t="shared" si="107"/>
        <v>0</v>
      </c>
      <c r="AH199" s="2">
        <f t="shared" si="108"/>
        <v>0</v>
      </c>
      <c r="AI199" s="2">
        <f t="shared" si="109"/>
        <v>0</v>
      </c>
      <c r="AJ199" s="2">
        <f t="shared" si="110"/>
        <v>0</v>
      </c>
      <c r="AK199" s="2">
        <v>85.25</v>
      </c>
      <c r="AL199" s="2">
        <v>85.25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1</v>
      </c>
      <c r="BJ199" s="2" t="s">
        <v>177</v>
      </c>
      <c r="BK199" s="2"/>
      <c r="BL199" s="2"/>
      <c r="BM199" s="2">
        <v>900</v>
      </c>
      <c r="BN199" s="2">
        <v>0</v>
      </c>
      <c r="BO199" s="2" t="s">
        <v>3</v>
      </c>
      <c r="BP199" s="2">
        <v>0</v>
      </c>
      <c r="BQ199" s="2">
        <v>90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0</v>
      </c>
      <c r="CA199" s="2">
        <v>0</v>
      </c>
      <c r="CB199" s="2" t="s">
        <v>3</v>
      </c>
      <c r="CC199" s="2"/>
      <c r="CD199" s="2"/>
      <c r="CE199" s="2">
        <v>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11"/>
        <v>85.25</v>
      </c>
      <c r="CQ199" s="2">
        <f t="shared" si="112"/>
        <v>85.25</v>
      </c>
      <c r="CR199" s="2">
        <f t="shared" si="113"/>
        <v>0</v>
      </c>
      <c r="CS199" s="2">
        <f t="shared" si="114"/>
        <v>0</v>
      </c>
      <c r="CT199" s="2">
        <f t="shared" si="115"/>
        <v>0</v>
      </c>
      <c r="CU199" s="2">
        <f t="shared" si="116"/>
        <v>0</v>
      </c>
      <c r="CV199" s="2">
        <f t="shared" si="117"/>
        <v>0</v>
      </c>
      <c r="CW199" s="2">
        <f t="shared" si="118"/>
        <v>0</v>
      </c>
      <c r="CX199" s="2">
        <f t="shared" si="119"/>
        <v>0</v>
      </c>
      <c r="CY199" s="2">
        <f>0</f>
        <v>0</v>
      </c>
      <c r="CZ199" s="2">
        <f>0</f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18</v>
      </c>
      <c r="DW199" s="2" t="s">
        <v>18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62036573</v>
      </c>
      <c r="EF199" s="2">
        <v>90</v>
      </c>
      <c r="EG199" s="2" t="s">
        <v>158</v>
      </c>
      <c r="EH199" s="2">
        <v>0</v>
      </c>
      <c r="EI199" s="2" t="s">
        <v>3</v>
      </c>
      <c r="EJ199" s="2">
        <v>1</v>
      </c>
      <c r="EK199" s="2">
        <v>900</v>
      </c>
      <c r="EL199" s="2" t="s">
        <v>158</v>
      </c>
      <c r="EM199" s="2" t="s">
        <v>159</v>
      </c>
      <c r="EN199" s="2"/>
      <c r="EO199" s="2" t="s">
        <v>3</v>
      </c>
      <c r="EP199" s="2"/>
      <c r="EQ199" s="2">
        <v>1040</v>
      </c>
      <c r="ER199" s="2">
        <v>0</v>
      </c>
      <c r="ES199" s="2">
        <v>85.25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5</v>
      </c>
      <c r="FA199" s="2"/>
      <c r="FB199" s="2"/>
      <c r="FC199" s="2">
        <v>0</v>
      </c>
      <c r="FD199" s="2">
        <v>18</v>
      </c>
      <c r="FE199" s="2"/>
      <c r="FF199" s="2">
        <v>85.25</v>
      </c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0</v>
      </c>
      <c r="FY199" s="2">
        <v>0</v>
      </c>
      <c r="FZ199" s="2"/>
      <c r="GA199" s="2" t="s">
        <v>3</v>
      </c>
      <c r="GB199" s="2"/>
      <c r="GC199" s="2"/>
      <c r="GD199" s="2">
        <v>1</v>
      </c>
      <c r="GE199" s="2"/>
      <c r="GF199" s="2">
        <v>1659053404</v>
      </c>
      <c r="GG199" s="2">
        <v>2</v>
      </c>
      <c r="GH199" s="2">
        <v>3</v>
      </c>
      <c r="GI199" s="2">
        <v>-2</v>
      </c>
      <c r="GJ199" s="2">
        <v>0</v>
      </c>
      <c r="GK199" s="2">
        <v>0</v>
      </c>
      <c r="GL199" s="2">
        <f t="shared" si="120"/>
        <v>0</v>
      </c>
      <c r="GM199" s="2">
        <f t="shared" si="121"/>
        <v>85.25</v>
      </c>
      <c r="GN199" s="2">
        <f t="shared" si="122"/>
        <v>85.25</v>
      </c>
      <c r="GO199" s="2">
        <f t="shared" si="123"/>
        <v>0</v>
      </c>
      <c r="GP199" s="2">
        <f t="shared" si="124"/>
        <v>0</v>
      </c>
      <c r="GQ199" s="2"/>
      <c r="GR199" s="2">
        <v>1</v>
      </c>
      <c r="GS199" s="2">
        <v>1</v>
      </c>
      <c r="GT199" s="2">
        <v>0</v>
      </c>
      <c r="GU199" s="2" t="s">
        <v>3</v>
      </c>
      <c r="GV199" s="2">
        <f t="shared" si="125"/>
        <v>0</v>
      </c>
      <c r="GW199" s="2">
        <v>1</v>
      </c>
      <c r="GX199" s="2">
        <f t="shared" si="126"/>
        <v>0</v>
      </c>
      <c r="GY199" s="2"/>
      <c r="GZ199" s="2"/>
      <c r="HA199" s="2">
        <v>0</v>
      </c>
      <c r="HB199" s="2">
        <v>0</v>
      </c>
      <c r="HC199" s="2">
        <f t="shared" si="127"/>
        <v>0</v>
      </c>
      <c r="HD199" s="2"/>
      <c r="HE199" s="2" t="s">
        <v>3</v>
      </c>
      <c r="HF199" s="2" t="s">
        <v>3</v>
      </c>
      <c r="HG199" s="2">
        <f t="shared" si="128"/>
        <v>85.25</v>
      </c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 s="2">
        <v>17</v>
      </c>
      <c r="B200" s="2">
        <v>1</v>
      </c>
      <c r="C200" s="2"/>
      <c r="D200" s="2"/>
      <c r="E200" s="2" t="s">
        <v>3</v>
      </c>
      <c r="F200" s="2" t="s">
        <v>179</v>
      </c>
      <c r="G200" s="2" t="s">
        <v>180</v>
      </c>
      <c r="H200" s="2" t="s">
        <v>18</v>
      </c>
      <c r="I200" s="2">
        <v>20</v>
      </c>
      <c r="J200" s="2">
        <v>0</v>
      </c>
      <c r="K200" s="2">
        <v>20</v>
      </c>
      <c r="L200" s="2"/>
      <c r="M200" s="2"/>
      <c r="N200" s="2"/>
      <c r="O200" s="2">
        <f t="shared" si="91"/>
        <v>861.4</v>
      </c>
      <c r="P200" s="2">
        <f t="shared" si="92"/>
        <v>861.4</v>
      </c>
      <c r="Q200" s="2">
        <f t="shared" si="93"/>
        <v>0</v>
      </c>
      <c r="R200" s="2">
        <f t="shared" si="94"/>
        <v>0</v>
      </c>
      <c r="S200" s="2">
        <f t="shared" si="95"/>
        <v>0</v>
      </c>
      <c r="T200" s="2">
        <f t="shared" si="96"/>
        <v>0</v>
      </c>
      <c r="U200" s="2">
        <f t="shared" si="97"/>
        <v>0</v>
      </c>
      <c r="V200" s="2">
        <f t="shared" si="98"/>
        <v>0</v>
      </c>
      <c r="W200" s="2">
        <f t="shared" si="99"/>
        <v>0</v>
      </c>
      <c r="X200" s="2">
        <f t="shared" si="100"/>
        <v>0</v>
      </c>
      <c r="Y200" s="2">
        <f t="shared" si="101"/>
        <v>0</v>
      </c>
      <c r="Z200" s="2"/>
      <c r="AA200" s="2">
        <v>-1</v>
      </c>
      <c r="AB200" s="2">
        <f t="shared" si="102"/>
        <v>43.07</v>
      </c>
      <c r="AC200" s="2">
        <f t="shared" si="103"/>
        <v>43.07</v>
      </c>
      <c r="AD200" s="2">
        <f t="shared" si="104"/>
        <v>0</v>
      </c>
      <c r="AE200" s="2">
        <f t="shared" si="105"/>
        <v>0</v>
      </c>
      <c r="AF200" s="2">
        <f t="shared" si="106"/>
        <v>0</v>
      </c>
      <c r="AG200" s="2">
        <f t="shared" si="107"/>
        <v>0</v>
      </c>
      <c r="AH200" s="2">
        <f t="shared" si="108"/>
        <v>0</v>
      </c>
      <c r="AI200" s="2">
        <f t="shared" si="109"/>
        <v>0</v>
      </c>
      <c r="AJ200" s="2">
        <f t="shared" si="110"/>
        <v>0</v>
      </c>
      <c r="AK200" s="2">
        <v>43.07</v>
      </c>
      <c r="AL200" s="2">
        <v>43.07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179</v>
      </c>
      <c r="BK200" s="2"/>
      <c r="BL200" s="2"/>
      <c r="BM200" s="2">
        <v>900</v>
      </c>
      <c r="BN200" s="2">
        <v>0</v>
      </c>
      <c r="BO200" s="2" t="s">
        <v>3</v>
      </c>
      <c r="BP200" s="2">
        <v>0</v>
      </c>
      <c r="BQ200" s="2">
        <v>90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11"/>
        <v>861.4</v>
      </c>
      <c r="CQ200" s="2">
        <f t="shared" si="112"/>
        <v>43.07</v>
      </c>
      <c r="CR200" s="2">
        <f t="shared" si="113"/>
        <v>0</v>
      </c>
      <c r="CS200" s="2">
        <f t="shared" si="114"/>
        <v>0</v>
      </c>
      <c r="CT200" s="2">
        <f t="shared" si="115"/>
        <v>0</v>
      </c>
      <c r="CU200" s="2">
        <f t="shared" si="116"/>
        <v>0</v>
      </c>
      <c r="CV200" s="2">
        <f t="shared" si="117"/>
        <v>0</v>
      </c>
      <c r="CW200" s="2">
        <f t="shared" si="118"/>
        <v>0</v>
      </c>
      <c r="CX200" s="2">
        <f t="shared" si="119"/>
        <v>0</v>
      </c>
      <c r="CY200" s="2">
        <f>0</f>
        <v>0</v>
      </c>
      <c r="CZ200" s="2">
        <f>0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1013</v>
      </c>
      <c r="DV200" s="2" t="s">
        <v>18</v>
      </c>
      <c r="DW200" s="2" t="s">
        <v>18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62036573</v>
      </c>
      <c r="EF200" s="2">
        <v>90</v>
      </c>
      <c r="EG200" s="2" t="s">
        <v>158</v>
      </c>
      <c r="EH200" s="2">
        <v>0</v>
      </c>
      <c r="EI200" s="2" t="s">
        <v>3</v>
      </c>
      <c r="EJ200" s="2">
        <v>1</v>
      </c>
      <c r="EK200" s="2">
        <v>900</v>
      </c>
      <c r="EL200" s="2" t="s">
        <v>158</v>
      </c>
      <c r="EM200" s="2" t="s">
        <v>159</v>
      </c>
      <c r="EN200" s="2"/>
      <c r="EO200" s="2" t="s">
        <v>3</v>
      </c>
      <c r="EP200" s="2"/>
      <c r="EQ200" s="2">
        <v>1040</v>
      </c>
      <c r="ER200" s="2">
        <v>0</v>
      </c>
      <c r="ES200" s="2">
        <v>43.07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5</v>
      </c>
      <c r="FA200" s="2"/>
      <c r="FB200" s="2"/>
      <c r="FC200" s="2">
        <v>0</v>
      </c>
      <c r="FD200" s="2">
        <v>18</v>
      </c>
      <c r="FE200" s="2"/>
      <c r="FF200" s="2">
        <v>43.07</v>
      </c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-110409367</v>
      </c>
      <c r="GG200" s="2">
        <v>2</v>
      </c>
      <c r="GH200" s="2">
        <v>3</v>
      </c>
      <c r="GI200" s="2">
        <v>-2</v>
      </c>
      <c r="GJ200" s="2">
        <v>0</v>
      </c>
      <c r="GK200" s="2">
        <v>0</v>
      </c>
      <c r="GL200" s="2">
        <f t="shared" si="120"/>
        <v>0</v>
      </c>
      <c r="GM200" s="2">
        <f t="shared" si="121"/>
        <v>861.4</v>
      </c>
      <c r="GN200" s="2">
        <f t="shared" si="122"/>
        <v>861.4</v>
      </c>
      <c r="GO200" s="2">
        <f t="shared" si="123"/>
        <v>0</v>
      </c>
      <c r="GP200" s="2">
        <f t="shared" si="124"/>
        <v>0</v>
      </c>
      <c r="GQ200" s="2"/>
      <c r="GR200" s="2">
        <v>1</v>
      </c>
      <c r="GS200" s="2">
        <v>1</v>
      </c>
      <c r="GT200" s="2">
        <v>0</v>
      </c>
      <c r="GU200" s="2" t="s">
        <v>3</v>
      </c>
      <c r="GV200" s="2">
        <f t="shared" si="125"/>
        <v>0</v>
      </c>
      <c r="GW200" s="2">
        <v>1</v>
      </c>
      <c r="GX200" s="2">
        <f t="shared" si="126"/>
        <v>0</v>
      </c>
      <c r="GY200" s="2"/>
      <c r="GZ200" s="2"/>
      <c r="HA200" s="2">
        <v>0</v>
      </c>
      <c r="HB200" s="2">
        <v>0</v>
      </c>
      <c r="HC200" s="2">
        <f t="shared" si="127"/>
        <v>0</v>
      </c>
      <c r="HD200" s="2"/>
      <c r="HE200" s="2" t="s">
        <v>3</v>
      </c>
      <c r="HF200" s="2" t="s">
        <v>3</v>
      </c>
      <c r="HG200" s="2">
        <f t="shared" si="128"/>
        <v>861.4</v>
      </c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 s="2">
        <v>17</v>
      </c>
      <c r="B201" s="2">
        <v>1</v>
      </c>
      <c r="C201" s="2"/>
      <c r="D201" s="2"/>
      <c r="E201" s="2" t="s">
        <v>3</v>
      </c>
      <c r="F201" s="2" t="s">
        <v>181</v>
      </c>
      <c r="G201" s="2" t="s">
        <v>182</v>
      </c>
      <c r="H201" s="2" t="s">
        <v>18</v>
      </c>
      <c r="I201" s="2">
        <f>ROUND(52.8/50,7)</f>
        <v>1.056</v>
      </c>
      <c r="J201" s="2">
        <v>0</v>
      </c>
      <c r="K201" s="2">
        <f>ROUND(52.8/50,7)</f>
        <v>1.056</v>
      </c>
      <c r="L201" s="2"/>
      <c r="M201" s="2"/>
      <c r="N201" s="2"/>
      <c r="O201" s="2">
        <f t="shared" si="91"/>
        <v>4285.5600000000004</v>
      </c>
      <c r="P201" s="2">
        <f t="shared" si="92"/>
        <v>4285.5600000000004</v>
      </c>
      <c r="Q201" s="2">
        <f t="shared" si="93"/>
        <v>0</v>
      </c>
      <c r="R201" s="2">
        <f t="shared" si="94"/>
        <v>0</v>
      </c>
      <c r="S201" s="2">
        <f t="shared" si="95"/>
        <v>0</v>
      </c>
      <c r="T201" s="2">
        <f t="shared" si="96"/>
        <v>0</v>
      </c>
      <c r="U201" s="2">
        <f t="shared" si="97"/>
        <v>0</v>
      </c>
      <c r="V201" s="2">
        <f t="shared" si="98"/>
        <v>0</v>
      </c>
      <c r="W201" s="2">
        <f t="shared" si="99"/>
        <v>0</v>
      </c>
      <c r="X201" s="2">
        <f t="shared" si="100"/>
        <v>0</v>
      </c>
      <c r="Y201" s="2">
        <f t="shared" si="101"/>
        <v>0</v>
      </c>
      <c r="Z201" s="2"/>
      <c r="AA201" s="2">
        <v>-1</v>
      </c>
      <c r="AB201" s="2">
        <f t="shared" si="102"/>
        <v>2940.8</v>
      </c>
      <c r="AC201" s="2">
        <f t="shared" ref="AC201:AC209" si="129">ROUND((ES201),6)</f>
        <v>2940.8</v>
      </c>
      <c r="AD201" s="2">
        <f>ROUND((((ET201)-(EU201))+AE201),6)</f>
        <v>0</v>
      </c>
      <c r="AE201" s="2">
        <f t="shared" ref="AE201:AE209" si="130">ROUND((EU201),6)</f>
        <v>0</v>
      </c>
      <c r="AF201" s="2">
        <f t="shared" ref="AF201:AF209" si="131">ROUND((EV201),6)</f>
        <v>0</v>
      </c>
      <c r="AG201" s="2">
        <f t="shared" si="107"/>
        <v>0</v>
      </c>
      <c r="AH201" s="2">
        <f t="shared" si="108"/>
        <v>0</v>
      </c>
      <c r="AI201" s="2">
        <f t="shared" si="109"/>
        <v>0</v>
      </c>
      <c r="AJ201" s="2">
        <f t="shared" si="110"/>
        <v>0</v>
      </c>
      <c r="AK201" s="2">
        <v>2940.8</v>
      </c>
      <c r="AL201" s="2">
        <v>2940.8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1.38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183</v>
      </c>
      <c r="BK201" s="2"/>
      <c r="BL201" s="2"/>
      <c r="BM201" s="2">
        <v>500001</v>
      </c>
      <c r="BN201" s="2">
        <v>0</v>
      </c>
      <c r="BO201" s="2" t="s">
        <v>181</v>
      </c>
      <c r="BP201" s="2">
        <v>1</v>
      </c>
      <c r="BQ201" s="2">
        <v>8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0</v>
      </c>
      <c r="CA201" s="2">
        <v>0</v>
      </c>
      <c r="CB201" s="2" t="s">
        <v>3</v>
      </c>
      <c r="CC201" s="2"/>
      <c r="CD201" s="2"/>
      <c r="CE201" s="2">
        <v>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111"/>
        <v>4285.5600000000004</v>
      </c>
      <c r="CQ201" s="2">
        <f>ROUND(AL201*BC201,2)</f>
        <v>4058.3</v>
      </c>
      <c r="CR201" s="2">
        <f>ROUND(AM201*BB201,2)</f>
        <v>0</v>
      </c>
      <c r="CS201" s="2">
        <f t="shared" si="114"/>
        <v>0</v>
      </c>
      <c r="CT201" s="2">
        <f t="shared" si="115"/>
        <v>0</v>
      </c>
      <c r="CU201" s="2">
        <f t="shared" si="116"/>
        <v>0</v>
      </c>
      <c r="CV201" s="2">
        <f t="shared" si="117"/>
        <v>0</v>
      </c>
      <c r="CW201" s="2">
        <f t="shared" si="118"/>
        <v>0</v>
      </c>
      <c r="CX201" s="2">
        <f t="shared" si="119"/>
        <v>0</v>
      </c>
      <c r="CY201" s="2">
        <f>0</f>
        <v>0</v>
      </c>
      <c r="CZ201" s="2">
        <f>0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18</v>
      </c>
      <c r="DW201" s="2" t="s">
        <v>18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62036070</v>
      </c>
      <c r="EF201" s="2">
        <v>8</v>
      </c>
      <c r="EG201" s="2" t="s">
        <v>141</v>
      </c>
      <c r="EH201" s="2">
        <v>0</v>
      </c>
      <c r="EI201" s="2" t="s">
        <v>3</v>
      </c>
      <c r="EJ201" s="2">
        <v>1</v>
      </c>
      <c r="EK201" s="2">
        <v>500001</v>
      </c>
      <c r="EL201" s="2" t="s">
        <v>142</v>
      </c>
      <c r="EM201" s="2" t="s">
        <v>143</v>
      </c>
      <c r="EN201" s="2"/>
      <c r="EO201" s="2" t="s">
        <v>3</v>
      </c>
      <c r="EP201" s="2"/>
      <c r="EQ201" s="2">
        <v>1024</v>
      </c>
      <c r="ER201" s="2">
        <v>2940.8</v>
      </c>
      <c r="ES201" s="2">
        <v>2940.8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0</v>
      </c>
      <c r="FY201" s="2">
        <v>0</v>
      </c>
      <c r="FZ201" s="2"/>
      <c r="GA201" s="2" t="s">
        <v>3</v>
      </c>
      <c r="GB201" s="2"/>
      <c r="GC201" s="2"/>
      <c r="GD201" s="2">
        <v>1</v>
      </c>
      <c r="GE201" s="2"/>
      <c r="GF201" s="2">
        <v>2095843708</v>
      </c>
      <c r="GG201" s="2">
        <v>2</v>
      </c>
      <c r="GH201" s="2">
        <v>1</v>
      </c>
      <c r="GI201" s="2">
        <v>2</v>
      </c>
      <c r="GJ201" s="2">
        <v>0</v>
      </c>
      <c r="GK201" s="2">
        <v>0</v>
      </c>
      <c r="GL201" s="2">
        <f t="shared" si="120"/>
        <v>0</v>
      </c>
      <c r="GM201" s="2">
        <f t="shared" si="121"/>
        <v>4285.5600000000004</v>
      </c>
      <c r="GN201" s="2">
        <f t="shared" si="122"/>
        <v>4285.5600000000004</v>
      </c>
      <c r="GO201" s="2">
        <f t="shared" si="123"/>
        <v>0</v>
      </c>
      <c r="GP201" s="2">
        <f t="shared" si="124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25"/>
        <v>0</v>
      </c>
      <c r="GW201" s="2">
        <v>1</v>
      </c>
      <c r="GX201" s="2">
        <f t="shared" si="126"/>
        <v>0</v>
      </c>
      <c r="GY201" s="2"/>
      <c r="GZ201" s="2"/>
      <c r="HA201" s="2">
        <v>0</v>
      </c>
      <c r="HB201" s="2">
        <v>0</v>
      </c>
      <c r="HC201" s="2">
        <f t="shared" si="127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 s="2">
        <v>17</v>
      </c>
      <c r="B202" s="2">
        <v>1</v>
      </c>
      <c r="C202" s="2"/>
      <c r="D202" s="2"/>
      <c r="E202" s="2" t="s">
        <v>3</v>
      </c>
      <c r="F202" s="2" t="s">
        <v>184</v>
      </c>
      <c r="G202" s="2" t="s">
        <v>185</v>
      </c>
      <c r="H202" s="2" t="s">
        <v>164</v>
      </c>
      <c r="I202" s="2">
        <f>ROUND(28.8+24,7)</f>
        <v>52.8</v>
      </c>
      <c r="J202" s="2">
        <v>0</v>
      </c>
      <c r="K202" s="2">
        <f>ROUND(28.8+24,7)</f>
        <v>52.8</v>
      </c>
      <c r="L202" s="2"/>
      <c r="M202" s="2"/>
      <c r="N202" s="2"/>
      <c r="O202" s="2">
        <f t="shared" si="91"/>
        <v>6575.18</v>
      </c>
      <c r="P202" s="2">
        <f t="shared" si="92"/>
        <v>6575.18</v>
      </c>
      <c r="Q202" s="2">
        <f t="shared" si="93"/>
        <v>0</v>
      </c>
      <c r="R202" s="2">
        <f t="shared" si="94"/>
        <v>0</v>
      </c>
      <c r="S202" s="2">
        <f t="shared" si="95"/>
        <v>0</v>
      </c>
      <c r="T202" s="2">
        <f t="shared" si="96"/>
        <v>0</v>
      </c>
      <c r="U202" s="2">
        <f t="shared" si="97"/>
        <v>0</v>
      </c>
      <c r="V202" s="2">
        <f t="shared" si="98"/>
        <v>0</v>
      </c>
      <c r="W202" s="2">
        <f t="shared" si="99"/>
        <v>0</v>
      </c>
      <c r="X202" s="2">
        <f t="shared" si="100"/>
        <v>0</v>
      </c>
      <c r="Y202" s="2">
        <f t="shared" si="101"/>
        <v>0</v>
      </c>
      <c r="Z202" s="2"/>
      <c r="AA202" s="2">
        <v>-1</v>
      </c>
      <c r="AB202" s="2">
        <f t="shared" si="102"/>
        <v>124.53</v>
      </c>
      <c r="AC202" s="2">
        <f t="shared" si="129"/>
        <v>124.53</v>
      </c>
      <c r="AD202" s="2">
        <f>ROUND((ET202),6)</f>
        <v>0</v>
      </c>
      <c r="AE202" s="2">
        <f t="shared" si="130"/>
        <v>0</v>
      </c>
      <c r="AF202" s="2">
        <f t="shared" si="131"/>
        <v>0</v>
      </c>
      <c r="AG202" s="2">
        <f t="shared" si="107"/>
        <v>0</v>
      </c>
      <c r="AH202" s="2">
        <f t="shared" si="108"/>
        <v>0</v>
      </c>
      <c r="AI202" s="2">
        <f t="shared" si="109"/>
        <v>0</v>
      </c>
      <c r="AJ202" s="2">
        <f t="shared" si="110"/>
        <v>0</v>
      </c>
      <c r="AK202" s="2">
        <v>124.53</v>
      </c>
      <c r="AL202" s="2">
        <v>124.53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184</v>
      </c>
      <c r="BK202" s="2"/>
      <c r="BL202" s="2"/>
      <c r="BM202" s="2">
        <v>900</v>
      </c>
      <c r="BN202" s="2">
        <v>0</v>
      </c>
      <c r="BO202" s="2" t="s">
        <v>3</v>
      </c>
      <c r="BP202" s="2">
        <v>0</v>
      </c>
      <c r="BQ202" s="2">
        <v>90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11"/>
        <v>6575.18</v>
      </c>
      <c r="CQ202" s="2">
        <f t="shared" ref="CQ202:CR206" si="132">ROUND(AL202,2)</f>
        <v>124.53</v>
      </c>
      <c r="CR202" s="2">
        <f t="shared" si="132"/>
        <v>0</v>
      </c>
      <c r="CS202" s="2">
        <f t="shared" si="114"/>
        <v>0</v>
      </c>
      <c r="CT202" s="2">
        <f t="shared" si="115"/>
        <v>0</v>
      </c>
      <c r="CU202" s="2">
        <f t="shared" si="116"/>
        <v>0</v>
      </c>
      <c r="CV202" s="2">
        <f t="shared" si="117"/>
        <v>0</v>
      </c>
      <c r="CW202" s="2">
        <f t="shared" si="118"/>
        <v>0</v>
      </c>
      <c r="CX202" s="2">
        <f t="shared" si="119"/>
        <v>0</v>
      </c>
      <c r="CY202" s="2">
        <f>0</f>
        <v>0</v>
      </c>
      <c r="CZ202" s="2">
        <f>0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1003</v>
      </c>
      <c r="DV202" s="2" t="s">
        <v>164</v>
      </c>
      <c r="DW202" s="2" t="s">
        <v>164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62036573</v>
      </c>
      <c r="EF202" s="2">
        <v>90</v>
      </c>
      <c r="EG202" s="2" t="s">
        <v>158</v>
      </c>
      <c r="EH202" s="2">
        <v>0</v>
      </c>
      <c r="EI202" s="2" t="s">
        <v>3</v>
      </c>
      <c r="EJ202" s="2">
        <v>1</v>
      </c>
      <c r="EK202" s="2">
        <v>900</v>
      </c>
      <c r="EL202" s="2" t="s">
        <v>158</v>
      </c>
      <c r="EM202" s="2" t="s">
        <v>159</v>
      </c>
      <c r="EN202" s="2"/>
      <c r="EO202" s="2" t="s">
        <v>3</v>
      </c>
      <c r="EP202" s="2"/>
      <c r="EQ202" s="2">
        <v>1040</v>
      </c>
      <c r="ER202" s="2">
        <v>0</v>
      </c>
      <c r="ES202" s="2">
        <v>124.53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5</v>
      </c>
      <c r="FA202" s="2"/>
      <c r="FB202" s="2"/>
      <c r="FC202" s="2">
        <v>0</v>
      </c>
      <c r="FD202" s="2">
        <v>18</v>
      </c>
      <c r="FE202" s="2"/>
      <c r="FF202" s="2">
        <v>124.53</v>
      </c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-822953401</v>
      </c>
      <c r="GG202" s="2">
        <v>2</v>
      </c>
      <c r="GH202" s="2">
        <v>3</v>
      </c>
      <c r="GI202" s="2">
        <v>-2</v>
      </c>
      <c r="GJ202" s="2">
        <v>0</v>
      </c>
      <c r="GK202" s="2">
        <v>0</v>
      </c>
      <c r="GL202" s="2">
        <f t="shared" si="120"/>
        <v>0</v>
      </c>
      <c r="GM202" s="2">
        <f t="shared" si="121"/>
        <v>6575.18</v>
      </c>
      <c r="GN202" s="2">
        <f t="shared" si="122"/>
        <v>6575.18</v>
      </c>
      <c r="GO202" s="2">
        <f t="shared" si="123"/>
        <v>0</v>
      </c>
      <c r="GP202" s="2">
        <f t="shared" si="124"/>
        <v>0</v>
      </c>
      <c r="GQ202" s="2"/>
      <c r="GR202" s="2">
        <v>1</v>
      </c>
      <c r="GS202" s="2">
        <v>1</v>
      </c>
      <c r="GT202" s="2">
        <v>0</v>
      </c>
      <c r="GU202" s="2" t="s">
        <v>3</v>
      </c>
      <c r="GV202" s="2">
        <f t="shared" si="125"/>
        <v>0</v>
      </c>
      <c r="GW202" s="2">
        <v>1</v>
      </c>
      <c r="GX202" s="2">
        <f t="shared" si="126"/>
        <v>0</v>
      </c>
      <c r="GY202" s="2"/>
      <c r="GZ202" s="2"/>
      <c r="HA202" s="2">
        <v>0</v>
      </c>
      <c r="HB202" s="2">
        <v>0</v>
      </c>
      <c r="HC202" s="2">
        <f t="shared" si="127"/>
        <v>0</v>
      </c>
      <c r="HD202" s="2"/>
      <c r="HE202" s="2" t="s">
        <v>3</v>
      </c>
      <c r="HF202" s="2" t="s">
        <v>3</v>
      </c>
      <c r="HG202" s="2">
        <f>ROUND(ROUND(AL202,2)*I202,2)</f>
        <v>6575.18</v>
      </c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 s="2">
        <v>17</v>
      </c>
      <c r="B203" s="2">
        <v>1</v>
      </c>
      <c r="C203" s="2"/>
      <c r="D203" s="2"/>
      <c r="E203" s="2" t="s">
        <v>3</v>
      </c>
      <c r="F203" s="2" t="s">
        <v>186</v>
      </c>
      <c r="G203" s="2" t="s">
        <v>187</v>
      </c>
      <c r="H203" s="2" t="s">
        <v>18</v>
      </c>
      <c r="I203" s="2">
        <v>35</v>
      </c>
      <c r="J203" s="2">
        <v>0</v>
      </c>
      <c r="K203" s="2">
        <v>35</v>
      </c>
      <c r="L203" s="2"/>
      <c r="M203" s="2"/>
      <c r="N203" s="2"/>
      <c r="O203" s="2">
        <f t="shared" si="91"/>
        <v>364</v>
      </c>
      <c r="P203" s="2">
        <f t="shared" si="92"/>
        <v>364</v>
      </c>
      <c r="Q203" s="2">
        <f t="shared" si="93"/>
        <v>0</v>
      </c>
      <c r="R203" s="2">
        <f t="shared" si="94"/>
        <v>0</v>
      </c>
      <c r="S203" s="2">
        <f t="shared" si="95"/>
        <v>0</v>
      </c>
      <c r="T203" s="2">
        <f t="shared" si="96"/>
        <v>0</v>
      </c>
      <c r="U203" s="2">
        <f t="shared" si="97"/>
        <v>0</v>
      </c>
      <c r="V203" s="2">
        <f t="shared" si="98"/>
        <v>0</v>
      </c>
      <c r="W203" s="2">
        <f t="shared" si="99"/>
        <v>0</v>
      </c>
      <c r="X203" s="2">
        <f t="shared" si="100"/>
        <v>0</v>
      </c>
      <c r="Y203" s="2">
        <f t="shared" si="101"/>
        <v>0</v>
      </c>
      <c r="Z203" s="2"/>
      <c r="AA203" s="2">
        <v>-1</v>
      </c>
      <c r="AB203" s="2">
        <f t="shared" si="102"/>
        <v>10.4</v>
      </c>
      <c r="AC203" s="2">
        <f t="shared" si="129"/>
        <v>10.4</v>
      </c>
      <c r="AD203" s="2">
        <f>ROUND((ET203),6)</f>
        <v>0</v>
      </c>
      <c r="AE203" s="2">
        <f t="shared" si="130"/>
        <v>0</v>
      </c>
      <c r="AF203" s="2">
        <f t="shared" si="131"/>
        <v>0</v>
      </c>
      <c r="AG203" s="2">
        <f t="shared" si="107"/>
        <v>0</v>
      </c>
      <c r="AH203" s="2">
        <f t="shared" si="108"/>
        <v>0</v>
      </c>
      <c r="AI203" s="2">
        <f t="shared" si="109"/>
        <v>0</v>
      </c>
      <c r="AJ203" s="2">
        <f t="shared" si="110"/>
        <v>0</v>
      </c>
      <c r="AK203" s="2">
        <v>10.4</v>
      </c>
      <c r="AL203" s="2">
        <v>10.4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186</v>
      </c>
      <c r="BK203" s="2"/>
      <c r="BL203" s="2"/>
      <c r="BM203" s="2">
        <v>900</v>
      </c>
      <c r="BN203" s="2">
        <v>0</v>
      </c>
      <c r="BO203" s="2" t="s">
        <v>3</v>
      </c>
      <c r="BP203" s="2">
        <v>0</v>
      </c>
      <c r="BQ203" s="2">
        <v>90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0</v>
      </c>
      <c r="CA203" s="2">
        <v>0</v>
      </c>
      <c r="CB203" s="2" t="s">
        <v>3</v>
      </c>
      <c r="CC203" s="2"/>
      <c r="CD203" s="2"/>
      <c r="CE203" s="2">
        <v>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11"/>
        <v>364</v>
      </c>
      <c r="CQ203" s="2">
        <f t="shared" si="132"/>
        <v>10.4</v>
      </c>
      <c r="CR203" s="2">
        <f t="shared" si="132"/>
        <v>0</v>
      </c>
      <c r="CS203" s="2">
        <f t="shared" si="114"/>
        <v>0</v>
      </c>
      <c r="CT203" s="2">
        <f t="shared" si="115"/>
        <v>0</v>
      </c>
      <c r="CU203" s="2">
        <f t="shared" si="116"/>
        <v>0</v>
      </c>
      <c r="CV203" s="2">
        <f t="shared" si="117"/>
        <v>0</v>
      </c>
      <c r="CW203" s="2">
        <f t="shared" si="118"/>
        <v>0</v>
      </c>
      <c r="CX203" s="2">
        <f t="shared" si="119"/>
        <v>0</v>
      </c>
      <c r="CY203" s="2">
        <f>0</f>
        <v>0</v>
      </c>
      <c r="CZ203" s="2">
        <f>0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18</v>
      </c>
      <c r="DW203" s="2" t="s">
        <v>18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62036573</v>
      </c>
      <c r="EF203" s="2">
        <v>90</v>
      </c>
      <c r="EG203" s="2" t="s">
        <v>158</v>
      </c>
      <c r="EH203" s="2">
        <v>0</v>
      </c>
      <c r="EI203" s="2" t="s">
        <v>3</v>
      </c>
      <c r="EJ203" s="2">
        <v>1</v>
      </c>
      <c r="EK203" s="2">
        <v>900</v>
      </c>
      <c r="EL203" s="2" t="s">
        <v>158</v>
      </c>
      <c r="EM203" s="2" t="s">
        <v>159</v>
      </c>
      <c r="EN203" s="2"/>
      <c r="EO203" s="2" t="s">
        <v>3</v>
      </c>
      <c r="EP203" s="2"/>
      <c r="EQ203" s="2">
        <v>1040</v>
      </c>
      <c r="ER203" s="2">
        <v>0</v>
      </c>
      <c r="ES203" s="2">
        <v>10.4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5</v>
      </c>
      <c r="FA203" s="2"/>
      <c r="FB203" s="2"/>
      <c r="FC203" s="2">
        <v>0</v>
      </c>
      <c r="FD203" s="2">
        <v>18</v>
      </c>
      <c r="FE203" s="2"/>
      <c r="FF203" s="2">
        <v>10.4</v>
      </c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0</v>
      </c>
      <c r="FY203" s="2">
        <v>0</v>
      </c>
      <c r="FZ203" s="2"/>
      <c r="GA203" s="2" t="s">
        <v>3</v>
      </c>
      <c r="GB203" s="2"/>
      <c r="GC203" s="2"/>
      <c r="GD203" s="2">
        <v>1</v>
      </c>
      <c r="GE203" s="2"/>
      <c r="GF203" s="2">
        <v>-17937917</v>
      </c>
      <c r="GG203" s="2">
        <v>2</v>
      </c>
      <c r="GH203" s="2">
        <v>3</v>
      </c>
      <c r="GI203" s="2">
        <v>-2</v>
      </c>
      <c r="GJ203" s="2">
        <v>0</v>
      </c>
      <c r="GK203" s="2">
        <v>0</v>
      </c>
      <c r="GL203" s="2">
        <f t="shared" si="120"/>
        <v>0</v>
      </c>
      <c r="GM203" s="2">
        <f t="shared" si="121"/>
        <v>364</v>
      </c>
      <c r="GN203" s="2">
        <f t="shared" si="122"/>
        <v>364</v>
      </c>
      <c r="GO203" s="2">
        <f t="shared" si="123"/>
        <v>0</v>
      </c>
      <c r="GP203" s="2">
        <f t="shared" si="124"/>
        <v>0</v>
      </c>
      <c r="GQ203" s="2"/>
      <c r="GR203" s="2">
        <v>1</v>
      </c>
      <c r="GS203" s="2">
        <v>1</v>
      </c>
      <c r="GT203" s="2">
        <v>0</v>
      </c>
      <c r="GU203" s="2" t="s">
        <v>3</v>
      </c>
      <c r="GV203" s="2">
        <f t="shared" si="125"/>
        <v>0</v>
      </c>
      <c r="GW203" s="2">
        <v>1</v>
      </c>
      <c r="GX203" s="2">
        <f t="shared" si="126"/>
        <v>0</v>
      </c>
      <c r="GY203" s="2"/>
      <c r="GZ203" s="2"/>
      <c r="HA203" s="2">
        <v>0</v>
      </c>
      <c r="HB203" s="2">
        <v>0</v>
      </c>
      <c r="HC203" s="2">
        <f t="shared" si="127"/>
        <v>0</v>
      </c>
      <c r="HD203" s="2"/>
      <c r="HE203" s="2" t="s">
        <v>3</v>
      </c>
      <c r="HF203" s="2" t="s">
        <v>3</v>
      </c>
      <c r="HG203" s="2">
        <f>ROUND(ROUND(AL203,2)*I203,2)</f>
        <v>364</v>
      </c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 s="2">
        <v>17</v>
      </c>
      <c r="B204" s="2">
        <v>1</v>
      </c>
      <c r="C204" s="2"/>
      <c r="D204" s="2"/>
      <c r="E204" s="2" t="s">
        <v>3</v>
      </c>
      <c r="F204" s="2" t="s">
        <v>188</v>
      </c>
      <c r="G204" s="2" t="s">
        <v>189</v>
      </c>
      <c r="H204" s="2" t="s">
        <v>18</v>
      </c>
      <c r="I204" s="2">
        <v>4</v>
      </c>
      <c r="J204" s="2">
        <v>0</v>
      </c>
      <c r="K204" s="2">
        <v>4</v>
      </c>
      <c r="L204" s="2"/>
      <c r="M204" s="2"/>
      <c r="N204" s="2"/>
      <c r="O204" s="2">
        <f t="shared" si="91"/>
        <v>1051</v>
      </c>
      <c r="P204" s="2">
        <f t="shared" si="92"/>
        <v>1051</v>
      </c>
      <c r="Q204" s="2">
        <f t="shared" si="93"/>
        <v>0</v>
      </c>
      <c r="R204" s="2">
        <f t="shared" si="94"/>
        <v>0</v>
      </c>
      <c r="S204" s="2">
        <f t="shared" si="95"/>
        <v>0</v>
      </c>
      <c r="T204" s="2">
        <f t="shared" si="96"/>
        <v>0</v>
      </c>
      <c r="U204" s="2">
        <f t="shared" si="97"/>
        <v>0</v>
      </c>
      <c r="V204" s="2">
        <f t="shared" si="98"/>
        <v>0</v>
      </c>
      <c r="W204" s="2">
        <f t="shared" si="99"/>
        <v>0</v>
      </c>
      <c r="X204" s="2">
        <f t="shared" si="100"/>
        <v>0</v>
      </c>
      <c r="Y204" s="2">
        <f t="shared" si="101"/>
        <v>0</v>
      </c>
      <c r="Z204" s="2"/>
      <c r="AA204" s="2">
        <v>-1</v>
      </c>
      <c r="AB204" s="2">
        <f t="shared" si="102"/>
        <v>262.75</v>
      </c>
      <c r="AC204" s="2">
        <f t="shared" si="129"/>
        <v>262.75</v>
      </c>
      <c r="AD204" s="2">
        <f>ROUND((ET204),6)</f>
        <v>0</v>
      </c>
      <c r="AE204" s="2">
        <f t="shared" si="130"/>
        <v>0</v>
      </c>
      <c r="AF204" s="2">
        <f t="shared" si="131"/>
        <v>0</v>
      </c>
      <c r="AG204" s="2">
        <f t="shared" si="107"/>
        <v>0</v>
      </c>
      <c r="AH204" s="2">
        <f t="shared" si="108"/>
        <v>0</v>
      </c>
      <c r="AI204" s="2">
        <f t="shared" si="109"/>
        <v>0</v>
      </c>
      <c r="AJ204" s="2">
        <f t="shared" si="110"/>
        <v>0</v>
      </c>
      <c r="AK204" s="2">
        <v>262.75</v>
      </c>
      <c r="AL204" s="2">
        <v>262.75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188</v>
      </c>
      <c r="BK204" s="2"/>
      <c r="BL204" s="2"/>
      <c r="BM204" s="2">
        <v>900</v>
      </c>
      <c r="BN204" s="2">
        <v>0</v>
      </c>
      <c r="BO204" s="2" t="s">
        <v>3</v>
      </c>
      <c r="BP204" s="2">
        <v>0</v>
      </c>
      <c r="BQ204" s="2">
        <v>90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11"/>
        <v>1051</v>
      </c>
      <c r="CQ204" s="2">
        <f t="shared" si="132"/>
        <v>262.75</v>
      </c>
      <c r="CR204" s="2">
        <f t="shared" si="132"/>
        <v>0</v>
      </c>
      <c r="CS204" s="2">
        <f t="shared" si="114"/>
        <v>0</v>
      </c>
      <c r="CT204" s="2">
        <f t="shared" si="115"/>
        <v>0</v>
      </c>
      <c r="CU204" s="2">
        <f t="shared" si="116"/>
        <v>0</v>
      </c>
      <c r="CV204" s="2">
        <f t="shared" si="117"/>
        <v>0</v>
      </c>
      <c r="CW204" s="2">
        <f t="shared" si="118"/>
        <v>0</v>
      </c>
      <c r="CX204" s="2">
        <f t="shared" si="119"/>
        <v>0</v>
      </c>
      <c r="CY204" s="2">
        <f>0</f>
        <v>0</v>
      </c>
      <c r="CZ204" s="2">
        <f>0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18</v>
      </c>
      <c r="DW204" s="2" t="s">
        <v>18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62036573</v>
      </c>
      <c r="EF204" s="2">
        <v>90</v>
      </c>
      <c r="EG204" s="2" t="s">
        <v>158</v>
      </c>
      <c r="EH204" s="2">
        <v>0</v>
      </c>
      <c r="EI204" s="2" t="s">
        <v>3</v>
      </c>
      <c r="EJ204" s="2">
        <v>1</v>
      </c>
      <c r="EK204" s="2">
        <v>900</v>
      </c>
      <c r="EL204" s="2" t="s">
        <v>158</v>
      </c>
      <c r="EM204" s="2" t="s">
        <v>159</v>
      </c>
      <c r="EN204" s="2"/>
      <c r="EO204" s="2" t="s">
        <v>3</v>
      </c>
      <c r="EP204" s="2"/>
      <c r="EQ204" s="2">
        <v>1040</v>
      </c>
      <c r="ER204" s="2">
        <v>0</v>
      </c>
      <c r="ES204" s="2">
        <v>262.75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5</v>
      </c>
      <c r="FA204" s="2"/>
      <c r="FB204" s="2"/>
      <c r="FC204" s="2">
        <v>0</v>
      </c>
      <c r="FD204" s="2">
        <v>18</v>
      </c>
      <c r="FE204" s="2"/>
      <c r="FF204" s="2">
        <v>262.75</v>
      </c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3</v>
      </c>
      <c r="GB204" s="2"/>
      <c r="GC204" s="2"/>
      <c r="GD204" s="2">
        <v>1</v>
      </c>
      <c r="GE204" s="2"/>
      <c r="GF204" s="2">
        <v>504183371</v>
      </c>
      <c r="GG204" s="2">
        <v>2</v>
      </c>
      <c r="GH204" s="2">
        <v>3</v>
      </c>
      <c r="GI204" s="2">
        <v>-2</v>
      </c>
      <c r="GJ204" s="2">
        <v>0</v>
      </c>
      <c r="GK204" s="2">
        <v>0</v>
      </c>
      <c r="GL204" s="2">
        <f t="shared" si="120"/>
        <v>0</v>
      </c>
      <c r="GM204" s="2">
        <f t="shared" si="121"/>
        <v>1051</v>
      </c>
      <c r="GN204" s="2">
        <f t="shared" si="122"/>
        <v>1051</v>
      </c>
      <c r="GO204" s="2">
        <f t="shared" si="123"/>
        <v>0</v>
      </c>
      <c r="GP204" s="2">
        <f t="shared" si="124"/>
        <v>0</v>
      </c>
      <c r="GQ204" s="2"/>
      <c r="GR204" s="2">
        <v>1</v>
      </c>
      <c r="GS204" s="2">
        <v>1</v>
      </c>
      <c r="GT204" s="2">
        <v>0</v>
      </c>
      <c r="GU204" s="2" t="s">
        <v>3</v>
      </c>
      <c r="GV204" s="2">
        <f t="shared" si="125"/>
        <v>0</v>
      </c>
      <c r="GW204" s="2">
        <v>1</v>
      </c>
      <c r="GX204" s="2">
        <f t="shared" si="126"/>
        <v>0</v>
      </c>
      <c r="GY204" s="2"/>
      <c r="GZ204" s="2"/>
      <c r="HA204" s="2">
        <v>0</v>
      </c>
      <c r="HB204" s="2">
        <v>0</v>
      </c>
      <c r="HC204" s="2">
        <f t="shared" si="127"/>
        <v>0</v>
      </c>
      <c r="HD204" s="2"/>
      <c r="HE204" s="2" t="s">
        <v>3</v>
      </c>
      <c r="HF204" s="2" t="s">
        <v>3</v>
      </c>
      <c r="HG204" s="2">
        <f>ROUND(ROUND(AL204,2)*I204,2)</f>
        <v>1051</v>
      </c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 s="2">
        <v>17</v>
      </c>
      <c r="B205" s="2">
        <v>1</v>
      </c>
      <c r="C205" s="2"/>
      <c r="D205" s="2"/>
      <c r="E205" s="2" t="s">
        <v>3</v>
      </c>
      <c r="F205" s="2" t="s">
        <v>190</v>
      </c>
      <c r="G205" s="2" t="s">
        <v>191</v>
      </c>
      <c r="H205" s="2" t="s">
        <v>18</v>
      </c>
      <c r="I205" s="2">
        <v>5</v>
      </c>
      <c r="J205" s="2">
        <v>0</v>
      </c>
      <c r="K205" s="2">
        <v>5</v>
      </c>
      <c r="L205" s="2"/>
      <c r="M205" s="2"/>
      <c r="N205" s="2"/>
      <c r="O205" s="2">
        <f t="shared" si="91"/>
        <v>1980.65</v>
      </c>
      <c r="P205" s="2">
        <f t="shared" si="92"/>
        <v>1980.65</v>
      </c>
      <c r="Q205" s="2">
        <f t="shared" si="93"/>
        <v>0</v>
      </c>
      <c r="R205" s="2">
        <f t="shared" si="94"/>
        <v>0</v>
      </c>
      <c r="S205" s="2">
        <f t="shared" si="95"/>
        <v>0</v>
      </c>
      <c r="T205" s="2">
        <f t="shared" si="96"/>
        <v>0</v>
      </c>
      <c r="U205" s="2">
        <f t="shared" si="97"/>
        <v>0</v>
      </c>
      <c r="V205" s="2">
        <f t="shared" si="98"/>
        <v>0</v>
      </c>
      <c r="W205" s="2">
        <f t="shared" si="99"/>
        <v>0</v>
      </c>
      <c r="X205" s="2">
        <f t="shared" si="100"/>
        <v>0</v>
      </c>
      <c r="Y205" s="2">
        <f t="shared" si="101"/>
        <v>0</v>
      </c>
      <c r="Z205" s="2"/>
      <c r="AA205" s="2">
        <v>-1</v>
      </c>
      <c r="AB205" s="2">
        <f t="shared" si="102"/>
        <v>396.13</v>
      </c>
      <c r="AC205" s="2">
        <f t="shared" si="129"/>
        <v>396.13</v>
      </c>
      <c r="AD205" s="2">
        <f>ROUND((ET205),6)</f>
        <v>0</v>
      </c>
      <c r="AE205" s="2">
        <f t="shared" si="130"/>
        <v>0</v>
      </c>
      <c r="AF205" s="2">
        <f t="shared" si="131"/>
        <v>0</v>
      </c>
      <c r="AG205" s="2">
        <f t="shared" si="107"/>
        <v>0</v>
      </c>
      <c r="AH205" s="2">
        <f t="shared" si="108"/>
        <v>0</v>
      </c>
      <c r="AI205" s="2">
        <f t="shared" si="109"/>
        <v>0</v>
      </c>
      <c r="AJ205" s="2">
        <f t="shared" si="110"/>
        <v>0</v>
      </c>
      <c r="AK205" s="2">
        <v>396.13</v>
      </c>
      <c r="AL205" s="2">
        <v>396.13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190</v>
      </c>
      <c r="BK205" s="2"/>
      <c r="BL205" s="2"/>
      <c r="BM205" s="2">
        <v>900</v>
      </c>
      <c r="BN205" s="2">
        <v>0</v>
      </c>
      <c r="BO205" s="2" t="s">
        <v>3</v>
      </c>
      <c r="BP205" s="2">
        <v>0</v>
      </c>
      <c r="BQ205" s="2">
        <v>90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0</v>
      </c>
      <c r="CA205" s="2">
        <v>0</v>
      </c>
      <c r="CB205" s="2" t="s">
        <v>3</v>
      </c>
      <c r="CC205" s="2"/>
      <c r="CD205" s="2"/>
      <c r="CE205" s="2">
        <v>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11"/>
        <v>1980.65</v>
      </c>
      <c r="CQ205" s="2">
        <f t="shared" si="132"/>
        <v>396.13</v>
      </c>
      <c r="CR205" s="2">
        <f t="shared" si="132"/>
        <v>0</v>
      </c>
      <c r="CS205" s="2">
        <f t="shared" si="114"/>
        <v>0</v>
      </c>
      <c r="CT205" s="2">
        <f t="shared" si="115"/>
        <v>0</v>
      </c>
      <c r="CU205" s="2">
        <f t="shared" si="116"/>
        <v>0</v>
      </c>
      <c r="CV205" s="2">
        <f t="shared" si="117"/>
        <v>0</v>
      </c>
      <c r="CW205" s="2">
        <f t="shared" si="118"/>
        <v>0</v>
      </c>
      <c r="CX205" s="2">
        <f t="shared" si="119"/>
        <v>0</v>
      </c>
      <c r="CY205" s="2">
        <f>0</f>
        <v>0</v>
      </c>
      <c r="CZ205" s="2">
        <f>0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18</v>
      </c>
      <c r="DW205" s="2" t="s">
        <v>18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62036573</v>
      </c>
      <c r="EF205" s="2">
        <v>90</v>
      </c>
      <c r="EG205" s="2" t="s">
        <v>158</v>
      </c>
      <c r="EH205" s="2">
        <v>0</v>
      </c>
      <c r="EI205" s="2" t="s">
        <v>3</v>
      </c>
      <c r="EJ205" s="2">
        <v>1</v>
      </c>
      <c r="EK205" s="2">
        <v>900</v>
      </c>
      <c r="EL205" s="2" t="s">
        <v>158</v>
      </c>
      <c r="EM205" s="2" t="s">
        <v>159</v>
      </c>
      <c r="EN205" s="2"/>
      <c r="EO205" s="2" t="s">
        <v>3</v>
      </c>
      <c r="EP205" s="2"/>
      <c r="EQ205" s="2">
        <v>1040</v>
      </c>
      <c r="ER205" s="2">
        <v>0</v>
      </c>
      <c r="ES205" s="2">
        <v>396.13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5</v>
      </c>
      <c r="FA205" s="2"/>
      <c r="FB205" s="2"/>
      <c r="FC205" s="2">
        <v>0</v>
      </c>
      <c r="FD205" s="2">
        <v>18</v>
      </c>
      <c r="FE205" s="2"/>
      <c r="FF205" s="2">
        <v>396.13</v>
      </c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3</v>
      </c>
      <c r="GB205" s="2"/>
      <c r="GC205" s="2"/>
      <c r="GD205" s="2">
        <v>1</v>
      </c>
      <c r="GE205" s="2"/>
      <c r="GF205" s="2">
        <v>-2079067501</v>
      </c>
      <c r="GG205" s="2">
        <v>2</v>
      </c>
      <c r="GH205" s="2">
        <v>3</v>
      </c>
      <c r="GI205" s="2">
        <v>-2</v>
      </c>
      <c r="GJ205" s="2">
        <v>0</v>
      </c>
      <c r="GK205" s="2">
        <v>0</v>
      </c>
      <c r="GL205" s="2">
        <f t="shared" si="120"/>
        <v>0</v>
      </c>
      <c r="GM205" s="2">
        <f t="shared" si="121"/>
        <v>1980.65</v>
      </c>
      <c r="GN205" s="2">
        <f t="shared" si="122"/>
        <v>1980.65</v>
      </c>
      <c r="GO205" s="2">
        <f t="shared" si="123"/>
        <v>0</v>
      </c>
      <c r="GP205" s="2">
        <f t="shared" si="124"/>
        <v>0</v>
      </c>
      <c r="GQ205" s="2"/>
      <c r="GR205" s="2">
        <v>1</v>
      </c>
      <c r="GS205" s="2">
        <v>1</v>
      </c>
      <c r="GT205" s="2">
        <v>0</v>
      </c>
      <c r="GU205" s="2" t="s">
        <v>3</v>
      </c>
      <c r="GV205" s="2">
        <f t="shared" si="125"/>
        <v>0</v>
      </c>
      <c r="GW205" s="2">
        <v>1</v>
      </c>
      <c r="GX205" s="2">
        <f t="shared" si="126"/>
        <v>0</v>
      </c>
      <c r="GY205" s="2"/>
      <c r="GZ205" s="2"/>
      <c r="HA205" s="2">
        <v>0</v>
      </c>
      <c r="HB205" s="2">
        <v>0</v>
      </c>
      <c r="HC205" s="2">
        <f t="shared" si="127"/>
        <v>0</v>
      </c>
      <c r="HD205" s="2"/>
      <c r="HE205" s="2" t="s">
        <v>3</v>
      </c>
      <c r="HF205" s="2" t="s">
        <v>3</v>
      </c>
      <c r="HG205" s="2">
        <f>ROUND(ROUND(AL205,2)*I205,2)</f>
        <v>1980.65</v>
      </c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 s="2">
        <v>17</v>
      </c>
      <c r="B206" s="2">
        <v>1</v>
      </c>
      <c r="C206" s="2"/>
      <c r="D206" s="2"/>
      <c r="E206" s="2" t="s">
        <v>3</v>
      </c>
      <c r="F206" s="2" t="s">
        <v>192</v>
      </c>
      <c r="G206" s="2" t="s">
        <v>193</v>
      </c>
      <c r="H206" s="2" t="s">
        <v>18</v>
      </c>
      <c r="I206" s="2">
        <v>15</v>
      </c>
      <c r="J206" s="2">
        <v>0</v>
      </c>
      <c r="K206" s="2">
        <v>15</v>
      </c>
      <c r="L206" s="2"/>
      <c r="M206" s="2"/>
      <c r="N206" s="2"/>
      <c r="O206" s="2">
        <f t="shared" si="91"/>
        <v>1666.35</v>
      </c>
      <c r="P206" s="2">
        <f t="shared" si="92"/>
        <v>1666.35</v>
      </c>
      <c r="Q206" s="2">
        <f t="shared" si="93"/>
        <v>0</v>
      </c>
      <c r="R206" s="2">
        <f t="shared" si="94"/>
        <v>0</v>
      </c>
      <c r="S206" s="2">
        <f t="shared" si="95"/>
        <v>0</v>
      </c>
      <c r="T206" s="2">
        <f t="shared" si="96"/>
        <v>0</v>
      </c>
      <c r="U206" s="2">
        <f t="shared" si="97"/>
        <v>0</v>
      </c>
      <c r="V206" s="2">
        <f t="shared" si="98"/>
        <v>0</v>
      </c>
      <c r="W206" s="2">
        <f t="shared" si="99"/>
        <v>0</v>
      </c>
      <c r="X206" s="2">
        <f t="shared" si="100"/>
        <v>0</v>
      </c>
      <c r="Y206" s="2">
        <f t="shared" si="101"/>
        <v>0</v>
      </c>
      <c r="Z206" s="2"/>
      <c r="AA206" s="2">
        <v>-1</v>
      </c>
      <c r="AB206" s="2">
        <f t="shared" si="102"/>
        <v>111.09</v>
      </c>
      <c r="AC206" s="2">
        <f t="shared" si="129"/>
        <v>111.09</v>
      </c>
      <c r="AD206" s="2">
        <f>ROUND((ET206),6)</f>
        <v>0</v>
      </c>
      <c r="AE206" s="2">
        <f t="shared" si="130"/>
        <v>0</v>
      </c>
      <c r="AF206" s="2">
        <f t="shared" si="131"/>
        <v>0</v>
      </c>
      <c r="AG206" s="2">
        <f t="shared" si="107"/>
        <v>0</v>
      </c>
      <c r="AH206" s="2">
        <f t="shared" si="108"/>
        <v>0</v>
      </c>
      <c r="AI206" s="2">
        <f t="shared" si="109"/>
        <v>0</v>
      </c>
      <c r="AJ206" s="2">
        <f t="shared" si="110"/>
        <v>0</v>
      </c>
      <c r="AK206" s="2">
        <v>111.09</v>
      </c>
      <c r="AL206" s="2">
        <v>111.09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192</v>
      </c>
      <c r="BK206" s="2"/>
      <c r="BL206" s="2"/>
      <c r="BM206" s="2">
        <v>900</v>
      </c>
      <c r="BN206" s="2">
        <v>0</v>
      </c>
      <c r="BO206" s="2" t="s">
        <v>3</v>
      </c>
      <c r="BP206" s="2">
        <v>0</v>
      </c>
      <c r="BQ206" s="2">
        <v>90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111"/>
        <v>1666.35</v>
      </c>
      <c r="CQ206" s="2">
        <f t="shared" si="132"/>
        <v>111.09</v>
      </c>
      <c r="CR206" s="2">
        <f t="shared" si="132"/>
        <v>0</v>
      </c>
      <c r="CS206" s="2">
        <f t="shared" si="114"/>
        <v>0</v>
      </c>
      <c r="CT206" s="2">
        <f t="shared" si="115"/>
        <v>0</v>
      </c>
      <c r="CU206" s="2">
        <f t="shared" si="116"/>
        <v>0</v>
      </c>
      <c r="CV206" s="2">
        <f t="shared" si="117"/>
        <v>0</v>
      </c>
      <c r="CW206" s="2">
        <f t="shared" si="118"/>
        <v>0</v>
      </c>
      <c r="CX206" s="2">
        <f t="shared" si="119"/>
        <v>0</v>
      </c>
      <c r="CY206" s="2">
        <f>0</f>
        <v>0</v>
      </c>
      <c r="CZ206" s="2">
        <f>0</f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18</v>
      </c>
      <c r="DW206" s="2" t="s">
        <v>18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62036573</v>
      </c>
      <c r="EF206" s="2">
        <v>90</v>
      </c>
      <c r="EG206" s="2" t="s">
        <v>158</v>
      </c>
      <c r="EH206" s="2">
        <v>0</v>
      </c>
      <c r="EI206" s="2" t="s">
        <v>3</v>
      </c>
      <c r="EJ206" s="2">
        <v>1</v>
      </c>
      <c r="EK206" s="2">
        <v>900</v>
      </c>
      <c r="EL206" s="2" t="s">
        <v>158</v>
      </c>
      <c r="EM206" s="2" t="s">
        <v>159</v>
      </c>
      <c r="EN206" s="2"/>
      <c r="EO206" s="2" t="s">
        <v>3</v>
      </c>
      <c r="EP206" s="2"/>
      <c r="EQ206" s="2">
        <v>1040</v>
      </c>
      <c r="ER206" s="2">
        <v>0</v>
      </c>
      <c r="ES206" s="2">
        <v>111.09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5</v>
      </c>
      <c r="FA206" s="2"/>
      <c r="FB206" s="2"/>
      <c r="FC206" s="2">
        <v>0</v>
      </c>
      <c r="FD206" s="2">
        <v>18</v>
      </c>
      <c r="FE206" s="2"/>
      <c r="FF206" s="2">
        <v>111.09</v>
      </c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607978740</v>
      </c>
      <c r="GG206" s="2">
        <v>2</v>
      </c>
      <c r="GH206" s="2">
        <v>3</v>
      </c>
      <c r="GI206" s="2">
        <v>-2</v>
      </c>
      <c r="GJ206" s="2">
        <v>0</v>
      </c>
      <c r="GK206" s="2">
        <v>0</v>
      </c>
      <c r="GL206" s="2">
        <f t="shared" si="120"/>
        <v>0</v>
      </c>
      <c r="GM206" s="2">
        <f t="shared" si="121"/>
        <v>1666.35</v>
      </c>
      <c r="GN206" s="2">
        <f t="shared" si="122"/>
        <v>1666.35</v>
      </c>
      <c r="GO206" s="2">
        <f t="shared" si="123"/>
        <v>0</v>
      </c>
      <c r="GP206" s="2">
        <f t="shared" si="124"/>
        <v>0</v>
      </c>
      <c r="GQ206" s="2"/>
      <c r="GR206" s="2">
        <v>1</v>
      </c>
      <c r="GS206" s="2">
        <v>1</v>
      </c>
      <c r="GT206" s="2">
        <v>0</v>
      </c>
      <c r="GU206" s="2" t="s">
        <v>3</v>
      </c>
      <c r="GV206" s="2">
        <f t="shared" si="125"/>
        <v>0</v>
      </c>
      <c r="GW206" s="2">
        <v>1</v>
      </c>
      <c r="GX206" s="2">
        <f t="shared" si="126"/>
        <v>0</v>
      </c>
      <c r="GY206" s="2"/>
      <c r="GZ206" s="2"/>
      <c r="HA206" s="2">
        <v>0</v>
      </c>
      <c r="HB206" s="2">
        <v>0</v>
      </c>
      <c r="HC206" s="2">
        <f t="shared" si="127"/>
        <v>0</v>
      </c>
      <c r="HD206" s="2"/>
      <c r="HE206" s="2" t="s">
        <v>3</v>
      </c>
      <c r="HF206" s="2" t="s">
        <v>3</v>
      </c>
      <c r="HG206" s="2">
        <f>ROUND(ROUND(AL206,2)*I206,2)</f>
        <v>1666.35</v>
      </c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 s="2">
        <v>17</v>
      </c>
      <c r="B207" s="2">
        <v>1</v>
      </c>
      <c r="C207" s="2"/>
      <c r="D207" s="2"/>
      <c r="E207" s="2" t="s">
        <v>3</v>
      </c>
      <c r="F207" s="2" t="s">
        <v>194</v>
      </c>
      <c r="G207" s="2" t="s">
        <v>195</v>
      </c>
      <c r="H207" s="2" t="s">
        <v>164</v>
      </c>
      <c r="I207" s="2">
        <v>10</v>
      </c>
      <c r="J207" s="2">
        <v>0</v>
      </c>
      <c r="K207" s="2">
        <v>10</v>
      </c>
      <c r="L207" s="2"/>
      <c r="M207" s="2"/>
      <c r="N207" s="2"/>
      <c r="O207" s="2">
        <f t="shared" si="91"/>
        <v>438.3</v>
      </c>
      <c r="P207" s="2">
        <f t="shared" si="92"/>
        <v>438.3</v>
      </c>
      <c r="Q207" s="2">
        <f t="shared" si="93"/>
        <v>0</v>
      </c>
      <c r="R207" s="2">
        <f t="shared" si="94"/>
        <v>0</v>
      </c>
      <c r="S207" s="2">
        <f t="shared" si="95"/>
        <v>0</v>
      </c>
      <c r="T207" s="2">
        <f t="shared" si="96"/>
        <v>0</v>
      </c>
      <c r="U207" s="2">
        <f t="shared" si="97"/>
        <v>0</v>
      </c>
      <c r="V207" s="2">
        <f t="shared" si="98"/>
        <v>0</v>
      </c>
      <c r="W207" s="2">
        <f t="shared" si="99"/>
        <v>0</v>
      </c>
      <c r="X207" s="2">
        <f t="shared" si="100"/>
        <v>0</v>
      </c>
      <c r="Y207" s="2">
        <f t="shared" si="101"/>
        <v>0</v>
      </c>
      <c r="Z207" s="2"/>
      <c r="AA207" s="2">
        <v>-1</v>
      </c>
      <c r="AB207" s="2">
        <f t="shared" si="102"/>
        <v>41.74</v>
      </c>
      <c r="AC207" s="2">
        <f t="shared" si="129"/>
        <v>41.74</v>
      </c>
      <c r="AD207" s="2">
        <f>ROUND((((ET207)-(EU207))+AE207),6)</f>
        <v>0</v>
      </c>
      <c r="AE207" s="2">
        <f t="shared" si="130"/>
        <v>0</v>
      </c>
      <c r="AF207" s="2">
        <f t="shared" si="131"/>
        <v>0</v>
      </c>
      <c r="AG207" s="2">
        <f t="shared" si="107"/>
        <v>0</v>
      </c>
      <c r="AH207" s="2">
        <f t="shared" si="108"/>
        <v>0</v>
      </c>
      <c r="AI207" s="2">
        <f t="shared" si="109"/>
        <v>0</v>
      </c>
      <c r="AJ207" s="2">
        <f t="shared" si="110"/>
        <v>0</v>
      </c>
      <c r="AK207" s="2">
        <v>41.74</v>
      </c>
      <c r="AL207" s="2">
        <v>41.74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1.05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196</v>
      </c>
      <c r="BK207" s="2"/>
      <c r="BL207" s="2"/>
      <c r="BM207" s="2">
        <v>500001</v>
      </c>
      <c r="BN207" s="2">
        <v>0</v>
      </c>
      <c r="BO207" s="2" t="s">
        <v>194</v>
      </c>
      <c r="BP207" s="2">
        <v>1</v>
      </c>
      <c r="BQ207" s="2">
        <v>8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0</v>
      </c>
      <c r="CA207" s="2">
        <v>0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11"/>
        <v>438.3</v>
      </c>
      <c r="CQ207" s="2">
        <f>ROUND(AL207*BC207,2)</f>
        <v>43.83</v>
      </c>
      <c r="CR207" s="2">
        <f>ROUND(AM207*BB207,2)</f>
        <v>0</v>
      </c>
      <c r="CS207" s="2">
        <f t="shared" si="114"/>
        <v>0</v>
      </c>
      <c r="CT207" s="2">
        <f t="shared" si="115"/>
        <v>0</v>
      </c>
      <c r="CU207" s="2">
        <f t="shared" si="116"/>
        <v>0</v>
      </c>
      <c r="CV207" s="2">
        <f t="shared" si="117"/>
        <v>0</v>
      </c>
      <c r="CW207" s="2">
        <f t="shared" si="118"/>
        <v>0</v>
      </c>
      <c r="CX207" s="2">
        <f t="shared" si="119"/>
        <v>0</v>
      </c>
      <c r="CY207" s="2">
        <f>0</f>
        <v>0</v>
      </c>
      <c r="CZ207" s="2">
        <f>0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1003</v>
      </c>
      <c r="DV207" s="2" t="s">
        <v>164</v>
      </c>
      <c r="DW207" s="2" t="s">
        <v>164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62036070</v>
      </c>
      <c r="EF207" s="2">
        <v>8</v>
      </c>
      <c r="EG207" s="2" t="s">
        <v>141</v>
      </c>
      <c r="EH207" s="2">
        <v>0</v>
      </c>
      <c r="EI207" s="2" t="s">
        <v>3</v>
      </c>
      <c r="EJ207" s="2">
        <v>1</v>
      </c>
      <c r="EK207" s="2">
        <v>500001</v>
      </c>
      <c r="EL207" s="2" t="s">
        <v>142</v>
      </c>
      <c r="EM207" s="2" t="s">
        <v>143</v>
      </c>
      <c r="EN207" s="2"/>
      <c r="EO207" s="2" t="s">
        <v>3</v>
      </c>
      <c r="EP207" s="2"/>
      <c r="EQ207" s="2">
        <v>1024</v>
      </c>
      <c r="ER207" s="2">
        <v>41.74</v>
      </c>
      <c r="ES207" s="2">
        <v>41.74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0</v>
      </c>
      <c r="FY207" s="2">
        <v>0</v>
      </c>
      <c r="FZ207" s="2"/>
      <c r="GA207" s="2" t="s">
        <v>3</v>
      </c>
      <c r="GB207" s="2"/>
      <c r="GC207" s="2"/>
      <c r="GD207" s="2">
        <v>1</v>
      </c>
      <c r="GE207" s="2"/>
      <c r="GF207" s="2">
        <v>-254967568</v>
      </c>
      <c r="GG207" s="2">
        <v>2</v>
      </c>
      <c r="GH207" s="2">
        <v>1</v>
      </c>
      <c r="GI207" s="2">
        <v>2</v>
      </c>
      <c r="GJ207" s="2">
        <v>0</v>
      </c>
      <c r="GK207" s="2">
        <v>0</v>
      </c>
      <c r="GL207" s="2">
        <f t="shared" si="120"/>
        <v>0</v>
      </c>
      <c r="GM207" s="2">
        <f t="shared" si="121"/>
        <v>438.3</v>
      </c>
      <c r="GN207" s="2">
        <f t="shared" si="122"/>
        <v>438.3</v>
      </c>
      <c r="GO207" s="2">
        <f t="shared" si="123"/>
        <v>0</v>
      </c>
      <c r="GP207" s="2">
        <f t="shared" si="124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25"/>
        <v>0</v>
      </c>
      <c r="GW207" s="2">
        <v>1</v>
      </c>
      <c r="GX207" s="2">
        <f t="shared" si="126"/>
        <v>0</v>
      </c>
      <c r="GY207" s="2"/>
      <c r="GZ207" s="2"/>
      <c r="HA207" s="2">
        <v>0</v>
      </c>
      <c r="HB207" s="2">
        <v>0</v>
      </c>
      <c r="HC207" s="2">
        <f t="shared" si="127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 s="2">
        <v>17</v>
      </c>
      <c r="B208" s="2">
        <v>1</v>
      </c>
      <c r="C208" s="2"/>
      <c r="D208" s="2"/>
      <c r="E208" s="2" t="s">
        <v>3</v>
      </c>
      <c r="F208" s="2" t="s">
        <v>197</v>
      </c>
      <c r="G208" s="2" t="s">
        <v>198</v>
      </c>
      <c r="H208" s="2" t="s">
        <v>18</v>
      </c>
      <c r="I208" s="2">
        <f>ROUND(4+20,7)</f>
        <v>24</v>
      </c>
      <c r="J208" s="2">
        <v>0</v>
      </c>
      <c r="K208" s="2">
        <f>ROUND(4+20,7)</f>
        <v>24</v>
      </c>
      <c r="L208" s="2"/>
      <c r="M208" s="2"/>
      <c r="N208" s="2"/>
      <c r="O208" s="2">
        <f t="shared" si="91"/>
        <v>882.48</v>
      </c>
      <c r="P208" s="2">
        <f t="shared" si="92"/>
        <v>882.48</v>
      </c>
      <c r="Q208" s="2">
        <f t="shared" si="93"/>
        <v>0</v>
      </c>
      <c r="R208" s="2">
        <f t="shared" si="94"/>
        <v>0</v>
      </c>
      <c r="S208" s="2">
        <f t="shared" si="95"/>
        <v>0</v>
      </c>
      <c r="T208" s="2">
        <f t="shared" si="96"/>
        <v>0</v>
      </c>
      <c r="U208" s="2">
        <f t="shared" si="97"/>
        <v>0</v>
      </c>
      <c r="V208" s="2">
        <f t="shared" si="98"/>
        <v>0</v>
      </c>
      <c r="W208" s="2">
        <f t="shared" si="99"/>
        <v>0</v>
      </c>
      <c r="X208" s="2">
        <f t="shared" si="100"/>
        <v>0</v>
      </c>
      <c r="Y208" s="2">
        <f t="shared" si="101"/>
        <v>0</v>
      </c>
      <c r="Z208" s="2"/>
      <c r="AA208" s="2">
        <v>-1</v>
      </c>
      <c r="AB208" s="2">
        <f t="shared" si="102"/>
        <v>36.770000000000003</v>
      </c>
      <c r="AC208" s="2">
        <f t="shared" si="129"/>
        <v>36.770000000000003</v>
      </c>
      <c r="AD208" s="2">
        <f>ROUND((ET208),6)</f>
        <v>0</v>
      </c>
      <c r="AE208" s="2">
        <f t="shared" si="130"/>
        <v>0</v>
      </c>
      <c r="AF208" s="2">
        <f t="shared" si="131"/>
        <v>0</v>
      </c>
      <c r="AG208" s="2">
        <f t="shared" si="107"/>
        <v>0</v>
      </c>
      <c r="AH208" s="2">
        <f t="shared" si="108"/>
        <v>0</v>
      </c>
      <c r="AI208" s="2">
        <f t="shared" si="109"/>
        <v>0</v>
      </c>
      <c r="AJ208" s="2">
        <f t="shared" si="110"/>
        <v>0</v>
      </c>
      <c r="AK208" s="2">
        <v>36.770000000000003</v>
      </c>
      <c r="AL208" s="2">
        <v>36.770000000000003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197</v>
      </c>
      <c r="BK208" s="2"/>
      <c r="BL208" s="2"/>
      <c r="BM208" s="2">
        <v>900</v>
      </c>
      <c r="BN208" s="2">
        <v>0</v>
      </c>
      <c r="BO208" s="2" t="s">
        <v>3</v>
      </c>
      <c r="BP208" s="2">
        <v>0</v>
      </c>
      <c r="BQ208" s="2">
        <v>90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111"/>
        <v>882.48</v>
      </c>
      <c r="CQ208" s="2">
        <f>ROUND(AL208,2)</f>
        <v>36.770000000000003</v>
      </c>
      <c r="CR208" s="2">
        <f>ROUND(AM208,2)</f>
        <v>0</v>
      </c>
      <c r="CS208" s="2">
        <f t="shared" si="114"/>
        <v>0</v>
      </c>
      <c r="CT208" s="2">
        <f t="shared" si="115"/>
        <v>0</v>
      </c>
      <c r="CU208" s="2">
        <f t="shared" si="116"/>
        <v>0</v>
      </c>
      <c r="CV208" s="2">
        <f t="shared" si="117"/>
        <v>0</v>
      </c>
      <c r="CW208" s="2">
        <f t="shared" si="118"/>
        <v>0</v>
      </c>
      <c r="CX208" s="2">
        <f t="shared" si="119"/>
        <v>0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1013</v>
      </c>
      <c r="DV208" s="2" t="s">
        <v>18</v>
      </c>
      <c r="DW208" s="2" t="s">
        <v>18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62036573</v>
      </c>
      <c r="EF208" s="2">
        <v>90</v>
      </c>
      <c r="EG208" s="2" t="s">
        <v>158</v>
      </c>
      <c r="EH208" s="2">
        <v>0</v>
      </c>
      <c r="EI208" s="2" t="s">
        <v>3</v>
      </c>
      <c r="EJ208" s="2">
        <v>1</v>
      </c>
      <c r="EK208" s="2">
        <v>900</v>
      </c>
      <c r="EL208" s="2" t="s">
        <v>158</v>
      </c>
      <c r="EM208" s="2" t="s">
        <v>159</v>
      </c>
      <c r="EN208" s="2"/>
      <c r="EO208" s="2" t="s">
        <v>3</v>
      </c>
      <c r="EP208" s="2"/>
      <c r="EQ208" s="2">
        <v>1040</v>
      </c>
      <c r="ER208" s="2">
        <v>0</v>
      </c>
      <c r="ES208" s="2">
        <v>36.770000000000003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5</v>
      </c>
      <c r="FA208" s="2"/>
      <c r="FB208" s="2"/>
      <c r="FC208" s="2">
        <v>0</v>
      </c>
      <c r="FD208" s="2">
        <v>18</v>
      </c>
      <c r="FE208" s="2"/>
      <c r="FF208" s="2">
        <v>36.770000000000003</v>
      </c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-1358824315</v>
      </c>
      <c r="GG208" s="2">
        <v>2</v>
      </c>
      <c r="GH208" s="2">
        <v>3</v>
      </c>
      <c r="GI208" s="2">
        <v>-2</v>
      </c>
      <c r="GJ208" s="2">
        <v>0</v>
      </c>
      <c r="GK208" s="2">
        <v>0</v>
      </c>
      <c r="GL208" s="2">
        <f t="shared" si="120"/>
        <v>0</v>
      </c>
      <c r="GM208" s="2">
        <f t="shared" si="121"/>
        <v>882.48</v>
      </c>
      <c r="GN208" s="2">
        <f t="shared" si="122"/>
        <v>882.48</v>
      </c>
      <c r="GO208" s="2">
        <f t="shared" si="123"/>
        <v>0</v>
      </c>
      <c r="GP208" s="2">
        <f t="shared" si="124"/>
        <v>0</v>
      </c>
      <c r="GQ208" s="2"/>
      <c r="GR208" s="2">
        <v>1</v>
      </c>
      <c r="GS208" s="2">
        <v>1</v>
      </c>
      <c r="GT208" s="2">
        <v>0</v>
      </c>
      <c r="GU208" s="2" t="s">
        <v>3</v>
      </c>
      <c r="GV208" s="2">
        <f t="shared" si="125"/>
        <v>0</v>
      </c>
      <c r="GW208" s="2">
        <v>1</v>
      </c>
      <c r="GX208" s="2">
        <f t="shared" si="126"/>
        <v>0</v>
      </c>
      <c r="GY208" s="2"/>
      <c r="GZ208" s="2"/>
      <c r="HA208" s="2">
        <v>0</v>
      </c>
      <c r="HB208" s="2">
        <v>0</v>
      </c>
      <c r="HC208" s="2">
        <f t="shared" si="127"/>
        <v>0</v>
      </c>
      <c r="HD208" s="2"/>
      <c r="HE208" s="2" t="s">
        <v>3</v>
      </c>
      <c r="HF208" s="2" t="s">
        <v>3</v>
      </c>
      <c r="HG208" s="2">
        <f>ROUND(ROUND(AL208,2)*I208,2)</f>
        <v>882.48</v>
      </c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 s="2">
        <v>17</v>
      </c>
      <c r="B209" s="2">
        <v>1</v>
      </c>
      <c r="C209" s="2"/>
      <c r="D209" s="2"/>
      <c r="E209" s="2" t="s">
        <v>3</v>
      </c>
      <c r="F209" s="2" t="s">
        <v>199</v>
      </c>
      <c r="G209" s="2" t="s">
        <v>200</v>
      </c>
      <c r="H209" s="2" t="s">
        <v>18</v>
      </c>
      <c r="I209" s="2">
        <v>4</v>
      </c>
      <c r="J209" s="2">
        <v>0</v>
      </c>
      <c r="K209" s="2">
        <v>4</v>
      </c>
      <c r="L209" s="2"/>
      <c r="M209" s="2"/>
      <c r="N209" s="2"/>
      <c r="O209" s="2">
        <f t="shared" si="91"/>
        <v>4832.76</v>
      </c>
      <c r="P209" s="2">
        <f t="shared" si="92"/>
        <v>4832.76</v>
      </c>
      <c r="Q209" s="2">
        <f t="shared" si="93"/>
        <v>0</v>
      </c>
      <c r="R209" s="2">
        <f t="shared" si="94"/>
        <v>0</v>
      </c>
      <c r="S209" s="2">
        <f t="shared" si="95"/>
        <v>0</v>
      </c>
      <c r="T209" s="2">
        <f t="shared" si="96"/>
        <v>0</v>
      </c>
      <c r="U209" s="2">
        <f t="shared" si="97"/>
        <v>0</v>
      </c>
      <c r="V209" s="2">
        <f t="shared" si="98"/>
        <v>0</v>
      </c>
      <c r="W209" s="2">
        <f t="shared" si="99"/>
        <v>0</v>
      </c>
      <c r="X209" s="2">
        <f t="shared" si="100"/>
        <v>0</v>
      </c>
      <c r="Y209" s="2">
        <f t="shared" si="101"/>
        <v>0</v>
      </c>
      <c r="Z209" s="2"/>
      <c r="AA209" s="2">
        <v>-1</v>
      </c>
      <c r="AB209" s="2">
        <f t="shared" si="102"/>
        <v>1208.19</v>
      </c>
      <c r="AC209" s="2">
        <f t="shared" si="129"/>
        <v>1208.19</v>
      </c>
      <c r="AD209" s="2">
        <f>ROUND((ET209),6)</f>
        <v>0</v>
      </c>
      <c r="AE209" s="2">
        <f t="shared" si="130"/>
        <v>0</v>
      </c>
      <c r="AF209" s="2">
        <f t="shared" si="131"/>
        <v>0</v>
      </c>
      <c r="AG209" s="2">
        <f t="shared" si="107"/>
        <v>0</v>
      </c>
      <c r="AH209" s="2">
        <f t="shared" si="108"/>
        <v>0</v>
      </c>
      <c r="AI209" s="2">
        <f t="shared" si="109"/>
        <v>0</v>
      </c>
      <c r="AJ209" s="2">
        <f t="shared" si="110"/>
        <v>0</v>
      </c>
      <c r="AK209" s="2">
        <v>1208.19</v>
      </c>
      <c r="AL209" s="2">
        <v>1208.19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199</v>
      </c>
      <c r="BK209" s="2"/>
      <c r="BL209" s="2"/>
      <c r="BM209" s="2">
        <v>900</v>
      </c>
      <c r="BN209" s="2">
        <v>0</v>
      </c>
      <c r="BO209" s="2" t="s">
        <v>3</v>
      </c>
      <c r="BP209" s="2">
        <v>0</v>
      </c>
      <c r="BQ209" s="2">
        <v>90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11"/>
        <v>4832.76</v>
      </c>
      <c r="CQ209" s="2">
        <f>ROUND(AL209,2)</f>
        <v>1208.19</v>
      </c>
      <c r="CR209" s="2">
        <f>ROUND(AM209,2)</f>
        <v>0</v>
      </c>
      <c r="CS209" s="2">
        <f t="shared" si="114"/>
        <v>0</v>
      </c>
      <c r="CT209" s="2">
        <f t="shared" si="115"/>
        <v>0</v>
      </c>
      <c r="CU209" s="2">
        <f t="shared" si="116"/>
        <v>0</v>
      </c>
      <c r="CV209" s="2">
        <f t="shared" si="117"/>
        <v>0</v>
      </c>
      <c r="CW209" s="2">
        <f t="shared" si="118"/>
        <v>0</v>
      </c>
      <c r="CX209" s="2">
        <f t="shared" si="119"/>
        <v>0</v>
      </c>
      <c r="CY209" s="2">
        <f>0</f>
        <v>0</v>
      </c>
      <c r="CZ209" s="2">
        <f>0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18</v>
      </c>
      <c r="DW209" s="2" t="s">
        <v>18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62036573</v>
      </c>
      <c r="EF209" s="2">
        <v>90</v>
      </c>
      <c r="EG209" s="2" t="s">
        <v>158</v>
      </c>
      <c r="EH209" s="2">
        <v>0</v>
      </c>
      <c r="EI209" s="2" t="s">
        <v>3</v>
      </c>
      <c r="EJ209" s="2">
        <v>1</v>
      </c>
      <c r="EK209" s="2">
        <v>900</v>
      </c>
      <c r="EL209" s="2" t="s">
        <v>158</v>
      </c>
      <c r="EM209" s="2" t="s">
        <v>159</v>
      </c>
      <c r="EN209" s="2"/>
      <c r="EO209" s="2" t="s">
        <v>3</v>
      </c>
      <c r="EP209" s="2"/>
      <c r="EQ209" s="2">
        <v>1040</v>
      </c>
      <c r="ER209" s="2">
        <v>0</v>
      </c>
      <c r="ES209" s="2">
        <v>1208.19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5</v>
      </c>
      <c r="FA209" s="2"/>
      <c r="FB209" s="2"/>
      <c r="FC209" s="2">
        <v>0</v>
      </c>
      <c r="FD209" s="2">
        <v>18</v>
      </c>
      <c r="FE209" s="2"/>
      <c r="FF209" s="2">
        <v>1208.19</v>
      </c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-1950773069</v>
      </c>
      <c r="GG209" s="2">
        <v>2</v>
      </c>
      <c r="GH209" s="2">
        <v>3</v>
      </c>
      <c r="GI209" s="2">
        <v>-2</v>
      </c>
      <c r="GJ209" s="2">
        <v>0</v>
      </c>
      <c r="GK209" s="2">
        <v>0</v>
      </c>
      <c r="GL209" s="2">
        <f t="shared" si="120"/>
        <v>0</v>
      </c>
      <c r="GM209" s="2">
        <f t="shared" si="121"/>
        <v>4832.76</v>
      </c>
      <c r="GN209" s="2">
        <f t="shared" si="122"/>
        <v>4832.76</v>
      </c>
      <c r="GO209" s="2">
        <f t="shared" si="123"/>
        <v>0</v>
      </c>
      <c r="GP209" s="2">
        <f t="shared" si="124"/>
        <v>0</v>
      </c>
      <c r="GQ209" s="2"/>
      <c r="GR209" s="2">
        <v>1</v>
      </c>
      <c r="GS209" s="2">
        <v>1</v>
      </c>
      <c r="GT209" s="2">
        <v>0</v>
      </c>
      <c r="GU209" s="2" t="s">
        <v>3</v>
      </c>
      <c r="GV209" s="2">
        <f t="shared" si="125"/>
        <v>0</v>
      </c>
      <c r="GW209" s="2">
        <v>1</v>
      </c>
      <c r="GX209" s="2">
        <f t="shared" si="126"/>
        <v>0</v>
      </c>
      <c r="GY209" s="2"/>
      <c r="GZ209" s="2"/>
      <c r="HA209" s="2">
        <v>0</v>
      </c>
      <c r="HB209" s="2">
        <v>0</v>
      </c>
      <c r="HC209" s="2">
        <f t="shared" si="127"/>
        <v>0</v>
      </c>
      <c r="HD209" s="2"/>
      <c r="HE209" s="2" t="s">
        <v>3</v>
      </c>
      <c r="HF209" s="2" t="s">
        <v>3</v>
      </c>
      <c r="HG209" s="2">
        <f>ROUND(ROUND(AL209,2)*I209,2)</f>
        <v>4832.76</v>
      </c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1" spans="1:255" x14ac:dyDescent="0.2">
      <c r="A211" s="3">
        <v>51</v>
      </c>
      <c r="B211" s="3">
        <f>B186</f>
        <v>1</v>
      </c>
      <c r="C211" s="3">
        <f>A186</f>
        <v>4</v>
      </c>
      <c r="D211" s="3">
        <f>ROW(A186)</f>
        <v>186</v>
      </c>
      <c r="E211" s="3"/>
      <c r="F211" s="3" t="str">
        <f>IF(F186&lt;&gt;"",F186,"")</f>
        <v>Новый раздел</v>
      </c>
      <c r="G211" s="3" t="str">
        <f>IF(G186&lt;&gt;"",G186,"")</f>
        <v>Материалы</v>
      </c>
      <c r="H211" s="3">
        <v>0</v>
      </c>
      <c r="I211" s="3"/>
      <c r="J211" s="3"/>
      <c r="K211" s="3"/>
      <c r="L211" s="3"/>
      <c r="M211" s="3"/>
      <c r="N211" s="3"/>
      <c r="O211" s="3">
        <f t="shared" ref="O211:T211" si="133">ROUND(AB211,2)</f>
        <v>0</v>
      </c>
      <c r="P211" s="3">
        <f t="shared" si="133"/>
        <v>0</v>
      </c>
      <c r="Q211" s="3">
        <f t="shared" si="133"/>
        <v>0</v>
      </c>
      <c r="R211" s="3">
        <f t="shared" si="133"/>
        <v>0</v>
      </c>
      <c r="S211" s="3">
        <f t="shared" si="133"/>
        <v>0</v>
      </c>
      <c r="T211" s="3">
        <f t="shared" si="133"/>
        <v>0</v>
      </c>
      <c r="U211" s="3">
        <f>AH211</f>
        <v>0</v>
      </c>
      <c r="V211" s="3">
        <f>AI211</f>
        <v>0</v>
      </c>
      <c r="W211" s="3">
        <f>ROUND(AJ211,2)</f>
        <v>0</v>
      </c>
      <c r="X211" s="3">
        <f>ROUND(AK211,2)</f>
        <v>0</v>
      </c>
      <c r="Y211" s="3">
        <f>ROUND(AL211,2)</f>
        <v>0</v>
      </c>
      <c r="Z211" s="3"/>
      <c r="AA211" s="3"/>
      <c r="AB211" s="3">
        <f>ROUND(SUMIF(AA190:AA209,"=66266956",O190:O209),2)</f>
        <v>0</v>
      </c>
      <c r="AC211" s="3">
        <f>ROUND(SUMIF(AA190:AA209,"=66266956",P190:P209),2)</f>
        <v>0</v>
      </c>
      <c r="AD211" s="3">
        <f>ROUND(SUMIF(AA190:AA209,"=66266956",Q190:Q209),2)</f>
        <v>0</v>
      </c>
      <c r="AE211" s="3">
        <f>ROUND(SUMIF(AA190:AA209,"=66266956",R190:R209),2)</f>
        <v>0</v>
      </c>
      <c r="AF211" s="3">
        <f>ROUND(SUMIF(AA190:AA209,"=66266956",S190:S209),2)</f>
        <v>0</v>
      </c>
      <c r="AG211" s="3">
        <f>ROUND(SUMIF(AA190:AA209,"=66266956",T190:T209),2)</f>
        <v>0</v>
      </c>
      <c r="AH211" s="3">
        <f>SUMIF(AA190:AA209,"=66266956",U190:U209)</f>
        <v>0</v>
      </c>
      <c r="AI211" s="3">
        <f>SUMIF(AA190:AA209,"=66266956",V190:V209)</f>
        <v>0</v>
      </c>
      <c r="AJ211" s="3">
        <f>ROUND(SUMIF(AA190:AA209,"=66266956",W190:W209),2)</f>
        <v>0</v>
      </c>
      <c r="AK211" s="3">
        <f>ROUND(SUMIF(AA190:AA209,"=66266956",X190:X209),2)</f>
        <v>0</v>
      </c>
      <c r="AL211" s="3">
        <f>ROUND(SUMIF(AA190:AA209,"=66266956",Y190:Y209),2)</f>
        <v>0</v>
      </c>
      <c r="AM211" s="3"/>
      <c r="AN211" s="3"/>
      <c r="AO211" s="3">
        <f t="shared" ref="AO211:BD211" si="134">ROUND(BX211,2)</f>
        <v>0</v>
      </c>
      <c r="AP211" s="3">
        <f t="shared" si="134"/>
        <v>0</v>
      </c>
      <c r="AQ211" s="3">
        <f t="shared" si="134"/>
        <v>0</v>
      </c>
      <c r="AR211" s="3">
        <f t="shared" si="134"/>
        <v>0</v>
      </c>
      <c r="AS211" s="3">
        <f t="shared" si="134"/>
        <v>0</v>
      </c>
      <c r="AT211" s="3">
        <f t="shared" si="134"/>
        <v>0</v>
      </c>
      <c r="AU211" s="3">
        <f t="shared" si="134"/>
        <v>0</v>
      </c>
      <c r="AV211" s="3">
        <f t="shared" si="134"/>
        <v>0</v>
      </c>
      <c r="AW211" s="3">
        <f t="shared" si="134"/>
        <v>0</v>
      </c>
      <c r="AX211" s="3">
        <f t="shared" si="134"/>
        <v>0</v>
      </c>
      <c r="AY211" s="3">
        <f t="shared" si="134"/>
        <v>0</v>
      </c>
      <c r="AZ211" s="3">
        <f t="shared" si="134"/>
        <v>0</v>
      </c>
      <c r="BA211" s="3">
        <f t="shared" si="134"/>
        <v>0</v>
      </c>
      <c r="BB211" s="3">
        <f t="shared" si="134"/>
        <v>0</v>
      </c>
      <c r="BC211" s="3">
        <f t="shared" si="134"/>
        <v>0</v>
      </c>
      <c r="BD211" s="3">
        <f t="shared" si="134"/>
        <v>0</v>
      </c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>
        <f>ROUND(SUMIF(AA190:AA209,"=66266956",FQ190:FQ209),2)</f>
        <v>0</v>
      </c>
      <c r="BY211" s="3">
        <f>ROUND(SUMIF(AA190:AA209,"=66266956",FR190:FR209),2)</f>
        <v>0</v>
      </c>
      <c r="BZ211" s="3">
        <f>ROUND(SUMIF(AA190:AA209,"=66266956",GL190:GL209),2)</f>
        <v>0</v>
      </c>
      <c r="CA211" s="3">
        <f>ROUND(SUMIF(AA190:AA209,"=66266956",GM190:GM209),2)</f>
        <v>0</v>
      </c>
      <c r="CB211" s="3">
        <f>ROUND(SUMIF(AA190:AA209,"=66266956",GN190:GN209),2)</f>
        <v>0</v>
      </c>
      <c r="CC211" s="3">
        <f>ROUND(SUMIF(AA190:AA209,"=66266956",GO190:GO209),2)</f>
        <v>0</v>
      </c>
      <c r="CD211" s="3">
        <f>ROUND(SUMIF(AA190:AA209,"=66266956",GP190:GP209),2)</f>
        <v>0</v>
      </c>
      <c r="CE211" s="3">
        <f>AC211-BX211</f>
        <v>0</v>
      </c>
      <c r="CF211" s="3">
        <f>AC211-BY211</f>
        <v>0</v>
      </c>
      <c r="CG211" s="3">
        <f>BX211-BZ211</f>
        <v>0</v>
      </c>
      <c r="CH211" s="3">
        <f>AC211-BX211-BY211+BZ211</f>
        <v>0</v>
      </c>
      <c r="CI211" s="3">
        <f>BY211-BZ211</f>
        <v>0</v>
      </c>
      <c r="CJ211" s="3">
        <f>ROUND(SUMIF(AA190:AA209,"=66266956",GX190:GX209),2)</f>
        <v>0</v>
      </c>
      <c r="CK211" s="3">
        <f>ROUND(SUMIF(AA190:AA209,"=66266956",GY190:GY209),2)</f>
        <v>0</v>
      </c>
      <c r="CL211" s="3">
        <f>ROUND(SUMIF(AA190:AA209,"=66266956",GZ190:GZ209),2)</f>
        <v>0</v>
      </c>
      <c r="CM211" s="3">
        <f>ROUND(SUMIF(AA190:AA209,"=66266956",HD190:HD209),2)</f>
        <v>0</v>
      </c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>
        <v>0</v>
      </c>
    </row>
    <row r="213" spans="1:255" x14ac:dyDescent="0.2">
      <c r="A213" s="5">
        <v>50</v>
      </c>
      <c r="B213" s="5">
        <v>0</v>
      </c>
      <c r="C213" s="5">
        <v>0</v>
      </c>
      <c r="D213" s="5">
        <v>1</v>
      </c>
      <c r="E213" s="5">
        <v>201</v>
      </c>
      <c r="F213" s="5">
        <f>ROUND(Source!O211,O213)</f>
        <v>0</v>
      </c>
      <c r="G213" s="5" t="s">
        <v>61</v>
      </c>
      <c r="H213" s="5" t="s">
        <v>62</v>
      </c>
      <c r="I213" s="5"/>
      <c r="J213" s="5"/>
      <c r="K213" s="5">
        <v>201</v>
      </c>
      <c r="L213" s="5">
        <v>1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202</v>
      </c>
      <c r="F214" s="5">
        <f>ROUND(Source!P211,O214)</f>
        <v>0</v>
      </c>
      <c r="G214" s="5" t="s">
        <v>63</v>
      </c>
      <c r="H214" s="5" t="s">
        <v>64</v>
      </c>
      <c r="I214" s="5"/>
      <c r="J214" s="5"/>
      <c r="K214" s="5">
        <v>202</v>
      </c>
      <c r="L214" s="5">
        <v>2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222</v>
      </c>
      <c r="F215" s="5">
        <f>ROUND(Source!AO211,O215)</f>
        <v>0</v>
      </c>
      <c r="G215" s="5" t="s">
        <v>65</v>
      </c>
      <c r="H215" s="5" t="s">
        <v>66</v>
      </c>
      <c r="I215" s="5"/>
      <c r="J215" s="5"/>
      <c r="K215" s="5">
        <v>222</v>
      </c>
      <c r="L215" s="5">
        <v>3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/>
      <c r="AA215" s="5"/>
      <c r="AB215" s="5"/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225</v>
      </c>
      <c r="F216" s="5">
        <f>ROUND(Source!AV211,O216)</f>
        <v>0</v>
      </c>
      <c r="G216" s="5" t="s">
        <v>67</v>
      </c>
      <c r="H216" s="5" t="s">
        <v>68</v>
      </c>
      <c r="I216" s="5"/>
      <c r="J216" s="5"/>
      <c r="K216" s="5">
        <v>225</v>
      </c>
      <c r="L216" s="5">
        <v>4</v>
      </c>
      <c r="M216" s="5">
        <v>3</v>
      </c>
      <c r="N216" s="5" t="s">
        <v>3</v>
      </c>
      <c r="O216" s="5">
        <v>2</v>
      </c>
      <c r="P216" s="5"/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/>
      <c r="AA216" s="5"/>
      <c r="AB216" s="5"/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226</v>
      </c>
      <c r="F217" s="5">
        <f>ROUND(Source!AW211,O217)</f>
        <v>0</v>
      </c>
      <c r="G217" s="5" t="s">
        <v>69</v>
      </c>
      <c r="H217" s="5" t="s">
        <v>70</v>
      </c>
      <c r="I217" s="5"/>
      <c r="J217" s="5"/>
      <c r="K217" s="5">
        <v>226</v>
      </c>
      <c r="L217" s="5">
        <v>5</v>
      </c>
      <c r="M217" s="5">
        <v>3</v>
      </c>
      <c r="N217" s="5" t="s">
        <v>3</v>
      </c>
      <c r="O217" s="5">
        <v>2</v>
      </c>
      <c r="P217" s="5"/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/>
      <c r="AA217" s="5"/>
      <c r="AB217" s="5"/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227</v>
      </c>
      <c r="F218" s="5">
        <f>ROUND(Source!AX211,O218)</f>
        <v>0</v>
      </c>
      <c r="G218" s="5" t="s">
        <v>71</v>
      </c>
      <c r="H218" s="5" t="s">
        <v>72</v>
      </c>
      <c r="I218" s="5"/>
      <c r="J218" s="5"/>
      <c r="K218" s="5">
        <v>227</v>
      </c>
      <c r="L218" s="5">
        <v>6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228</v>
      </c>
      <c r="F219" s="5">
        <f>ROUND(Source!AY211,O219)</f>
        <v>0</v>
      </c>
      <c r="G219" s="5" t="s">
        <v>73</v>
      </c>
      <c r="H219" s="5" t="s">
        <v>74</v>
      </c>
      <c r="I219" s="5"/>
      <c r="J219" s="5"/>
      <c r="K219" s="5">
        <v>228</v>
      </c>
      <c r="L219" s="5">
        <v>7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/>
      <c r="AA219" s="5"/>
      <c r="AB219" s="5"/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216</v>
      </c>
      <c r="F220" s="5">
        <f>ROUND(Source!AP211,O220)</f>
        <v>0</v>
      </c>
      <c r="G220" s="5" t="s">
        <v>75</v>
      </c>
      <c r="H220" s="5" t="s">
        <v>76</v>
      </c>
      <c r="I220" s="5"/>
      <c r="J220" s="5"/>
      <c r="K220" s="5">
        <v>216</v>
      </c>
      <c r="L220" s="5">
        <v>8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/>
      <c r="AA220" s="5"/>
      <c r="AB220" s="5"/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223</v>
      </c>
      <c r="F221" s="5">
        <f>ROUND(Source!AQ211,O221)</f>
        <v>0</v>
      </c>
      <c r="G221" s="5" t="s">
        <v>77</v>
      </c>
      <c r="H221" s="5" t="s">
        <v>78</v>
      </c>
      <c r="I221" s="5"/>
      <c r="J221" s="5"/>
      <c r="K221" s="5">
        <v>223</v>
      </c>
      <c r="L221" s="5">
        <v>9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/>
      <c r="AA221" s="5"/>
      <c r="AB221" s="5"/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229</v>
      </c>
      <c r="F222" s="5">
        <f>ROUND(Source!AZ211,O222)</f>
        <v>0</v>
      </c>
      <c r="G222" s="5" t="s">
        <v>79</v>
      </c>
      <c r="H222" s="5" t="s">
        <v>80</v>
      </c>
      <c r="I222" s="5"/>
      <c r="J222" s="5"/>
      <c r="K222" s="5">
        <v>229</v>
      </c>
      <c r="L222" s="5">
        <v>10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/>
      <c r="AA222" s="5"/>
      <c r="AB222" s="5"/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203</v>
      </c>
      <c r="F223" s="5">
        <f>ROUND(Source!Q211,O223)</f>
        <v>0</v>
      </c>
      <c r="G223" s="5" t="s">
        <v>81</v>
      </c>
      <c r="H223" s="5" t="s">
        <v>82</v>
      </c>
      <c r="I223" s="5"/>
      <c r="J223" s="5"/>
      <c r="K223" s="5">
        <v>203</v>
      </c>
      <c r="L223" s="5">
        <v>11</v>
      </c>
      <c r="M223" s="5">
        <v>3</v>
      </c>
      <c r="N223" s="5" t="s">
        <v>3</v>
      </c>
      <c r="O223" s="5">
        <v>2</v>
      </c>
      <c r="P223" s="5"/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/>
      <c r="AA223" s="5"/>
      <c r="AB223" s="5"/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231</v>
      </c>
      <c r="F224" s="5">
        <f>ROUND(Source!BB211,O224)</f>
        <v>0</v>
      </c>
      <c r="G224" s="5" t="s">
        <v>83</v>
      </c>
      <c r="H224" s="5" t="s">
        <v>84</v>
      </c>
      <c r="I224" s="5"/>
      <c r="J224" s="5"/>
      <c r="K224" s="5">
        <v>231</v>
      </c>
      <c r="L224" s="5">
        <v>12</v>
      </c>
      <c r="M224" s="5">
        <v>3</v>
      </c>
      <c r="N224" s="5" t="s">
        <v>3</v>
      </c>
      <c r="O224" s="5">
        <v>2</v>
      </c>
      <c r="P224" s="5"/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/>
      <c r="AA224" s="5"/>
      <c r="AB224" s="5"/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204</v>
      </c>
      <c r="F225" s="5">
        <f>ROUND(Source!R211,O225)</f>
        <v>0</v>
      </c>
      <c r="G225" s="5" t="s">
        <v>85</v>
      </c>
      <c r="H225" s="5" t="s">
        <v>86</v>
      </c>
      <c r="I225" s="5"/>
      <c r="J225" s="5"/>
      <c r="K225" s="5">
        <v>204</v>
      </c>
      <c r="L225" s="5">
        <v>13</v>
      </c>
      <c r="M225" s="5">
        <v>3</v>
      </c>
      <c r="N225" s="5" t="s">
        <v>3</v>
      </c>
      <c r="O225" s="5">
        <v>2</v>
      </c>
      <c r="P225" s="5"/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/>
      <c r="AA225" s="5"/>
      <c r="AB225" s="5"/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205</v>
      </c>
      <c r="F226" s="5">
        <f>ROUND(Source!S211,O226)</f>
        <v>0</v>
      </c>
      <c r="G226" s="5" t="s">
        <v>87</v>
      </c>
      <c r="H226" s="5" t="s">
        <v>88</v>
      </c>
      <c r="I226" s="5"/>
      <c r="J226" s="5"/>
      <c r="K226" s="5">
        <v>205</v>
      </c>
      <c r="L226" s="5">
        <v>14</v>
      </c>
      <c r="M226" s="5">
        <v>3</v>
      </c>
      <c r="N226" s="5" t="s">
        <v>3</v>
      </c>
      <c r="O226" s="5">
        <v>2</v>
      </c>
      <c r="P226" s="5"/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/>
      <c r="AA226" s="5"/>
      <c r="AB226" s="5"/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232</v>
      </c>
      <c r="F227" s="5">
        <f>ROUND(Source!BC211,O227)</f>
        <v>0</v>
      </c>
      <c r="G227" s="5" t="s">
        <v>89</v>
      </c>
      <c r="H227" s="5" t="s">
        <v>90</v>
      </c>
      <c r="I227" s="5"/>
      <c r="J227" s="5"/>
      <c r="K227" s="5">
        <v>232</v>
      </c>
      <c r="L227" s="5">
        <v>15</v>
      </c>
      <c r="M227" s="5">
        <v>3</v>
      </c>
      <c r="N227" s="5" t="s">
        <v>3</v>
      </c>
      <c r="O227" s="5">
        <v>2</v>
      </c>
      <c r="P227" s="5"/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/>
      <c r="AA227" s="5"/>
      <c r="AB227" s="5"/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214</v>
      </c>
      <c r="F228" s="5">
        <f>ROUND(Source!AS211,O228)</f>
        <v>0</v>
      </c>
      <c r="G228" s="5" t="s">
        <v>91</v>
      </c>
      <c r="H228" s="5" t="s">
        <v>92</v>
      </c>
      <c r="I228" s="5"/>
      <c r="J228" s="5"/>
      <c r="K228" s="5">
        <v>214</v>
      </c>
      <c r="L228" s="5">
        <v>16</v>
      </c>
      <c r="M228" s="5">
        <v>3</v>
      </c>
      <c r="N228" s="5" t="s">
        <v>3</v>
      </c>
      <c r="O228" s="5">
        <v>2</v>
      </c>
      <c r="P228" s="5"/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/>
      <c r="AA228" s="5"/>
      <c r="AB228" s="5"/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215</v>
      </c>
      <c r="F229" s="5">
        <f>ROUND(Source!AT211,O229)</f>
        <v>0</v>
      </c>
      <c r="G229" s="5" t="s">
        <v>93</v>
      </c>
      <c r="H229" s="5" t="s">
        <v>94</v>
      </c>
      <c r="I229" s="5"/>
      <c r="J229" s="5"/>
      <c r="K229" s="5">
        <v>215</v>
      </c>
      <c r="L229" s="5">
        <v>17</v>
      </c>
      <c r="M229" s="5">
        <v>3</v>
      </c>
      <c r="N229" s="5" t="s">
        <v>3</v>
      </c>
      <c r="O229" s="5">
        <v>2</v>
      </c>
      <c r="P229" s="5"/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/>
      <c r="AA229" s="5"/>
      <c r="AB229" s="5"/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217</v>
      </c>
      <c r="F230" s="5">
        <f>ROUND(Source!AU211,O230)</f>
        <v>0</v>
      </c>
      <c r="G230" s="5" t="s">
        <v>95</v>
      </c>
      <c r="H230" s="5" t="s">
        <v>96</v>
      </c>
      <c r="I230" s="5"/>
      <c r="J230" s="5"/>
      <c r="K230" s="5">
        <v>217</v>
      </c>
      <c r="L230" s="5">
        <v>18</v>
      </c>
      <c r="M230" s="5">
        <v>3</v>
      </c>
      <c r="N230" s="5" t="s">
        <v>3</v>
      </c>
      <c r="O230" s="5">
        <v>2</v>
      </c>
      <c r="P230" s="5"/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/>
      <c r="AA230" s="5"/>
      <c r="AB230" s="5"/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230</v>
      </c>
      <c r="F231" s="5">
        <f>ROUND(Source!BA211,O231)</f>
        <v>0</v>
      </c>
      <c r="G231" s="5" t="s">
        <v>97</v>
      </c>
      <c r="H231" s="5" t="s">
        <v>98</v>
      </c>
      <c r="I231" s="5"/>
      <c r="J231" s="5"/>
      <c r="K231" s="5">
        <v>230</v>
      </c>
      <c r="L231" s="5">
        <v>19</v>
      </c>
      <c r="M231" s="5">
        <v>3</v>
      </c>
      <c r="N231" s="5" t="s">
        <v>3</v>
      </c>
      <c r="O231" s="5">
        <v>2</v>
      </c>
      <c r="P231" s="5"/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/>
      <c r="AA231" s="5"/>
      <c r="AB231" s="5"/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206</v>
      </c>
      <c r="F232" s="5">
        <f>ROUND(Source!T211,O232)</f>
        <v>0</v>
      </c>
      <c r="G232" s="5" t="s">
        <v>99</v>
      </c>
      <c r="H232" s="5" t="s">
        <v>100</v>
      </c>
      <c r="I232" s="5"/>
      <c r="J232" s="5"/>
      <c r="K232" s="5">
        <v>206</v>
      </c>
      <c r="L232" s="5">
        <v>20</v>
      </c>
      <c r="M232" s="5">
        <v>3</v>
      </c>
      <c r="N232" s="5" t="s">
        <v>3</v>
      </c>
      <c r="O232" s="5">
        <v>2</v>
      </c>
      <c r="P232" s="5"/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/>
      <c r="AA232" s="5"/>
      <c r="AB232" s="5"/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207</v>
      </c>
      <c r="F233" s="5">
        <f>ROUND(Source!U211,O233)</f>
        <v>0</v>
      </c>
      <c r="G233" s="5" t="s">
        <v>101</v>
      </c>
      <c r="H233" s="5" t="s">
        <v>102</v>
      </c>
      <c r="I233" s="5"/>
      <c r="J233" s="5"/>
      <c r="K233" s="5">
        <v>207</v>
      </c>
      <c r="L233" s="5">
        <v>21</v>
      </c>
      <c r="M233" s="5">
        <v>3</v>
      </c>
      <c r="N233" s="5" t="s">
        <v>3</v>
      </c>
      <c r="O233" s="5">
        <v>7</v>
      </c>
      <c r="P233" s="5"/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/>
      <c r="AA233" s="5"/>
      <c r="AB233" s="5"/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208</v>
      </c>
      <c r="F234" s="5">
        <f>ROUND(Source!V211,O234)</f>
        <v>0</v>
      </c>
      <c r="G234" s="5" t="s">
        <v>103</v>
      </c>
      <c r="H234" s="5" t="s">
        <v>104</v>
      </c>
      <c r="I234" s="5"/>
      <c r="J234" s="5"/>
      <c r="K234" s="5">
        <v>208</v>
      </c>
      <c r="L234" s="5">
        <v>22</v>
      </c>
      <c r="M234" s="5">
        <v>3</v>
      </c>
      <c r="N234" s="5" t="s">
        <v>3</v>
      </c>
      <c r="O234" s="5">
        <v>7</v>
      </c>
      <c r="P234" s="5"/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/>
      <c r="AA234" s="5"/>
      <c r="AB234" s="5"/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209</v>
      </c>
      <c r="F235" s="5">
        <f>ROUND(Source!W211,O235)</f>
        <v>0</v>
      </c>
      <c r="G235" s="5" t="s">
        <v>105</v>
      </c>
      <c r="H235" s="5" t="s">
        <v>106</v>
      </c>
      <c r="I235" s="5"/>
      <c r="J235" s="5"/>
      <c r="K235" s="5">
        <v>209</v>
      </c>
      <c r="L235" s="5">
        <v>23</v>
      </c>
      <c r="M235" s="5">
        <v>3</v>
      </c>
      <c r="N235" s="5" t="s">
        <v>3</v>
      </c>
      <c r="O235" s="5">
        <v>2</v>
      </c>
      <c r="P235" s="5"/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/>
      <c r="AA235" s="5"/>
      <c r="AB235" s="5"/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233</v>
      </c>
      <c r="F236" s="5">
        <f>ROUND(Source!BD211,O236)</f>
        <v>0</v>
      </c>
      <c r="G236" s="5" t="s">
        <v>107</v>
      </c>
      <c r="H236" s="5" t="s">
        <v>108</v>
      </c>
      <c r="I236" s="5"/>
      <c r="J236" s="5"/>
      <c r="K236" s="5">
        <v>233</v>
      </c>
      <c r="L236" s="5">
        <v>24</v>
      </c>
      <c r="M236" s="5">
        <v>3</v>
      </c>
      <c r="N236" s="5" t="s">
        <v>3</v>
      </c>
      <c r="O236" s="5">
        <v>2</v>
      </c>
      <c r="P236" s="5"/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/>
      <c r="AA236" s="5"/>
      <c r="AB236" s="5"/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210</v>
      </c>
      <c r="F237" s="5">
        <f>ROUND(Source!X211,O237)</f>
        <v>0</v>
      </c>
      <c r="G237" s="5" t="s">
        <v>109</v>
      </c>
      <c r="H237" s="5" t="s">
        <v>110</v>
      </c>
      <c r="I237" s="5"/>
      <c r="J237" s="5"/>
      <c r="K237" s="5">
        <v>210</v>
      </c>
      <c r="L237" s="5">
        <v>25</v>
      </c>
      <c r="M237" s="5">
        <v>3</v>
      </c>
      <c r="N237" s="5" t="s">
        <v>3</v>
      </c>
      <c r="O237" s="5">
        <v>2</v>
      </c>
      <c r="P237" s="5"/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/>
      <c r="AA237" s="5"/>
      <c r="AB237" s="5"/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211</v>
      </c>
      <c r="F238" s="5">
        <f>ROUND(Source!Y211,O238)</f>
        <v>0</v>
      </c>
      <c r="G238" s="5" t="s">
        <v>111</v>
      </c>
      <c r="H238" s="5" t="s">
        <v>112</v>
      </c>
      <c r="I238" s="5"/>
      <c r="J238" s="5"/>
      <c r="K238" s="5">
        <v>211</v>
      </c>
      <c r="L238" s="5">
        <v>26</v>
      </c>
      <c r="M238" s="5">
        <v>3</v>
      </c>
      <c r="N238" s="5" t="s">
        <v>3</v>
      </c>
      <c r="O238" s="5">
        <v>2</v>
      </c>
      <c r="P238" s="5"/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/>
      <c r="AA238" s="5"/>
      <c r="AB238" s="5"/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224</v>
      </c>
      <c r="F239" s="5">
        <f>ROUND(Source!AR211,O239)</f>
        <v>0</v>
      </c>
      <c r="G239" s="5" t="s">
        <v>113</v>
      </c>
      <c r="H239" s="5" t="s">
        <v>114</v>
      </c>
      <c r="I239" s="5"/>
      <c r="J239" s="5"/>
      <c r="K239" s="5">
        <v>224</v>
      </c>
      <c r="L239" s="5">
        <v>27</v>
      </c>
      <c r="M239" s="5">
        <v>3</v>
      </c>
      <c r="N239" s="5" t="s">
        <v>3</v>
      </c>
      <c r="O239" s="5">
        <v>2</v>
      </c>
      <c r="P239" s="5"/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/>
      <c r="AA239" s="5"/>
      <c r="AB239" s="5"/>
    </row>
    <row r="241" spans="1:206" x14ac:dyDescent="0.2">
      <c r="A241" s="3">
        <v>51</v>
      </c>
      <c r="B241" s="3">
        <f>B20</f>
        <v>1</v>
      </c>
      <c r="C241" s="3">
        <f>A20</f>
        <v>3</v>
      </c>
      <c r="D241" s="3">
        <f>ROW(A20)</f>
        <v>20</v>
      </c>
      <c r="E241" s="3"/>
      <c r="F241" s="3" t="str">
        <f>IF(F20&lt;&gt;"",F20,"")</f>
        <v>02-01-01</v>
      </c>
      <c r="G241" s="3" t="str">
        <f>IF(G20&lt;&gt;"",G20,"")</f>
        <v>Строительство ВЛИ-0,4 кВ</v>
      </c>
      <c r="H241" s="3">
        <v>0</v>
      </c>
      <c r="I241" s="3"/>
      <c r="J241" s="3"/>
      <c r="K241" s="3"/>
      <c r="L241" s="3"/>
      <c r="M241" s="3"/>
      <c r="N241" s="3"/>
      <c r="O241" s="3">
        <f t="shared" ref="O241:T241" si="135">ROUND(O41+O77+O120+O156+O211+AB241,2)</f>
        <v>0</v>
      </c>
      <c r="P241" s="3">
        <f t="shared" si="135"/>
        <v>0</v>
      </c>
      <c r="Q241" s="3">
        <f t="shared" si="135"/>
        <v>0</v>
      </c>
      <c r="R241" s="3">
        <f t="shared" si="135"/>
        <v>0</v>
      </c>
      <c r="S241" s="3">
        <f t="shared" si="135"/>
        <v>0</v>
      </c>
      <c r="T241" s="3">
        <f t="shared" si="135"/>
        <v>0</v>
      </c>
      <c r="U241" s="3">
        <f>U41+U77+U120+U156+U211+AH241</f>
        <v>0</v>
      </c>
      <c r="V241" s="3">
        <f>V41+V77+V120+V156+V211+AI241</f>
        <v>0</v>
      </c>
      <c r="W241" s="3">
        <f>ROUND(W41+W77+W120+W156+W211+AJ241,2)</f>
        <v>0</v>
      </c>
      <c r="X241" s="3">
        <f>ROUND(X41+X77+X120+X156+X211+AK241,2)</f>
        <v>0</v>
      </c>
      <c r="Y241" s="3">
        <f>ROUND(Y41+Y77+Y120+Y156+Y211+AL241,2)</f>
        <v>0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>
        <f t="shared" ref="AO241:BD241" si="136">ROUND(AO41+AO77+AO120+AO156+AO211+BX241,2)</f>
        <v>0</v>
      </c>
      <c r="AP241" s="3">
        <f t="shared" si="136"/>
        <v>0</v>
      </c>
      <c r="AQ241" s="3">
        <f t="shared" si="136"/>
        <v>0</v>
      </c>
      <c r="AR241" s="3">
        <f t="shared" si="136"/>
        <v>0</v>
      </c>
      <c r="AS241" s="3">
        <f t="shared" si="136"/>
        <v>0</v>
      </c>
      <c r="AT241" s="3">
        <f t="shared" si="136"/>
        <v>0</v>
      </c>
      <c r="AU241" s="3">
        <f t="shared" si="136"/>
        <v>0</v>
      </c>
      <c r="AV241" s="3">
        <f t="shared" si="136"/>
        <v>0</v>
      </c>
      <c r="AW241" s="3">
        <f t="shared" si="136"/>
        <v>0</v>
      </c>
      <c r="AX241" s="3">
        <f t="shared" si="136"/>
        <v>0</v>
      </c>
      <c r="AY241" s="3">
        <f t="shared" si="136"/>
        <v>0</v>
      </c>
      <c r="AZ241" s="3">
        <f t="shared" si="136"/>
        <v>0</v>
      </c>
      <c r="BA241" s="3">
        <f t="shared" si="136"/>
        <v>0</v>
      </c>
      <c r="BB241" s="3">
        <f t="shared" si="136"/>
        <v>0</v>
      </c>
      <c r="BC241" s="3">
        <f t="shared" si="136"/>
        <v>0</v>
      </c>
      <c r="BD241" s="3">
        <f t="shared" si="136"/>
        <v>0</v>
      </c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201</v>
      </c>
      <c r="F243" s="5">
        <f>ROUND(Source!O241,O243)</f>
        <v>0</v>
      </c>
      <c r="G243" s="5" t="s">
        <v>61</v>
      </c>
      <c r="H243" s="5" t="s">
        <v>62</v>
      </c>
      <c r="I243" s="5"/>
      <c r="J243" s="5"/>
      <c r="K243" s="5">
        <v>201</v>
      </c>
      <c r="L243" s="5">
        <v>1</v>
      </c>
      <c r="M243" s="5">
        <v>3</v>
      </c>
      <c r="N243" s="5" t="s">
        <v>3</v>
      </c>
      <c r="O243" s="5">
        <v>2</v>
      </c>
      <c r="P243" s="5"/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/>
      <c r="AA243" s="5"/>
      <c r="AB243" s="5"/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202</v>
      </c>
      <c r="F244" s="5">
        <f>ROUND(Source!P241,O244)</f>
        <v>0</v>
      </c>
      <c r="G244" s="5" t="s">
        <v>63</v>
      </c>
      <c r="H244" s="5" t="s">
        <v>64</v>
      </c>
      <c r="I244" s="5"/>
      <c r="J244" s="5"/>
      <c r="K244" s="5">
        <v>202</v>
      </c>
      <c r="L244" s="5">
        <v>2</v>
      </c>
      <c r="M244" s="5">
        <v>3</v>
      </c>
      <c r="N244" s="5" t="s">
        <v>3</v>
      </c>
      <c r="O244" s="5">
        <v>2</v>
      </c>
      <c r="P244" s="5"/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/>
      <c r="AA244" s="5"/>
      <c r="AB244" s="5"/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222</v>
      </c>
      <c r="F245" s="5">
        <f>ROUND(Source!AO241,O245)</f>
        <v>0</v>
      </c>
      <c r="G245" s="5" t="s">
        <v>65</v>
      </c>
      <c r="H245" s="5" t="s">
        <v>66</v>
      </c>
      <c r="I245" s="5"/>
      <c r="J245" s="5"/>
      <c r="K245" s="5">
        <v>222</v>
      </c>
      <c r="L245" s="5">
        <v>3</v>
      </c>
      <c r="M245" s="5">
        <v>3</v>
      </c>
      <c r="N245" s="5" t="s">
        <v>3</v>
      </c>
      <c r="O245" s="5">
        <v>2</v>
      </c>
      <c r="P245" s="5"/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/>
      <c r="AA245" s="5"/>
      <c r="AB245" s="5"/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225</v>
      </c>
      <c r="F246" s="5">
        <f>ROUND(Source!AV241,O246)</f>
        <v>0</v>
      </c>
      <c r="G246" s="5" t="s">
        <v>67</v>
      </c>
      <c r="H246" s="5" t="s">
        <v>68</v>
      </c>
      <c r="I246" s="5"/>
      <c r="J246" s="5"/>
      <c r="K246" s="5">
        <v>225</v>
      </c>
      <c r="L246" s="5">
        <v>4</v>
      </c>
      <c r="M246" s="5">
        <v>3</v>
      </c>
      <c r="N246" s="5" t="s">
        <v>3</v>
      </c>
      <c r="O246" s="5">
        <v>2</v>
      </c>
      <c r="P246" s="5"/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/>
      <c r="AA246" s="5"/>
      <c r="AB246" s="5"/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226</v>
      </c>
      <c r="F247" s="5">
        <f>ROUND(Source!AW241,O247)</f>
        <v>0</v>
      </c>
      <c r="G247" s="5" t="s">
        <v>69</v>
      </c>
      <c r="H247" s="5" t="s">
        <v>70</v>
      </c>
      <c r="I247" s="5"/>
      <c r="J247" s="5"/>
      <c r="K247" s="5">
        <v>226</v>
      </c>
      <c r="L247" s="5">
        <v>5</v>
      </c>
      <c r="M247" s="5">
        <v>3</v>
      </c>
      <c r="N247" s="5" t="s">
        <v>3</v>
      </c>
      <c r="O247" s="5">
        <v>2</v>
      </c>
      <c r="P247" s="5"/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/>
      <c r="AA247" s="5"/>
      <c r="AB247" s="5"/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227</v>
      </c>
      <c r="F248" s="5">
        <f>ROUND(Source!AX241,O248)</f>
        <v>0</v>
      </c>
      <c r="G248" s="5" t="s">
        <v>71</v>
      </c>
      <c r="H248" s="5" t="s">
        <v>72</v>
      </c>
      <c r="I248" s="5"/>
      <c r="J248" s="5"/>
      <c r="K248" s="5">
        <v>227</v>
      </c>
      <c r="L248" s="5">
        <v>6</v>
      </c>
      <c r="M248" s="5">
        <v>3</v>
      </c>
      <c r="N248" s="5" t="s">
        <v>3</v>
      </c>
      <c r="O248" s="5">
        <v>2</v>
      </c>
      <c r="P248" s="5"/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/>
      <c r="AA248" s="5"/>
      <c r="AB248" s="5"/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228</v>
      </c>
      <c r="F249" s="5">
        <f>ROUND(Source!AY241,O249)</f>
        <v>0</v>
      </c>
      <c r="G249" s="5" t="s">
        <v>73</v>
      </c>
      <c r="H249" s="5" t="s">
        <v>74</v>
      </c>
      <c r="I249" s="5"/>
      <c r="J249" s="5"/>
      <c r="K249" s="5">
        <v>228</v>
      </c>
      <c r="L249" s="5">
        <v>7</v>
      </c>
      <c r="M249" s="5">
        <v>3</v>
      </c>
      <c r="N249" s="5" t="s">
        <v>3</v>
      </c>
      <c r="O249" s="5">
        <v>2</v>
      </c>
      <c r="P249" s="5"/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/>
      <c r="AA249" s="5"/>
      <c r="AB249" s="5"/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216</v>
      </c>
      <c r="F250" s="5">
        <f>ROUND(Source!AP241,O250)</f>
        <v>0</v>
      </c>
      <c r="G250" s="5" t="s">
        <v>75</v>
      </c>
      <c r="H250" s="5" t="s">
        <v>76</v>
      </c>
      <c r="I250" s="5"/>
      <c r="J250" s="5"/>
      <c r="K250" s="5">
        <v>216</v>
      </c>
      <c r="L250" s="5">
        <v>8</v>
      </c>
      <c r="M250" s="5">
        <v>3</v>
      </c>
      <c r="N250" s="5" t="s">
        <v>3</v>
      </c>
      <c r="O250" s="5">
        <v>2</v>
      </c>
      <c r="P250" s="5"/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/>
      <c r="AA250" s="5"/>
      <c r="AB250" s="5"/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223</v>
      </c>
      <c r="F251" s="5">
        <f>ROUND(Source!AQ241,O251)</f>
        <v>0</v>
      </c>
      <c r="G251" s="5" t="s">
        <v>77</v>
      </c>
      <c r="H251" s="5" t="s">
        <v>78</v>
      </c>
      <c r="I251" s="5"/>
      <c r="J251" s="5"/>
      <c r="K251" s="5">
        <v>223</v>
      </c>
      <c r="L251" s="5">
        <v>9</v>
      </c>
      <c r="M251" s="5">
        <v>3</v>
      </c>
      <c r="N251" s="5" t="s">
        <v>3</v>
      </c>
      <c r="O251" s="5">
        <v>2</v>
      </c>
      <c r="P251" s="5"/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/>
      <c r="AA251" s="5"/>
      <c r="AB251" s="5"/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229</v>
      </c>
      <c r="F252" s="5">
        <f>ROUND(Source!AZ241,O252)</f>
        <v>0</v>
      </c>
      <c r="G252" s="5" t="s">
        <v>79</v>
      </c>
      <c r="H252" s="5" t="s">
        <v>80</v>
      </c>
      <c r="I252" s="5"/>
      <c r="J252" s="5"/>
      <c r="K252" s="5">
        <v>229</v>
      </c>
      <c r="L252" s="5">
        <v>10</v>
      </c>
      <c r="M252" s="5">
        <v>3</v>
      </c>
      <c r="N252" s="5" t="s">
        <v>3</v>
      </c>
      <c r="O252" s="5">
        <v>2</v>
      </c>
      <c r="P252" s="5"/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/>
      <c r="AA252" s="5"/>
      <c r="AB252" s="5"/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203</v>
      </c>
      <c r="F253" s="5">
        <f>ROUND(Source!Q241,O253)</f>
        <v>0</v>
      </c>
      <c r="G253" s="5" t="s">
        <v>81</v>
      </c>
      <c r="H253" s="5" t="s">
        <v>82</v>
      </c>
      <c r="I253" s="5"/>
      <c r="J253" s="5"/>
      <c r="K253" s="5">
        <v>203</v>
      </c>
      <c r="L253" s="5">
        <v>11</v>
      </c>
      <c r="M253" s="5">
        <v>3</v>
      </c>
      <c r="N253" s="5" t="s">
        <v>3</v>
      </c>
      <c r="O253" s="5">
        <v>2</v>
      </c>
      <c r="P253" s="5"/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/>
      <c r="AA253" s="5"/>
      <c r="AB253" s="5"/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231</v>
      </c>
      <c r="F254" s="5">
        <f>ROUND(Source!BB241,O254)</f>
        <v>0</v>
      </c>
      <c r="G254" s="5" t="s">
        <v>83</v>
      </c>
      <c r="H254" s="5" t="s">
        <v>84</v>
      </c>
      <c r="I254" s="5"/>
      <c r="J254" s="5"/>
      <c r="K254" s="5">
        <v>231</v>
      </c>
      <c r="L254" s="5">
        <v>12</v>
      </c>
      <c r="M254" s="5">
        <v>3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/>
      <c r="AA254" s="5"/>
      <c r="AB254" s="5"/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204</v>
      </c>
      <c r="F255" s="5">
        <f>ROUND(Source!R241,O255)</f>
        <v>0</v>
      </c>
      <c r="G255" s="5" t="s">
        <v>85</v>
      </c>
      <c r="H255" s="5" t="s">
        <v>86</v>
      </c>
      <c r="I255" s="5"/>
      <c r="J255" s="5"/>
      <c r="K255" s="5">
        <v>204</v>
      </c>
      <c r="L255" s="5">
        <v>13</v>
      </c>
      <c r="M255" s="5">
        <v>3</v>
      </c>
      <c r="N255" s="5" t="s">
        <v>3</v>
      </c>
      <c r="O255" s="5">
        <v>2</v>
      </c>
      <c r="P255" s="5"/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/>
      <c r="AA255" s="5"/>
      <c r="AB255" s="5"/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205</v>
      </c>
      <c r="F256" s="5">
        <f>ROUND(Source!S241,O256)</f>
        <v>0</v>
      </c>
      <c r="G256" s="5" t="s">
        <v>87</v>
      </c>
      <c r="H256" s="5" t="s">
        <v>88</v>
      </c>
      <c r="I256" s="5"/>
      <c r="J256" s="5"/>
      <c r="K256" s="5">
        <v>205</v>
      </c>
      <c r="L256" s="5">
        <v>14</v>
      </c>
      <c r="M256" s="5">
        <v>3</v>
      </c>
      <c r="N256" s="5" t="s">
        <v>3</v>
      </c>
      <c r="O256" s="5">
        <v>2</v>
      </c>
      <c r="P256" s="5"/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/>
      <c r="AA256" s="5"/>
      <c r="AB256" s="5"/>
    </row>
    <row r="257" spans="1:95" x14ac:dyDescent="0.2">
      <c r="A257" s="5">
        <v>50</v>
      </c>
      <c r="B257" s="5">
        <v>0</v>
      </c>
      <c r="C257" s="5">
        <v>0</v>
      </c>
      <c r="D257" s="5">
        <v>1</v>
      </c>
      <c r="E257" s="5">
        <v>232</v>
      </c>
      <c r="F257" s="5">
        <f>ROUND(Source!BC241,O257)</f>
        <v>0</v>
      </c>
      <c r="G257" s="5" t="s">
        <v>89</v>
      </c>
      <c r="H257" s="5" t="s">
        <v>90</v>
      </c>
      <c r="I257" s="5"/>
      <c r="J257" s="5"/>
      <c r="K257" s="5">
        <v>232</v>
      </c>
      <c r="L257" s="5">
        <v>15</v>
      </c>
      <c r="M257" s="5">
        <v>3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/>
      <c r="AA257" s="5"/>
      <c r="AB257" s="5"/>
    </row>
    <row r="258" spans="1:95" x14ac:dyDescent="0.2">
      <c r="A258" s="5">
        <v>50</v>
      </c>
      <c r="B258" s="5">
        <v>0</v>
      </c>
      <c r="C258" s="5">
        <v>0</v>
      </c>
      <c r="D258" s="5">
        <v>1</v>
      </c>
      <c r="E258" s="5">
        <v>214</v>
      </c>
      <c r="F258" s="5">
        <f>ROUND(Source!AS241,O258)</f>
        <v>0</v>
      </c>
      <c r="G258" s="5" t="s">
        <v>91</v>
      </c>
      <c r="H258" s="5" t="s">
        <v>92</v>
      </c>
      <c r="I258" s="5"/>
      <c r="J258" s="5"/>
      <c r="K258" s="5">
        <v>214</v>
      </c>
      <c r="L258" s="5">
        <v>16</v>
      </c>
      <c r="M258" s="5">
        <v>3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/>
      <c r="AA258" s="5"/>
      <c r="AB258" s="5"/>
    </row>
    <row r="259" spans="1:95" x14ac:dyDescent="0.2">
      <c r="A259" s="5">
        <v>50</v>
      </c>
      <c r="B259" s="5">
        <v>0</v>
      </c>
      <c r="C259" s="5">
        <v>0</v>
      </c>
      <c r="D259" s="5">
        <v>1</v>
      </c>
      <c r="E259" s="5">
        <v>215</v>
      </c>
      <c r="F259" s="5">
        <f>ROUND(Source!AT241,O259)</f>
        <v>0</v>
      </c>
      <c r="G259" s="5" t="s">
        <v>93</v>
      </c>
      <c r="H259" s="5" t="s">
        <v>94</v>
      </c>
      <c r="I259" s="5"/>
      <c r="J259" s="5"/>
      <c r="K259" s="5">
        <v>215</v>
      </c>
      <c r="L259" s="5">
        <v>17</v>
      </c>
      <c r="M259" s="5">
        <v>3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/>
      <c r="AA259" s="5"/>
      <c r="AB259" s="5"/>
    </row>
    <row r="260" spans="1:95" x14ac:dyDescent="0.2">
      <c r="A260" s="5">
        <v>50</v>
      </c>
      <c r="B260" s="5">
        <v>0</v>
      </c>
      <c r="C260" s="5">
        <v>0</v>
      </c>
      <c r="D260" s="5">
        <v>1</v>
      </c>
      <c r="E260" s="5">
        <v>217</v>
      </c>
      <c r="F260" s="5">
        <f>ROUND(Source!AU241,O260)</f>
        <v>0</v>
      </c>
      <c r="G260" s="5" t="s">
        <v>95</v>
      </c>
      <c r="H260" s="5" t="s">
        <v>96</v>
      </c>
      <c r="I260" s="5"/>
      <c r="J260" s="5"/>
      <c r="K260" s="5">
        <v>217</v>
      </c>
      <c r="L260" s="5">
        <v>18</v>
      </c>
      <c r="M260" s="5">
        <v>3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/>
      <c r="AA260" s="5"/>
      <c r="AB260" s="5"/>
    </row>
    <row r="261" spans="1:95" x14ac:dyDescent="0.2">
      <c r="A261" s="5">
        <v>50</v>
      </c>
      <c r="B261" s="5">
        <v>0</v>
      </c>
      <c r="C261" s="5">
        <v>0</v>
      </c>
      <c r="D261" s="5">
        <v>1</v>
      </c>
      <c r="E261" s="5">
        <v>230</v>
      </c>
      <c r="F261" s="5">
        <f>ROUND(Source!BA241,O261)</f>
        <v>0</v>
      </c>
      <c r="G261" s="5" t="s">
        <v>97</v>
      </c>
      <c r="H261" s="5" t="s">
        <v>98</v>
      </c>
      <c r="I261" s="5"/>
      <c r="J261" s="5"/>
      <c r="K261" s="5">
        <v>230</v>
      </c>
      <c r="L261" s="5">
        <v>19</v>
      </c>
      <c r="M261" s="5">
        <v>3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/>
      <c r="AA261" s="5"/>
      <c r="AB261" s="5"/>
    </row>
    <row r="262" spans="1:95" x14ac:dyDescent="0.2">
      <c r="A262" s="5">
        <v>50</v>
      </c>
      <c r="B262" s="5">
        <v>0</v>
      </c>
      <c r="C262" s="5">
        <v>0</v>
      </c>
      <c r="D262" s="5">
        <v>1</v>
      </c>
      <c r="E262" s="5">
        <v>206</v>
      </c>
      <c r="F262" s="5">
        <f>ROUND(Source!T241,O262)</f>
        <v>0</v>
      </c>
      <c r="G262" s="5" t="s">
        <v>99</v>
      </c>
      <c r="H262" s="5" t="s">
        <v>100</v>
      </c>
      <c r="I262" s="5"/>
      <c r="J262" s="5"/>
      <c r="K262" s="5">
        <v>206</v>
      </c>
      <c r="L262" s="5">
        <v>20</v>
      </c>
      <c r="M262" s="5">
        <v>3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/>
      <c r="AA262" s="5"/>
      <c r="AB262" s="5"/>
    </row>
    <row r="263" spans="1:95" x14ac:dyDescent="0.2">
      <c r="A263" s="5">
        <v>50</v>
      </c>
      <c r="B263" s="5">
        <v>0</v>
      </c>
      <c r="C263" s="5">
        <v>0</v>
      </c>
      <c r="D263" s="5">
        <v>1</v>
      </c>
      <c r="E263" s="5">
        <v>207</v>
      </c>
      <c r="F263" s="5">
        <f>ROUND(Source!U241,O263)</f>
        <v>0</v>
      </c>
      <c r="G263" s="5" t="s">
        <v>101</v>
      </c>
      <c r="H263" s="5" t="s">
        <v>102</v>
      </c>
      <c r="I263" s="5"/>
      <c r="J263" s="5"/>
      <c r="K263" s="5">
        <v>207</v>
      </c>
      <c r="L263" s="5">
        <v>21</v>
      </c>
      <c r="M263" s="5">
        <v>3</v>
      </c>
      <c r="N263" s="5" t="s">
        <v>3</v>
      </c>
      <c r="O263" s="5">
        <v>7</v>
      </c>
      <c r="P263" s="5"/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/>
      <c r="AA263" s="5"/>
      <c r="AB263" s="5"/>
    </row>
    <row r="264" spans="1:95" x14ac:dyDescent="0.2">
      <c r="A264" s="5">
        <v>50</v>
      </c>
      <c r="B264" s="5">
        <v>0</v>
      </c>
      <c r="C264" s="5">
        <v>0</v>
      </c>
      <c r="D264" s="5">
        <v>1</v>
      </c>
      <c r="E264" s="5">
        <v>208</v>
      </c>
      <c r="F264" s="5">
        <f>ROUND(Source!V241,O264)</f>
        <v>0</v>
      </c>
      <c r="G264" s="5" t="s">
        <v>103</v>
      </c>
      <c r="H264" s="5" t="s">
        <v>104</v>
      </c>
      <c r="I264" s="5"/>
      <c r="J264" s="5"/>
      <c r="K264" s="5">
        <v>208</v>
      </c>
      <c r="L264" s="5">
        <v>22</v>
      </c>
      <c r="M264" s="5">
        <v>3</v>
      </c>
      <c r="N264" s="5" t="s">
        <v>3</v>
      </c>
      <c r="O264" s="5">
        <v>7</v>
      </c>
      <c r="P264" s="5"/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/>
      <c r="AA264" s="5"/>
      <c r="AB264" s="5"/>
    </row>
    <row r="265" spans="1:95" x14ac:dyDescent="0.2">
      <c r="A265" s="5">
        <v>50</v>
      </c>
      <c r="B265" s="5">
        <v>0</v>
      </c>
      <c r="C265" s="5">
        <v>0</v>
      </c>
      <c r="D265" s="5">
        <v>1</v>
      </c>
      <c r="E265" s="5">
        <v>209</v>
      </c>
      <c r="F265" s="5">
        <f>ROUND(Source!W241,O265)</f>
        <v>0</v>
      </c>
      <c r="G265" s="5" t="s">
        <v>105</v>
      </c>
      <c r="H265" s="5" t="s">
        <v>106</v>
      </c>
      <c r="I265" s="5"/>
      <c r="J265" s="5"/>
      <c r="K265" s="5">
        <v>209</v>
      </c>
      <c r="L265" s="5">
        <v>23</v>
      </c>
      <c r="M265" s="5">
        <v>3</v>
      </c>
      <c r="N265" s="5" t="s">
        <v>3</v>
      </c>
      <c r="O265" s="5">
        <v>2</v>
      </c>
      <c r="P265" s="5"/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/>
      <c r="AA265" s="5"/>
      <c r="AB265" s="5"/>
    </row>
    <row r="266" spans="1:95" x14ac:dyDescent="0.2">
      <c r="A266" s="5">
        <v>50</v>
      </c>
      <c r="B266" s="5">
        <v>0</v>
      </c>
      <c r="C266" s="5">
        <v>0</v>
      </c>
      <c r="D266" s="5">
        <v>1</v>
      </c>
      <c r="E266" s="5">
        <v>233</v>
      </c>
      <c r="F266" s="5">
        <f>ROUND(Source!BD241,O266)</f>
        <v>0</v>
      </c>
      <c r="G266" s="5" t="s">
        <v>107</v>
      </c>
      <c r="H266" s="5" t="s">
        <v>108</v>
      </c>
      <c r="I266" s="5"/>
      <c r="J266" s="5"/>
      <c r="K266" s="5">
        <v>233</v>
      </c>
      <c r="L266" s="5">
        <v>24</v>
      </c>
      <c r="M266" s="5">
        <v>3</v>
      </c>
      <c r="N266" s="5" t="s">
        <v>3</v>
      </c>
      <c r="O266" s="5">
        <v>2</v>
      </c>
      <c r="P266" s="5"/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/>
      <c r="AA266" s="5"/>
      <c r="AB266" s="5"/>
    </row>
    <row r="267" spans="1:95" x14ac:dyDescent="0.2">
      <c r="A267" s="5">
        <v>50</v>
      </c>
      <c r="B267" s="5">
        <v>0</v>
      </c>
      <c r="C267" s="5">
        <v>0</v>
      </c>
      <c r="D267" s="5">
        <v>1</v>
      </c>
      <c r="E267" s="5">
        <v>210</v>
      </c>
      <c r="F267" s="5">
        <f>ROUND(Source!X241,O267)</f>
        <v>0</v>
      </c>
      <c r="G267" s="5" t="s">
        <v>109</v>
      </c>
      <c r="H267" s="5" t="s">
        <v>110</v>
      </c>
      <c r="I267" s="5"/>
      <c r="J267" s="5"/>
      <c r="K267" s="5">
        <v>210</v>
      </c>
      <c r="L267" s="5">
        <v>25</v>
      </c>
      <c r="M267" s="5">
        <v>3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/>
      <c r="AA267" s="5"/>
      <c r="AB267" s="5"/>
    </row>
    <row r="268" spans="1:95" x14ac:dyDescent="0.2">
      <c r="A268" s="5">
        <v>50</v>
      </c>
      <c r="B268" s="5">
        <v>0</v>
      </c>
      <c r="C268" s="5">
        <v>0</v>
      </c>
      <c r="D268" s="5">
        <v>1</v>
      </c>
      <c r="E268" s="5">
        <v>211</v>
      </c>
      <c r="F268" s="5">
        <f>ROUND(Source!Y241,O268)</f>
        <v>0</v>
      </c>
      <c r="G268" s="5" t="s">
        <v>111</v>
      </c>
      <c r="H268" s="5" t="s">
        <v>112</v>
      </c>
      <c r="I268" s="5"/>
      <c r="J268" s="5"/>
      <c r="K268" s="5">
        <v>211</v>
      </c>
      <c r="L268" s="5">
        <v>26</v>
      </c>
      <c r="M268" s="5">
        <v>3</v>
      </c>
      <c r="N268" s="5" t="s">
        <v>3</v>
      </c>
      <c r="O268" s="5">
        <v>2</v>
      </c>
      <c r="P268" s="5"/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/>
      <c r="AA268" s="5"/>
      <c r="AB268" s="5"/>
    </row>
    <row r="269" spans="1:95" x14ac:dyDescent="0.2">
      <c r="A269" s="5">
        <v>50</v>
      </c>
      <c r="B269" s="5">
        <v>0</v>
      </c>
      <c r="C269" s="5">
        <v>0</v>
      </c>
      <c r="D269" s="5">
        <v>1</v>
      </c>
      <c r="E269" s="5">
        <v>224</v>
      </c>
      <c r="F269" s="5">
        <f>ROUND(Source!AR241,O269)</f>
        <v>0</v>
      </c>
      <c r="G269" s="5" t="s">
        <v>113</v>
      </c>
      <c r="H269" s="5" t="s">
        <v>114</v>
      </c>
      <c r="I269" s="5"/>
      <c r="J269" s="5"/>
      <c r="K269" s="5">
        <v>224</v>
      </c>
      <c r="L269" s="5">
        <v>27</v>
      </c>
      <c r="M269" s="5">
        <v>3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/>
      <c r="AA269" s="5"/>
      <c r="AB269" s="5"/>
    </row>
    <row r="271" spans="1:95" x14ac:dyDescent="0.2">
      <c r="A271" s="1">
        <v>3</v>
      </c>
      <c r="B271" s="1">
        <v>1</v>
      </c>
      <c r="C271" s="1"/>
      <c r="D271" s="1">
        <f>ROW(A315)</f>
        <v>315</v>
      </c>
      <c r="E271" s="1"/>
      <c r="F271" s="1" t="s">
        <v>201</v>
      </c>
      <c r="G271" s="1" t="s">
        <v>202</v>
      </c>
      <c r="H271" s="1" t="s">
        <v>3</v>
      </c>
      <c r="I271" s="1">
        <v>0</v>
      </c>
      <c r="J271" s="1" t="s">
        <v>3</v>
      </c>
      <c r="K271" s="1">
        <v>-1</v>
      </c>
      <c r="L271" s="1" t="s">
        <v>201</v>
      </c>
      <c r="M271" s="1" t="s">
        <v>3</v>
      </c>
      <c r="N271" s="1"/>
      <c r="O271" s="1"/>
      <c r="P271" s="1"/>
      <c r="Q271" s="1"/>
      <c r="R271" s="1"/>
      <c r="S271" s="1">
        <v>0</v>
      </c>
      <c r="T271" s="1"/>
      <c r="U271" s="1" t="s">
        <v>3</v>
      </c>
      <c r="V271" s="1">
        <v>0</v>
      </c>
      <c r="W271" s="1"/>
      <c r="X271" s="1"/>
      <c r="Y271" s="1"/>
      <c r="Z271" s="1"/>
      <c r="AA271" s="1"/>
      <c r="AB271" s="1" t="s">
        <v>3</v>
      </c>
      <c r="AC271" s="1" t="s">
        <v>3</v>
      </c>
      <c r="AD271" s="1" t="s">
        <v>3</v>
      </c>
      <c r="AE271" s="1" t="s">
        <v>3</v>
      </c>
      <c r="AF271" s="1" t="s">
        <v>3</v>
      </c>
      <c r="AG271" s="1" t="s">
        <v>3</v>
      </c>
      <c r="AH271" s="1"/>
      <c r="AI271" s="1"/>
      <c r="AJ271" s="1"/>
      <c r="AK271" s="1"/>
      <c r="AL271" s="1"/>
      <c r="AM271" s="1"/>
      <c r="AN271" s="1"/>
      <c r="AO271" s="1"/>
      <c r="AP271" s="1" t="s">
        <v>3</v>
      </c>
      <c r="AQ271" s="1" t="s">
        <v>3</v>
      </c>
      <c r="AR271" s="1" t="s">
        <v>3</v>
      </c>
      <c r="AS271" s="1"/>
      <c r="AT271" s="1"/>
      <c r="AU271" s="1"/>
      <c r="AV271" s="1"/>
      <c r="AW271" s="1"/>
      <c r="AX271" s="1"/>
      <c r="AY271" s="1"/>
      <c r="AZ271" s="1" t="s">
        <v>3</v>
      </c>
      <c r="BA271" s="1"/>
      <c r="BB271" s="1" t="s">
        <v>3</v>
      </c>
      <c r="BC271" s="1" t="s">
        <v>3</v>
      </c>
      <c r="BD271" s="1" t="s">
        <v>3</v>
      </c>
      <c r="BE271" s="1" t="s">
        <v>3</v>
      </c>
      <c r="BF271" s="1" t="s">
        <v>3</v>
      </c>
      <c r="BG271" s="1" t="s">
        <v>3</v>
      </c>
      <c r="BH271" s="1" t="s">
        <v>3</v>
      </c>
      <c r="BI271" s="1" t="s">
        <v>3</v>
      </c>
      <c r="BJ271" s="1" t="s">
        <v>3</v>
      </c>
      <c r="BK271" s="1" t="s">
        <v>3</v>
      </c>
      <c r="BL271" s="1" t="s">
        <v>3</v>
      </c>
      <c r="BM271" s="1" t="s">
        <v>3</v>
      </c>
      <c r="BN271" s="1" t="s">
        <v>3</v>
      </c>
      <c r="BO271" s="1" t="s">
        <v>3</v>
      </c>
      <c r="BP271" s="1" t="s">
        <v>3</v>
      </c>
      <c r="BQ271" s="1"/>
      <c r="BR271" s="1"/>
      <c r="BS271" s="1"/>
      <c r="BT271" s="1"/>
      <c r="BU271" s="1"/>
      <c r="BV271" s="1"/>
      <c r="BW271" s="1"/>
      <c r="BX271" s="1">
        <v>0</v>
      </c>
      <c r="BY271" s="1"/>
      <c r="BZ271" s="1"/>
      <c r="CA271" s="1"/>
      <c r="CB271" s="1"/>
      <c r="CC271" s="1"/>
      <c r="CD271" s="1"/>
      <c r="CE271" s="1"/>
      <c r="CF271" s="1">
        <v>0</v>
      </c>
      <c r="CG271" s="1">
        <v>0</v>
      </c>
      <c r="CH271" s="1"/>
      <c r="CI271" s="1" t="s">
        <v>3</v>
      </c>
      <c r="CJ271" s="1" t="s">
        <v>3</v>
      </c>
      <c r="CK271" t="s">
        <v>3</v>
      </c>
      <c r="CL271" t="s">
        <v>3</v>
      </c>
      <c r="CM271" t="s">
        <v>3</v>
      </c>
      <c r="CN271" t="s">
        <v>3</v>
      </c>
      <c r="CO271" t="s">
        <v>3</v>
      </c>
      <c r="CP271" t="s">
        <v>3</v>
      </c>
      <c r="CQ271" t="s">
        <v>3</v>
      </c>
    </row>
    <row r="273" spans="1:255" x14ac:dyDescent="0.2">
      <c r="A273" s="3">
        <v>52</v>
      </c>
      <c r="B273" s="3">
        <f t="shared" ref="B273:G273" si="137">B315</f>
        <v>1</v>
      </c>
      <c r="C273" s="3">
        <f t="shared" si="137"/>
        <v>3</v>
      </c>
      <c r="D273" s="3">
        <f t="shared" si="137"/>
        <v>271</v>
      </c>
      <c r="E273" s="3">
        <f t="shared" si="137"/>
        <v>0</v>
      </c>
      <c r="F273" s="3" t="str">
        <f t="shared" si="137"/>
        <v>09-01-01</v>
      </c>
      <c r="G273" s="3" t="str">
        <f t="shared" si="137"/>
        <v>Пусконаладочные работы  ВЛИ-0,4 кВ</v>
      </c>
      <c r="H273" s="3"/>
      <c r="I273" s="3"/>
      <c r="J273" s="3"/>
      <c r="K273" s="3"/>
      <c r="L273" s="3"/>
      <c r="M273" s="3"/>
      <c r="N273" s="3"/>
      <c r="O273" s="3">
        <f t="shared" ref="O273:AT273" si="138">O315</f>
        <v>8398.16</v>
      </c>
      <c r="P273" s="3">
        <f t="shared" si="138"/>
        <v>0</v>
      </c>
      <c r="Q273" s="3">
        <f t="shared" si="138"/>
        <v>0</v>
      </c>
      <c r="R273" s="3">
        <f t="shared" si="138"/>
        <v>0</v>
      </c>
      <c r="S273" s="3">
        <f t="shared" si="138"/>
        <v>8398.16</v>
      </c>
      <c r="T273" s="3">
        <f t="shared" si="138"/>
        <v>0</v>
      </c>
      <c r="U273" s="3">
        <f t="shared" si="138"/>
        <v>7.7880000000000003</v>
      </c>
      <c r="V273" s="3">
        <f t="shared" si="138"/>
        <v>0</v>
      </c>
      <c r="W273" s="3">
        <f t="shared" si="138"/>
        <v>0</v>
      </c>
      <c r="X273" s="3">
        <f t="shared" si="138"/>
        <v>6214.64</v>
      </c>
      <c r="Y273" s="3">
        <f t="shared" si="138"/>
        <v>3023.35</v>
      </c>
      <c r="Z273" s="3">
        <f t="shared" si="138"/>
        <v>0</v>
      </c>
      <c r="AA273" s="3">
        <f t="shared" si="138"/>
        <v>0</v>
      </c>
      <c r="AB273" s="3">
        <f t="shared" si="138"/>
        <v>0</v>
      </c>
      <c r="AC273" s="3">
        <f t="shared" si="138"/>
        <v>0</v>
      </c>
      <c r="AD273" s="3">
        <f t="shared" si="138"/>
        <v>0</v>
      </c>
      <c r="AE273" s="3">
        <f t="shared" si="138"/>
        <v>0</v>
      </c>
      <c r="AF273" s="3">
        <f t="shared" si="138"/>
        <v>0</v>
      </c>
      <c r="AG273" s="3">
        <f t="shared" si="138"/>
        <v>0</v>
      </c>
      <c r="AH273" s="3">
        <f t="shared" si="138"/>
        <v>0</v>
      </c>
      <c r="AI273" s="3">
        <f t="shared" si="138"/>
        <v>0</v>
      </c>
      <c r="AJ273" s="3">
        <f t="shared" si="138"/>
        <v>0</v>
      </c>
      <c r="AK273" s="3">
        <f t="shared" si="138"/>
        <v>0</v>
      </c>
      <c r="AL273" s="3">
        <f t="shared" si="138"/>
        <v>0</v>
      </c>
      <c r="AM273" s="3">
        <f t="shared" si="138"/>
        <v>0</v>
      </c>
      <c r="AN273" s="3">
        <f t="shared" si="138"/>
        <v>0</v>
      </c>
      <c r="AO273" s="3">
        <f t="shared" si="138"/>
        <v>0</v>
      </c>
      <c r="AP273" s="3">
        <f t="shared" si="138"/>
        <v>0</v>
      </c>
      <c r="AQ273" s="3">
        <f t="shared" si="138"/>
        <v>0</v>
      </c>
      <c r="AR273" s="3">
        <f t="shared" si="138"/>
        <v>17636.150000000001</v>
      </c>
      <c r="AS273" s="3">
        <f t="shared" si="138"/>
        <v>0</v>
      </c>
      <c r="AT273" s="3">
        <f t="shared" si="138"/>
        <v>0</v>
      </c>
      <c r="AU273" s="3">
        <f t="shared" ref="AU273:BZ273" si="139">AU315</f>
        <v>17636.150000000001</v>
      </c>
      <c r="AV273" s="3">
        <f t="shared" si="139"/>
        <v>0</v>
      </c>
      <c r="AW273" s="3">
        <f t="shared" si="139"/>
        <v>0</v>
      </c>
      <c r="AX273" s="3">
        <f t="shared" si="139"/>
        <v>0</v>
      </c>
      <c r="AY273" s="3">
        <f t="shared" si="139"/>
        <v>0</v>
      </c>
      <c r="AZ273" s="3">
        <f t="shared" si="139"/>
        <v>0</v>
      </c>
      <c r="BA273" s="3">
        <f t="shared" si="139"/>
        <v>0</v>
      </c>
      <c r="BB273" s="3">
        <f t="shared" si="139"/>
        <v>0</v>
      </c>
      <c r="BC273" s="3">
        <f t="shared" si="139"/>
        <v>0</v>
      </c>
      <c r="BD273" s="3">
        <f t="shared" si="139"/>
        <v>0</v>
      </c>
      <c r="BE273" s="3">
        <f t="shared" si="139"/>
        <v>0</v>
      </c>
      <c r="BF273" s="3">
        <f t="shared" si="139"/>
        <v>0</v>
      </c>
      <c r="BG273" s="3">
        <f t="shared" si="139"/>
        <v>0</v>
      </c>
      <c r="BH273" s="3">
        <f t="shared" si="139"/>
        <v>0</v>
      </c>
      <c r="BI273" s="3">
        <f t="shared" si="139"/>
        <v>0</v>
      </c>
      <c r="BJ273" s="3">
        <f t="shared" si="139"/>
        <v>0</v>
      </c>
      <c r="BK273" s="3">
        <f t="shared" si="139"/>
        <v>0</v>
      </c>
      <c r="BL273" s="3">
        <f t="shared" si="139"/>
        <v>0</v>
      </c>
      <c r="BM273" s="3">
        <f t="shared" si="139"/>
        <v>0</v>
      </c>
      <c r="BN273" s="3">
        <f t="shared" si="139"/>
        <v>0</v>
      </c>
      <c r="BO273" s="3">
        <f t="shared" si="139"/>
        <v>0</v>
      </c>
      <c r="BP273" s="3">
        <f t="shared" si="139"/>
        <v>0</v>
      </c>
      <c r="BQ273" s="3">
        <f t="shared" si="139"/>
        <v>0</v>
      </c>
      <c r="BR273" s="3">
        <f t="shared" si="139"/>
        <v>0</v>
      </c>
      <c r="BS273" s="3">
        <f t="shared" si="139"/>
        <v>0</v>
      </c>
      <c r="BT273" s="3">
        <f t="shared" si="139"/>
        <v>0</v>
      </c>
      <c r="BU273" s="3">
        <f t="shared" si="139"/>
        <v>0</v>
      </c>
      <c r="BV273" s="3">
        <f t="shared" si="139"/>
        <v>0</v>
      </c>
      <c r="BW273" s="3">
        <f t="shared" si="139"/>
        <v>0</v>
      </c>
      <c r="BX273" s="3">
        <f t="shared" si="139"/>
        <v>0</v>
      </c>
      <c r="BY273" s="3">
        <f t="shared" si="139"/>
        <v>0</v>
      </c>
      <c r="BZ273" s="3">
        <f t="shared" si="139"/>
        <v>0</v>
      </c>
      <c r="CA273" s="3">
        <f t="shared" ref="CA273:DF273" si="140">CA315</f>
        <v>0</v>
      </c>
      <c r="CB273" s="3">
        <f t="shared" si="140"/>
        <v>0</v>
      </c>
      <c r="CC273" s="3">
        <f t="shared" si="140"/>
        <v>0</v>
      </c>
      <c r="CD273" s="3">
        <f t="shared" si="140"/>
        <v>0</v>
      </c>
      <c r="CE273" s="3">
        <f t="shared" si="140"/>
        <v>0</v>
      </c>
      <c r="CF273" s="3">
        <f t="shared" si="140"/>
        <v>0</v>
      </c>
      <c r="CG273" s="3">
        <f t="shared" si="140"/>
        <v>0</v>
      </c>
      <c r="CH273" s="3">
        <f t="shared" si="140"/>
        <v>0</v>
      </c>
      <c r="CI273" s="3">
        <f t="shared" si="140"/>
        <v>0</v>
      </c>
      <c r="CJ273" s="3">
        <f t="shared" si="140"/>
        <v>0</v>
      </c>
      <c r="CK273" s="3">
        <f t="shared" si="140"/>
        <v>0</v>
      </c>
      <c r="CL273" s="3">
        <f t="shared" si="140"/>
        <v>0</v>
      </c>
      <c r="CM273" s="3">
        <f t="shared" si="140"/>
        <v>0</v>
      </c>
      <c r="CN273" s="3">
        <f t="shared" si="140"/>
        <v>0</v>
      </c>
      <c r="CO273" s="3">
        <f t="shared" si="140"/>
        <v>0</v>
      </c>
      <c r="CP273" s="3">
        <f t="shared" si="140"/>
        <v>0</v>
      </c>
      <c r="CQ273" s="3">
        <f t="shared" si="140"/>
        <v>0</v>
      </c>
      <c r="CR273" s="3">
        <f t="shared" si="140"/>
        <v>0</v>
      </c>
      <c r="CS273" s="3">
        <f t="shared" si="140"/>
        <v>0</v>
      </c>
      <c r="CT273" s="3">
        <f t="shared" si="140"/>
        <v>0</v>
      </c>
      <c r="CU273" s="3">
        <f t="shared" si="140"/>
        <v>0</v>
      </c>
      <c r="CV273" s="3">
        <f t="shared" si="140"/>
        <v>0</v>
      </c>
      <c r="CW273" s="3">
        <f t="shared" si="140"/>
        <v>0</v>
      </c>
      <c r="CX273" s="3">
        <f t="shared" si="140"/>
        <v>0</v>
      </c>
      <c r="CY273" s="3">
        <f t="shared" si="140"/>
        <v>0</v>
      </c>
      <c r="CZ273" s="3">
        <f t="shared" si="140"/>
        <v>0</v>
      </c>
      <c r="DA273" s="3">
        <f t="shared" si="140"/>
        <v>0</v>
      </c>
      <c r="DB273" s="3">
        <f t="shared" si="140"/>
        <v>0</v>
      </c>
      <c r="DC273" s="3">
        <f t="shared" si="140"/>
        <v>0</v>
      </c>
      <c r="DD273" s="3">
        <f t="shared" si="140"/>
        <v>0</v>
      </c>
      <c r="DE273" s="3">
        <f t="shared" si="140"/>
        <v>0</v>
      </c>
      <c r="DF273" s="3">
        <f t="shared" si="140"/>
        <v>0</v>
      </c>
      <c r="DG273" s="4">
        <f t="shared" ref="DG273:EL273" si="141">DG315</f>
        <v>0</v>
      </c>
      <c r="DH273" s="4">
        <f t="shared" si="141"/>
        <v>0</v>
      </c>
      <c r="DI273" s="4">
        <f t="shared" si="141"/>
        <v>0</v>
      </c>
      <c r="DJ273" s="4">
        <f t="shared" si="141"/>
        <v>0</v>
      </c>
      <c r="DK273" s="4">
        <f t="shared" si="141"/>
        <v>0</v>
      </c>
      <c r="DL273" s="4">
        <f t="shared" si="141"/>
        <v>0</v>
      </c>
      <c r="DM273" s="4">
        <f t="shared" si="141"/>
        <v>0</v>
      </c>
      <c r="DN273" s="4">
        <f t="shared" si="141"/>
        <v>0</v>
      </c>
      <c r="DO273" s="4">
        <f t="shared" si="141"/>
        <v>0</v>
      </c>
      <c r="DP273" s="4">
        <f t="shared" si="141"/>
        <v>0</v>
      </c>
      <c r="DQ273" s="4">
        <f t="shared" si="141"/>
        <v>0</v>
      </c>
      <c r="DR273" s="4">
        <f t="shared" si="141"/>
        <v>0</v>
      </c>
      <c r="DS273" s="4">
        <f t="shared" si="141"/>
        <v>0</v>
      </c>
      <c r="DT273" s="4">
        <f t="shared" si="141"/>
        <v>0</v>
      </c>
      <c r="DU273" s="4">
        <f t="shared" si="141"/>
        <v>0</v>
      </c>
      <c r="DV273" s="4">
        <f t="shared" si="141"/>
        <v>0</v>
      </c>
      <c r="DW273" s="4">
        <f t="shared" si="141"/>
        <v>0</v>
      </c>
      <c r="DX273" s="4">
        <f t="shared" si="141"/>
        <v>0</v>
      </c>
      <c r="DY273" s="4">
        <f t="shared" si="141"/>
        <v>0</v>
      </c>
      <c r="DZ273" s="4">
        <f t="shared" si="141"/>
        <v>0</v>
      </c>
      <c r="EA273" s="4">
        <f t="shared" si="141"/>
        <v>0</v>
      </c>
      <c r="EB273" s="4">
        <f t="shared" si="141"/>
        <v>0</v>
      </c>
      <c r="EC273" s="4">
        <f t="shared" si="141"/>
        <v>0</v>
      </c>
      <c r="ED273" s="4">
        <f t="shared" si="141"/>
        <v>0</v>
      </c>
      <c r="EE273" s="4">
        <f t="shared" si="141"/>
        <v>0</v>
      </c>
      <c r="EF273" s="4">
        <f t="shared" si="141"/>
        <v>0</v>
      </c>
      <c r="EG273" s="4">
        <f t="shared" si="141"/>
        <v>0</v>
      </c>
      <c r="EH273" s="4">
        <f t="shared" si="141"/>
        <v>0</v>
      </c>
      <c r="EI273" s="4">
        <f t="shared" si="141"/>
        <v>0</v>
      </c>
      <c r="EJ273" s="4">
        <f t="shared" si="141"/>
        <v>0</v>
      </c>
      <c r="EK273" s="4">
        <f t="shared" si="141"/>
        <v>0</v>
      </c>
      <c r="EL273" s="4">
        <f t="shared" si="141"/>
        <v>0</v>
      </c>
      <c r="EM273" s="4">
        <f t="shared" ref="EM273:FR273" si="142">EM315</f>
        <v>0</v>
      </c>
      <c r="EN273" s="4">
        <f t="shared" si="142"/>
        <v>0</v>
      </c>
      <c r="EO273" s="4">
        <f t="shared" si="142"/>
        <v>0</v>
      </c>
      <c r="EP273" s="4">
        <f t="shared" si="142"/>
        <v>0</v>
      </c>
      <c r="EQ273" s="4">
        <f t="shared" si="142"/>
        <v>0</v>
      </c>
      <c r="ER273" s="4">
        <f t="shared" si="142"/>
        <v>0</v>
      </c>
      <c r="ES273" s="4">
        <f t="shared" si="142"/>
        <v>0</v>
      </c>
      <c r="ET273" s="4">
        <f t="shared" si="142"/>
        <v>0</v>
      </c>
      <c r="EU273" s="4">
        <f t="shared" si="142"/>
        <v>0</v>
      </c>
      <c r="EV273" s="4">
        <f t="shared" si="142"/>
        <v>0</v>
      </c>
      <c r="EW273" s="4">
        <f t="shared" si="142"/>
        <v>0</v>
      </c>
      <c r="EX273" s="4">
        <f t="shared" si="142"/>
        <v>0</v>
      </c>
      <c r="EY273" s="4">
        <f t="shared" si="142"/>
        <v>0</v>
      </c>
      <c r="EZ273" s="4">
        <f t="shared" si="142"/>
        <v>0</v>
      </c>
      <c r="FA273" s="4">
        <f t="shared" si="142"/>
        <v>0</v>
      </c>
      <c r="FB273" s="4">
        <f t="shared" si="142"/>
        <v>0</v>
      </c>
      <c r="FC273" s="4">
        <f t="shared" si="142"/>
        <v>0</v>
      </c>
      <c r="FD273" s="4">
        <f t="shared" si="142"/>
        <v>0</v>
      </c>
      <c r="FE273" s="4">
        <f t="shared" si="142"/>
        <v>0</v>
      </c>
      <c r="FF273" s="4">
        <f t="shared" si="142"/>
        <v>0</v>
      </c>
      <c r="FG273" s="4">
        <f t="shared" si="142"/>
        <v>0</v>
      </c>
      <c r="FH273" s="4">
        <f t="shared" si="142"/>
        <v>0</v>
      </c>
      <c r="FI273" s="4">
        <f t="shared" si="142"/>
        <v>0</v>
      </c>
      <c r="FJ273" s="4">
        <f t="shared" si="142"/>
        <v>0</v>
      </c>
      <c r="FK273" s="4">
        <f t="shared" si="142"/>
        <v>0</v>
      </c>
      <c r="FL273" s="4">
        <f t="shared" si="142"/>
        <v>0</v>
      </c>
      <c r="FM273" s="4">
        <f t="shared" si="142"/>
        <v>0</v>
      </c>
      <c r="FN273" s="4">
        <f t="shared" si="142"/>
        <v>0</v>
      </c>
      <c r="FO273" s="4">
        <f t="shared" si="142"/>
        <v>0</v>
      </c>
      <c r="FP273" s="4">
        <f t="shared" si="142"/>
        <v>0</v>
      </c>
      <c r="FQ273" s="4">
        <f t="shared" si="142"/>
        <v>0</v>
      </c>
      <c r="FR273" s="4">
        <f t="shared" si="142"/>
        <v>0</v>
      </c>
      <c r="FS273" s="4">
        <f t="shared" ref="FS273:GX273" si="143">FS315</f>
        <v>0</v>
      </c>
      <c r="FT273" s="4">
        <f t="shared" si="143"/>
        <v>0</v>
      </c>
      <c r="FU273" s="4">
        <f t="shared" si="143"/>
        <v>0</v>
      </c>
      <c r="FV273" s="4">
        <f t="shared" si="143"/>
        <v>0</v>
      </c>
      <c r="FW273" s="4">
        <f t="shared" si="143"/>
        <v>0</v>
      </c>
      <c r="FX273" s="4">
        <f t="shared" si="143"/>
        <v>0</v>
      </c>
      <c r="FY273" s="4">
        <f t="shared" si="143"/>
        <v>0</v>
      </c>
      <c r="FZ273" s="4">
        <f t="shared" si="143"/>
        <v>0</v>
      </c>
      <c r="GA273" s="4">
        <f t="shared" si="143"/>
        <v>0</v>
      </c>
      <c r="GB273" s="4">
        <f t="shared" si="143"/>
        <v>0</v>
      </c>
      <c r="GC273" s="4">
        <f t="shared" si="143"/>
        <v>0</v>
      </c>
      <c r="GD273" s="4">
        <f t="shared" si="143"/>
        <v>0</v>
      </c>
      <c r="GE273" s="4">
        <f t="shared" si="143"/>
        <v>0</v>
      </c>
      <c r="GF273" s="4">
        <f t="shared" si="143"/>
        <v>0</v>
      </c>
      <c r="GG273" s="4">
        <f t="shared" si="143"/>
        <v>0</v>
      </c>
      <c r="GH273" s="4">
        <f t="shared" si="143"/>
        <v>0</v>
      </c>
      <c r="GI273" s="4">
        <f t="shared" si="143"/>
        <v>0</v>
      </c>
      <c r="GJ273" s="4">
        <f t="shared" si="143"/>
        <v>0</v>
      </c>
      <c r="GK273" s="4">
        <f t="shared" si="143"/>
        <v>0</v>
      </c>
      <c r="GL273" s="4">
        <f t="shared" si="143"/>
        <v>0</v>
      </c>
      <c r="GM273" s="4">
        <f t="shared" si="143"/>
        <v>0</v>
      </c>
      <c r="GN273" s="4">
        <f t="shared" si="143"/>
        <v>0</v>
      </c>
      <c r="GO273" s="4">
        <f t="shared" si="143"/>
        <v>0</v>
      </c>
      <c r="GP273" s="4">
        <f t="shared" si="143"/>
        <v>0</v>
      </c>
      <c r="GQ273" s="4">
        <f t="shared" si="143"/>
        <v>0</v>
      </c>
      <c r="GR273" s="4">
        <f t="shared" si="143"/>
        <v>0</v>
      </c>
      <c r="GS273" s="4">
        <f t="shared" si="143"/>
        <v>0</v>
      </c>
      <c r="GT273" s="4">
        <f t="shared" si="143"/>
        <v>0</v>
      </c>
      <c r="GU273" s="4">
        <f t="shared" si="143"/>
        <v>0</v>
      </c>
      <c r="GV273" s="4">
        <f t="shared" si="143"/>
        <v>0</v>
      </c>
      <c r="GW273" s="4">
        <f t="shared" si="143"/>
        <v>0</v>
      </c>
      <c r="GX273" s="4">
        <f t="shared" si="143"/>
        <v>0</v>
      </c>
    </row>
    <row r="275" spans="1:255" x14ac:dyDescent="0.2">
      <c r="A275" s="1">
        <v>4</v>
      </c>
      <c r="B275" s="1">
        <v>1</v>
      </c>
      <c r="C275" s="1"/>
      <c r="D275" s="1">
        <f>ROW(A285)</f>
        <v>285</v>
      </c>
      <c r="E275" s="1"/>
      <c r="F275" s="1" t="s">
        <v>15</v>
      </c>
      <c r="G275" s="1" t="s">
        <v>202</v>
      </c>
      <c r="H275" s="1" t="s">
        <v>3</v>
      </c>
      <c r="I275" s="1">
        <v>0</v>
      </c>
      <c r="J275" s="1"/>
      <c r="K275" s="1">
        <v>-1</v>
      </c>
      <c r="L275" s="1"/>
      <c r="M275" s="1" t="s">
        <v>3</v>
      </c>
      <c r="N275" s="1"/>
      <c r="O275" s="1"/>
      <c r="P275" s="1"/>
      <c r="Q275" s="1"/>
      <c r="R275" s="1"/>
      <c r="S275" s="1">
        <v>0</v>
      </c>
      <c r="T275" s="1"/>
      <c r="U275" s="1" t="s">
        <v>3</v>
      </c>
      <c r="V275" s="1">
        <v>0</v>
      </c>
      <c r="W275" s="1"/>
      <c r="X275" s="1"/>
      <c r="Y275" s="1"/>
      <c r="Z275" s="1"/>
      <c r="AA275" s="1"/>
      <c r="AB275" s="1" t="s">
        <v>3</v>
      </c>
      <c r="AC275" s="1" t="s">
        <v>3</v>
      </c>
      <c r="AD275" s="1" t="s">
        <v>3</v>
      </c>
      <c r="AE275" s="1" t="s">
        <v>3</v>
      </c>
      <c r="AF275" s="1" t="s">
        <v>3</v>
      </c>
      <c r="AG275" s="1" t="s">
        <v>3</v>
      </c>
      <c r="AH275" s="1"/>
      <c r="AI275" s="1"/>
      <c r="AJ275" s="1"/>
      <c r="AK275" s="1"/>
      <c r="AL275" s="1"/>
      <c r="AM275" s="1"/>
      <c r="AN275" s="1"/>
      <c r="AO275" s="1"/>
      <c r="AP275" s="1" t="s">
        <v>3</v>
      </c>
      <c r="AQ275" s="1" t="s">
        <v>3</v>
      </c>
      <c r="AR275" s="1" t="s">
        <v>3</v>
      </c>
      <c r="AS275" s="1"/>
      <c r="AT275" s="1"/>
      <c r="AU275" s="1"/>
      <c r="AV275" s="1"/>
      <c r="AW275" s="1"/>
      <c r="AX275" s="1"/>
      <c r="AY275" s="1"/>
      <c r="AZ275" s="1" t="s">
        <v>3</v>
      </c>
      <c r="BA275" s="1"/>
      <c r="BB275" s="1" t="s">
        <v>3</v>
      </c>
      <c r="BC275" s="1" t="s">
        <v>3</v>
      </c>
      <c r="BD275" s="1" t="s">
        <v>3</v>
      </c>
      <c r="BE275" s="1" t="s">
        <v>3</v>
      </c>
      <c r="BF275" s="1" t="s">
        <v>3</v>
      </c>
      <c r="BG275" s="1" t="s">
        <v>3</v>
      </c>
      <c r="BH275" s="1" t="s">
        <v>3</v>
      </c>
      <c r="BI275" s="1" t="s">
        <v>3</v>
      </c>
      <c r="BJ275" s="1" t="s">
        <v>3</v>
      </c>
      <c r="BK275" s="1" t="s">
        <v>3</v>
      </c>
      <c r="BL275" s="1" t="s">
        <v>3</v>
      </c>
      <c r="BM275" s="1" t="s">
        <v>3</v>
      </c>
      <c r="BN275" s="1" t="s">
        <v>3</v>
      </c>
      <c r="BO275" s="1" t="s">
        <v>3</v>
      </c>
      <c r="BP275" s="1" t="s">
        <v>3</v>
      </c>
      <c r="BQ275" s="1"/>
      <c r="BR275" s="1"/>
      <c r="BS275" s="1"/>
      <c r="BT275" s="1"/>
      <c r="BU275" s="1"/>
      <c r="BV275" s="1"/>
      <c r="BW275" s="1"/>
      <c r="BX275" s="1">
        <v>0</v>
      </c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>
        <v>0</v>
      </c>
    </row>
    <row r="277" spans="1:255" x14ac:dyDescent="0.2">
      <c r="A277" s="3">
        <v>52</v>
      </c>
      <c r="B277" s="3">
        <f t="shared" ref="B277:G277" si="144">B285</f>
        <v>1</v>
      </c>
      <c r="C277" s="3">
        <f t="shared" si="144"/>
        <v>4</v>
      </c>
      <c r="D277" s="3">
        <f t="shared" si="144"/>
        <v>275</v>
      </c>
      <c r="E277" s="3">
        <f t="shared" si="144"/>
        <v>0</v>
      </c>
      <c r="F277" s="3" t="str">
        <f t="shared" si="144"/>
        <v>Новый раздел</v>
      </c>
      <c r="G277" s="3" t="str">
        <f t="shared" si="144"/>
        <v>Пусконаладочные работы  ВЛИ-0,4 кВ</v>
      </c>
      <c r="H277" s="3"/>
      <c r="I277" s="3"/>
      <c r="J277" s="3"/>
      <c r="K277" s="3"/>
      <c r="L277" s="3"/>
      <c r="M277" s="3"/>
      <c r="N277" s="3"/>
      <c r="O277" s="3">
        <f t="shared" ref="O277:AT277" si="145">O285</f>
        <v>8398.16</v>
      </c>
      <c r="P277" s="3">
        <f t="shared" si="145"/>
        <v>0</v>
      </c>
      <c r="Q277" s="3">
        <f t="shared" si="145"/>
        <v>0</v>
      </c>
      <c r="R277" s="3">
        <f t="shared" si="145"/>
        <v>0</v>
      </c>
      <c r="S277" s="3">
        <f t="shared" si="145"/>
        <v>8398.16</v>
      </c>
      <c r="T277" s="3">
        <f t="shared" si="145"/>
        <v>0</v>
      </c>
      <c r="U277" s="3">
        <f t="shared" si="145"/>
        <v>7.7880000000000003</v>
      </c>
      <c r="V277" s="3">
        <f t="shared" si="145"/>
        <v>0</v>
      </c>
      <c r="W277" s="3">
        <f t="shared" si="145"/>
        <v>0</v>
      </c>
      <c r="X277" s="3">
        <f t="shared" si="145"/>
        <v>6214.64</v>
      </c>
      <c r="Y277" s="3">
        <f t="shared" si="145"/>
        <v>3023.35</v>
      </c>
      <c r="Z277" s="3">
        <f t="shared" si="145"/>
        <v>0</v>
      </c>
      <c r="AA277" s="3">
        <f t="shared" si="145"/>
        <v>0</v>
      </c>
      <c r="AB277" s="3">
        <f t="shared" si="145"/>
        <v>8398.16</v>
      </c>
      <c r="AC277" s="3">
        <f t="shared" si="145"/>
        <v>0</v>
      </c>
      <c r="AD277" s="3">
        <f t="shared" si="145"/>
        <v>0</v>
      </c>
      <c r="AE277" s="3">
        <f t="shared" si="145"/>
        <v>0</v>
      </c>
      <c r="AF277" s="3">
        <f t="shared" si="145"/>
        <v>8398.16</v>
      </c>
      <c r="AG277" s="3">
        <f t="shared" si="145"/>
        <v>0</v>
      </c>
      <c r="AH277" s="3">
        <f t="shared" si="145"/>
        <v>7.7880000000000003</v>
      </c>
      <c r="AI277" s="3">
        <f t="shared" si="145"/>
        <v>0</v>
      </c>
      <c r="AJ277" s="3">
        <f t="shared" si="145"/>
        <v>0</v>
      </c>
      <c r="AK277" s="3">
        <f t="shared" si="145"/>
        <v>6214.64</v>
      </c>
      <c r="AL277" s="3">
        <f t="shared" si="145"/>
        <v>3023.35</v>
      </c>
      <c r="AM277" s="3">
        <f t="shared" si="145"/>
        <v>0</v>
      </c>
      <c r="AN277" s="3">
        <f t="shared" si="145"/>
        <v>0</v>
      </c>
      <c r="AO277" s="3">
        <f t="shared" si="145"/>
        <v>0</v>
      </c>
      <c r="AP277" s="3">
        <f t="shared" si="145"/>
        <v>0</v>
      </c>
      <c r="AQ277" s="3">
        <f t="shared" si="145"/>
        <v>0</v>
      </c>
      <c r="AR277" s="3">
        <f t="shared" si="145"/>
        <v>17636.150000000001</v>
      </c>
      <c r="AS277" s="3">
        <f t="shared" si="145"/>
        <v>0</v>
      </c>
      <c r="AT277" s="3">
        <f t="shared" si="145"/>
        <v>0</v>
      </c>
      <c r="AU277" s="3">
        <f t="shared" ref="AU277:BZ277" si="146">AU285</f>
        <v>17636.150000000001</v>
      </c>
      <c r="AV277" s="3">
        <f t="shared" si="146"/>
        <v>0</v>
      </c>
      <c r="AW277" s="3">
        <f t="shared" si="146"/>
        <v>0</v>
      </c>
      <c r="AX277" s="3">
        <f t="shared" si="146"/>
        <v>0</v>
      </c>
      <c r="AY277" s="3">
        <f t="shared" si="146"/>
        <v>0</v>
      </c>
      <c r="AZ277" s="3">
        <f t="shared" si="146"/>
        <v>0</v>
      </c>
      <c r="BA277" s="3">
        <f t="shared" si="146"/>
        <v>0</v>
      </c>
      <c r="BB277" s="3">
        <f t="shared" si="146"/>
        <v>0</v>
      </c>
      <c r="BC277" s="3">
        <f t="shared" si="146"/>
        <v>0</v>
      </c>
      <c r="BD277" s="3">
        <f t="shared" si="146"/>
        <v>0</v>
      </c>
      <c r="BE277" s="3">
        <f t="shared" si="146"/>
        <v>0</v>
      </c>
      <c r="BF277" s="3">
        <f t="shared" si="146"/>
        <v>0</v>
      </c>
      <c r="BG277" s="3">
        <f t="shared" si="146"/>
        <v>0</v>
      </c>
      <c r="BH277" s="3">
        <f t="shared" si="146"/>
        <v>0</v>
      </c>
      <c r="BI277" s="3">
        <f t="shared" si="146"/>
        <v>0</v>
      </c>
      <c r="BJ277" s="3">
        <f t="shared" si="146"/>
        <v>0</v>
      </c>
      <c r="BK277" s="3">
        <f t="shared" si="146"/>
        <v>0</v>
      </c>
      <c r="BL277" s="3">
        <f t="shared" si="146"/>
        <v>0</v>
      </c>
      <c r="BM277" s="3">
        <f t="shared" si="146"/>
        <v>0</v>
      </c>
      <c r="BN277" s="3">
        <f t="shared" si="146"/>
        <v>0</v>
      </c>
      <c r="BO277" s="3">
        <f t="shared" si="146"/>
        <v>0</v>
      </c>
      <c r="BP277" s="3">
        <f t="shared" si="146"/>
        <v>0</v>
      </c>
      <c r="BQ277" s="3">
        <f t="shared" si="146"/>
        <v>0</v>
      </c>
      <c r="BR277" s="3">
        <f t="shared" si="146"/>
        <v>0</v>
      </c>
      <c r="BS277" s="3">
        <f t="shared" si="146"/>
        <v>0</v>
      </c>
      <c r="BT277" s="3">
        <f t="shared" si="146"/>
        <v>0</v>
      </c>
      <c r="BU277" s="3">
        <f t="shared" si="146"/>
        <v>0</v>
      </c>
      <c r="BV277" s="3">
        <f t="shared" si="146"/>
        <v>0</v>
      </c>
      <c r="BW277" s="3">
        <f t="shared" si="146"/>
        <v>0</v>
      </c>
      <c r="BX277" s="3">
        <f t="shared" si="146"/>
        <v>0</v>
      </c>
      <c r="BY277" s="3">
        <f t="shared" si="146"/>
        <v>0</v>
      </c>
      <c r="BZ277" s="3">
        <f t="shared" si="146"/>
        <v>0</v>
      </c>
      <c r="CA277" s="3">
        <f t="shared" ref="CA277:DF277" si="147">CA285</f>
        <v>17636.150000000001</v>
      </c>
      <c r="CB277" s="3">
        <f t="shared" si="147"/>
        <v>0</v>
      </c>
      <c r="CC277" s="3">
        <f t="shared" si="147"/>
        <v>0</v>
      </c>
      <c r="CD277" s="3">
        <f t="shared" si="147"/>
        <v>17636.150000000001</v>
      </c>
      <c r="CE277" s="3">
        <f t="shared" si="147"/>
        <v>0</v>
      </c>
      <c r="CF277" s="3">
        <f t="shared" si="147"/>
        <v>0</v>
      </c>
      <c r="CG277" s="3">
        <f t="shared" si="147"/>
        <v>0</v>
      </c>
      <c r="CH277" s="3">
        <f t="shared" si="147"/>
        <v>0</v>
      </c>
      <c r="CI277" s="3">
        <f t="shared" si="147"/>
        <v>0</v>
      </c>
      <c r="CJ277" s="3">
        <f t="shared" si="147"/>
        <v>0</v>
      </c>
      <c r="CK277" s="3">
        <f t="shared" si="147"/>
        <v>0</v>
      </c>
      <c r="CL277" s="3">
        <f t="shared" si="147"/>
        <v>0</v>
      </c>
      <c r="CM277" s="3">
        <f t="shared" si="147"/>
        <v>0</v>
      </c>
      <c r="CN277" s="3">
        <f t="shared" si="147"/>
        <v>0</v>
      </c>
      <c r="CO277" s="3">
        <f t="shared" si="147"/>
        <v>0</v>
      </c>
      <c r="CP277" s="3">
        <f t="shared" si="147"/>
        <v>0</v>
      </c>
      <c r="CQ277" s="3">
        <f t="shared" si="147"/>
        <v>0</v>
      </c>
      <c r="CR277" s="3">
        <f t="shared" si="147"/>
        <v>0</v>
      </c>
      <c r="CS277" s="3">
        <f t="shared" si="147"/>
        <v>0</v>
      </c>
      <c r="CT277" s="3">
        <f t="shared" si="147"/>
        <v>0</v>
      </c>
      <c r="CU277" s="3">
        <f t="shared" si="147"/>
        <v>0</v>
      </c>
      <c r="CV277" s="3">
        <f t="shared" si="147"/>
        <v>0</v>
      </c>
      <c r="CW277" s="3">
        <f t="shared" si="147"/>
        <v>0</v>
      </c>
      <c r="CX277" s="3">
        <f t="shared" si="147"/>
        <v>0</v>
      </c>
      <c r="CY277" s="3">
        <f t="shared" si="147"/>
        <v>0</v>
      </c>
      <c r="CZ277" s="3">
        <f t="shared" si="147"/>
        <v>0</v>
      </c>
      <c r="DA277" s="3">
        <f t="shared" si="147"/>
        <v>0</v>
      </c>
      <c r="DB277" s="3">
        <f t="shared" si="147"/>
        <v>0</v>
      </c>
      <c r="DC277" s="3">
        <f t="shared" si="147"/>
        <v>0</v>
      </c>
      <c r="DD277" s="3">
        <f t="shared" si="147"/>
        <v>0</v>
      </c>
      <c r="DE277" s="3">
        <f t="shared" si="147"/>
        <v>0</v>
      </c>
      <c r="DF277" s="3">
        <f t="shared" si="147"/>
        <v>0</v>
      </c>
      <c r="DG277" s="4">
        <f t="shared" ref="DG277:EL277" si="148">DG285</f>
        <v>0</v>
      </c>
      <c r="DH277" s="4">
        <f t="shared" si="148"/>
        <v>0</v>
      </c>
      <c r="DI277" s="4">
        <f t="shared" si="148"/>
        <v>0</v>
      </c>
      <c r="DJ277" s="4">
        <f t="shared" si="148"/>
        <v>0</v>
      </c>
      <c r="DK277" s="4">
        <f t="shared" si="148"/>
        <v>0</v>
      </c>
      <c r="DL277" s="4">
        <f t="shared" si="148"/>
        <v>0</v>
      </c>
      <c r="DM277" s="4">
        <f t="shared" si="148"/>
        <v>0</v>
      </c>
      <c r="DN277" s="4">
        <f t="shared" si="148"/>
        <v>0</v>
      </c>
      <c r="DO277" s="4">
        <f t="shared" si="148"/>
        <v>0</v>
      </c>
      <c r="DP277" s="4">
        <f t="shared" si="148"/>
        <v>0</v>
      </c>
      <c r="DQ277" s="4">
        <f t="shared" si="148"/>
        <v>0</v>
      </c>
      <c r="DR277" s="4">
        <f t="shared" si="148"/>
        <v>0</v>
      </c>
      <c r="DS277" s="4">
        <f t="shared" si="148"/>
        <v>0</v>
      </c>
      <c r="DT277" s="4">
        <f t="shared" si="148"/>
        <v>0</v>
      </c>
      <c r="DU277" s="4">
        <f t="shared" si="148"/>
        <v>0</v>
      </c>
      <c r="DV277" s="4">
        <f t="shared" si="148"/>
        <v>0</v>
      </c>
      <c r="DW277" s="4">
        <f t="shared" si="148"/>
        <v>0</v>
      </c>
      <c r="DX277" s="4">
        <f t="shared" si="148"/>
        <v>0</v>
      </c>
      <c r="DY277" s="4">
        <f t="shared" si="148"/>
        <v>0</v>
      </c>
      <c r="DZ277" s="4">
        <f t="shared" si="148"/>
        <v>0</v>
      </c>
      <c r="EA277" s="4">
        <f t="shared" si="148"/>
        <v>0</v>
      </c>
      <c r="EB277" s="4">
        <f t="shared" si="148"/>
        <v>0</v>
      </c>
      <c r="EC277" s="4">
        <f t="shared" si="148"/>
        <v>0</v>
      </c>
      <c r="ED277" s="4">
        <f t="shared" si="148"/>
        <v>0</v>
      </c>
      <c r="EE277" s="4">
        <f t="shared" si="148"/>
        <v>0</v>
      </c>
      <c r="EF277" s="4">
        <f t="shared" si="148"/>
        <v>0</v>
      </c>
      <c r="EG277" s="4">
        <f t="shared" si="148"/>
        <v>0</v>
      </c>
      <c r="EH277" s="4">
        <f t="shared" si="148"/>
        <v>0</v>
      </c>
      <c r="EI277" s="4">
        <f t="shared" si="148"/>
        <v>0</v>
      </c>
      <c r="EJ277" s="4">
        <f t="shared" si="148"/>
        <v>0</v>
      </c>
      <c r="EK277" s="4">
        <f t="shared" si="148"/>
        <v>0</v>
      </c>
      <c r="EL277" s="4">
        <f t="shared" si="148"/>
        <v>0</v>
      </c>
      <c r="EM277" s="4">
        <f t="shared" ref="EM277:FR277" si="149">EM285</f>
        <v>0</v>
      </c>
      <c r="EN277" s="4">
        <f t="shared" si="149"/>
        <v>0</v>
      </c>
      <c r="EO277" s="4">
        <f t="shared" si="149"/>
        <v>0</v>
      </c>
      <c r="EP277" s="4">
        <f t="shared" si="149"/>
        <v>0</v>
      </c>
      <c r="EQ277" s="4">
        <f t="shared" si="149"/>
        <v>0</v>
      </c>
      <c r="ER277" s="4">
        <f t="shared" si="149"/>
        <v>0</v>
      </c>
      <c r="ES277" s="4">
        <f t="shared" si="149"/>
        <v>0</v>
      </c>
      <c r="ET277" s="4">
        <f t="shared" si="149"/>
        <v>0</v>
      </c>
      <c r="EU277" s="4">
        <f t="shared" si="149"/>
        <v>0</v>
      </c>
      <c r="EV277" s="4">
        <f t="shared" si="149"/>
        <v>0</v>
      </c>
      <c r="EW277" s="4">
        <f t="shared" si="149"/>
        <v>0</v>
      </c>
      <c r="EX277" s="4">
        <f t="shared" si="149"/>
        <v>0</v>
      </c>
      <c r="EY277" s="4">
        <f t="shared" si="149"/>
        <v>0</v>
      </c>
      <c r="EZ277" s="4">
        <f t="shared" si="149"/>
        <v>0</v>
      </c>
      <c r="FA277" s="4">
        <f t="shared" si="149"/>
        <v>0</v>
      </c>
      <c r="FB277" s="4">
        <f t="shared" si="149"/>
        <v>0</v>
      </c>
      <c r="FC277" s="4">
        <f t="shared" si="149"/>
        <v>0</v>
      </c>
      <c r="FD277" s="4">
        <f t="shared" si="149"/>
        <v>0</v>
      </c>
      <c r="FE277" s="4">
        <f t="shared" si="149"/>
        <v>0</v>
      </c>
      <c r="FF277" s="4">
        <f t="shared" si="149"/>
        <v>0</v>
      </c>
      <c r="FG277" s="4">
        <f t="shared" si="149"/>
        <v>0</v>
      </c>
      <c r="FH277" s="4">
        <f t="shared" si="149"/>
        <v>0</v>
      </c>
      <c r="FI277" s="4">
        <f t="shared" si="149"/>
        <v>0</v>
      </c>
      <c r="FJ277" s="4">
        <f t="shared" si="149"/>
        <v>0</v>
      </c>
      <c r="FK277" s="4">
        <f t="shared" si="149"/>
        <v>0</v>
      </c>
      <c r="FL277" s="4">
        <f t="shared" si="149"/>
        <v>0</v>
      </c>
      <c r="FM277" s="4">
        <f t="shared" si="149"/>
        <v>0</v>
      </c>
      <c r="FN277" s="4">
        <f t="shared" si="149"/>
        <v>0</v>
      </c>
      <c r="FO277" s="4">
        <f t="shared" si="149"/>
        <v>0</v>
      </c>
      <c r="FP277" s="4">
        <f t="shared" si="149"/>
        <v>0</v>
      </c>
      <c r="FQ277" s="4">
        <f t="shared" si="149"/>
        <v>0</v>
      </c>
      <c r="FR277" s="4">
        <f t="shared" si="149"/>
        <v>0</v>
      </c>
      <c r="FS277" s="4">
        <f t="shared" ref="FS277:GX277" si="150">FS285</f>
        <v>0</v>
      </c>
      <c r="FT277" s="4">
        <f t="shared" si="150"/>
        <v>0</v>
      </c>
      <c r="FU277" s="4">
        <f t="shared" si="150"/>
        <v>0</v>
      </c>
      <c r="FV277" s="4">
        <f t="shared" si="150"/>
        <v>0</v>
      </c>
      <c r="FW277" s="4">
        <f t="shared" si="150"/>
        <v>0</v>
      </c>
      <c r="FX277" s="4">
        <f t="shared" si="150"/>
        <v>0</v>
      </c>
      <c r="FY277" s="4">
        <f t="shared" si="150"/>
        <v>0</v>
      </c>
      <c r="FZ277" s="4">
        <f t="shared" si="150"/>
        <v>0</v>
      </c>
      <c r="GA277" s="4">
        <f t="shared" si="150"/>
        <v>0</v>
      </c>
      <c r="GB277" s="4">
        <f t="shared" si="150"/>
        <v>0</v>
      </c>
      <c r="GC277" s="4">
        <f t="shared" si="150"/>
        <v>0</v>
      </c>
      <c r="GD277" s="4">
        <f t="shared" si="150"/>
        <v>0</v>
      </c>
      <c r="GE277" s="4">
        <f t="shared" si="150"/>
        <v>0</v>
      </c>
      <c r="GF277" s="4">
        <f t="shared" si="150"/>
        <v>0</v>
      </c>
      <c r="GG277" s="4">
        <f t="shared" si="150"/>
        <v>0</v>
      </c>
      <c r="GH277" s="4">
        <f t="shared" si="150"/>
        <v>0</v>
      </c>
      <c r="GI277" s="4">
        <f t="shared" si="150"/>
        <v>0</v>
      </c>
      <c r="GJ277" s="4">
        <f t="shared" si="150"/>
        <v>0</v>
      </c>
      <c r="GK277" s="4">
        <f t="shared" si="150"/>
        <v>0</v>
      </c>
      <c r="GL277" s="4">
        <f t="shared" si="150"/>
        <v>0</v>
      </c>
      <c r="GM277" s="4">
        <f t="shared" si="150"/>
        <v>0</v>
      </c>
      <c r="GN277" s="4">
        <f t="shared" si="150"/>
        <v>0</v>
      </c>
      <c r="GO277" s="4">
        <f t="shared" si="150"/>
        <v>0</v>
      </c>
      <c r="GP277" s="4">
        <f t="shared" si="150"/>
        <v>0</v>
      </c>
      <c r="GQ277" s="4">
        <f t="shared" si="150"/>
        <v>0</v>
      </c>
      <c r="GR277" s="4">
        <f t="shared" si="150"/>
        <v>0</v>
      </c>
      <c r="GS277" s="4">
        <f t="shared" si="150"/>
        <v>0</v>
      </c>
      <c r="GT277" s="4">
        <f t="shared" si="150"/>
        <v>0</v>
      </c>
      <c r="GU277" s="4">
        <f t="shared" si="150"/>
        <v>0</v>
      </c>
      <c r="GV277" s="4">
        <f t="shared" si="150"/>
        <v>0</v>
      </c>
      <c r="GW277" s="4">
        <f t="shared" si="150"/>
        <v>0</v>
      </c>
      <c r="GX277" s="4">
        <f t="shared" si="150"/>
        <v>0</v>
      </c>
    </row>
    <row r="279" spans="1:255" x14ac:dyDescent="0.2">
      <c r="A279" s="2">
        <v>17</v>
      </c>
      <c r="B279" s="2">
        <v>1</v>
      </c>
      <c r="C279" s="2">
        <f>ROW(SmtRes!A89)</f>
        <v>89</v>
      </c>
      <c r="D279" s="2">
        <f>ROW(EtalonRes!A109)</f>
        <v>109</v>
      </c>
      <c r="E279" s="2" t="s">
        <v>203</v>
      </c>
      <c r="F279" s="2" t="s">
        <v>204</v>
      </c>
      <c r="G279" s="2" t="s">
        <v>205</v>
      </c>
      <c r="H279" s="2" t="s">
        <v>18</v>
      </c>
      <c r="I279" s="2">
        <v>1</v>
      </c>
      <c r="J279" s="2">
        <v>0</v>
      </c>
      <c r="K279" s="2">
        <v>1</v>
      </c>
      <c r="L279" s="2"/>
      <c r="M279" s="2"/>
      <c r="N279" s="2"/>
      <c r="O279" s="2">
        <f>ROUND(CP279,2)</f>
        <v>1078.3499999999999</v>
      </c>
      <c r="P279" s="2">
        <f>SUMIF(SmtRes!AQ88:'SmtRes'!AQ89,"=1",SmtRes!DF88:'SmtRes'!DF89)</f>
        <v>0</v>
      </c>
      <c r="Q279" s="2">
        <f>SUMIF(SmtRes!AQ88:'SmtRes'!AQ89,"=1",SmtRes!DG88:'SmtRes'!DG89)</f>
        <v>0</v>
      </c>
      <c r="R279" s="2">
        <f>SUMIF(SmtRes!AQ88:'SmtRes'!AQ89,"=1",SmtRes!DH88:'SmtRes'!DH89)</f>
        <v>0</v>
      </c>
      <c r="S279" s="2">
        <f>SUMIF(SmtRes!AQ88:'SmtRes'!AQ89,"=1",SmtRes!DI88:'SmtRes'!DI89)</f>
        <v>1078.3499999999999</v>
      </c>
      <c r="T279" s="2">
        <f>ROUND(CU279*I279,2)</f>
        <v>0</v>
      </c>
      <c r="U279" s="2">
        <f>SUMIF(SmtRes!AQ88:'SmtRes'!AQ89,"=1",SmtRes!CV88:'SmtRes'!CV89)</f>
        <v>1</v>
      </c>
      <c r="V279" s="2">
        <f>SUMIF(SmtRes!AQ88:'SmtRes'!AQ89,"=1",SmtRes!CW88:'SmtRes'!CW89)</f>
        <v>0</v>
      </c>
      <c r="W279" s="2">
        <f>ROUND(CX279*I279,2)</f>
        <v>0</v>
      </c>
      <c r="X279" s="2">
        <f t="shared" ref="X279:Y283" si="151">ROUND(CY279,2)</f>
        <v>797.98</v>
      </c>
      <c r="Y279" s="2">
        <f t="shared" si="151"/>
        <v>388.21</v>
      </c>
      <c r="Z279" s="2"/>
      <c r="AA279" s="2">
        <v>66266956</v>
      </c>
      <c r="AB279" s="2">
        <f>ROUND((AC279+AD279+AF279),6)</f>
        <v>1078.345</v>
      </c>
      <c r="AC279" s="2">
        <f>ROUND((0),6)</f>
        <v>0</v>
      </c>
      <c r="AD279" s="2">
        <f>ROUND((((0)-(0))+AE279),6)</f>
        <v>0</v>
      </c>
      <c r="AE279" s="2">
        <f>ROUND((0),6)</f>
        <v>0</v>
      </c>
      <c r="AF279" s="2">
        <f>ROUND((SUM(SmtRes!BT88:'SmtRes'!BT89)),6)</f>
        <v>1078.345</v>
      </c>
      <c r="AG279" s="2">
        <f>ROUND((AP279),6)</f>
        <v>0</v>
      </c>
      <c r="AH279" s="2">
        <f>(SUM(SmtRes!BU88:'SmtRes'!BU89))</f>
        <v>1</v>
      </c>
      <c r="AI279" s="2">
        <f>(0)</f>
        <v>0</v>
      </c>
      <c r="AJ279" s="2">
        <f>(AS279)</f>
        <v>0</v>
      </c>
      <c r="AK279" s="2">
        <v>1078.345</v>
      </c>
      <c r="AL279" s="2">
        <v>0</v>
      </c>
      <c r="AM279" s="2">
        <v>0</v>
      </c>
      <c r="AN279" s="2">
        <v>0</v>
      </c>
      <c r="AO279" s="2">
        <v>1078.345</v>
      </c>
      <c r="AP279" s="2">
        <v>0</v>
      </c>
      <c r="AQ279" s="2">
        <v>1</v>
      </c>
      <c r="AR279" s="2">
        <v>0</v>
      </c>
      <c r="AS279" s="2">
        <v>0</v>
      </c>
      <c r="AT279" s="2">
        <v>74</v>
      </c>
      <c r="AU279" s="2">
        <v>36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0</v>
      </c>
      <c r="BI279" s="2">
        <v>4</v>
      </c>
      <c r="BJ279" s="2" t="s">
        <v>206</v>
      </c>
      <c r="BK279" s="2"/>
      <c r="BL279" s="2"/>
      <c r="BM279" s="2">
        <v>200001</v>
      </c>
      <c r="BN279" s="2">
        <v>0</v>
      </c>
      <c r="BO279" s="2" t="s">
        <v>3</v>
      </c>
      <c r="BP279" s="2">
        <v>0</v>
      </c>
      <c r="BQ279" s="2">
        <v>4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74</v>
      </c>
      <c r="CA279" s="2">
        <v>36</v>
      </c>
      <c r="CB279" s="2" t="s">
        <v>3</v>
      </c>
      <c r="CC279" s="2"/>
      <c r="CD279" s="2"/>
      <c r="CE279" s="2">
        <v>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>(P279+Q279+S279+R279)</f>
        <v>1078.3499999999999</v>
      </c>
      <c r="CQ279" s="2">
        <f>SUMIF(SmtRes!AQ88:'SmtRes'!AQ89,"=1",SmtRes!AA88:'SmtRes'!AA89)</f>
        <v>0</v>
      </c>
      <c r="CR279" s="2">
        <f>SUMIF(SmtRes!AQ88:'SmtRes'!AQ89,"=1",SmtRes!AB88:'SmtRes'!AB89)</f>
        <v>0</v>
      </c>
      <c r="CS279" s="2">
        <f>SUMIF(SmtRes!AQ88:'SmtRes'!AQ89,"=1",SmtRes!AC88:'SmtRes'!AC89)</f>
        <v>0</v>
      </c>
      <c r="CT279" s="2">
        <f>SUMIF(SmtRes!AQ88:'SmtRes'!AQ89,"=1",SmtRes!AD88:'SmtRes'!AD89)</f>
        <v>2156.69</v>
      </c>
      <c r="CU279" s="2">
        <f>AG279</f>
        <v>0</v>
      </c>
      <c r="CV279" s="2">
        <f>SUMIF(SmtRes!AQ88:'SmtRes'!AQ89,"=1",SmtRes!BU88:'SmtRes'!BU89)</f>
        <v>1</v>
      </c>
      <c r="CW279" s="2">
        <f>SUMIF(SmtRes!AQ88:'SmtRes'!AQ89,"=1",SmtRes!BV88:'SmtRes'!BV89)</f>
        <v>0</v>
      </c>
      <c r="CX279" s="2">
        <f>AJ279</f>
        <v>0</v>
      </c>
      <c r="CY279" s="2">
        <f>(((S279+R279)*AT279)/100)</f>
        <v>797.97899999999993</v>
      </c>
      <c r="CZ279" s="2">
        <f>(((S279+R279)*AU279)/100)</f>
        <v>388.20599999999996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1013</v>
      </c>
      <c r="DV279" s="2" t="s">
        <v>18</v>
      </c>
      <c r="DW279" s="2" t="s">
        <v>18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62036056</v>
      </c>
      <c r="EF279" s="2">
        <v>4</v>
      </c>
      <c r="EG279" s="2" t="s">
        <v>207</v>
      </c>
      <c r="EH279" s="2">
        <v>83</v>
      </c>
      <c r="EI279" s="2" t="s">
        <v>207</v>
      </c>
      <c r="EJ279" s="2">
        <v>4</v>
      </c>
      <c r="EK279" s="2">
        <v>200001</v>
      </c>
      <c r="EL279" s="2" t="s">
        <v>208</v>
      </c>
      <c r="EM279" s="2" t="s">
        <v>209</v>
      </c>
      <c r="EN279" s="2"/>
      <c r="EO279" s="2" t="s">
        <v>3</v>
      </c>
      <c r="EP279" s="2"/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1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74</v>
      </c>
      <c r="FY279" s="2">
        <v>36</v>
      </c>
      <c r="FZ279" s="2"/>
      <c r="GA279" s="2" t="s">
        <v>3</v>
      </c>
      <c r="GB279" s="2"/>
      <c r="GC279" s="2"/>
      <c r="GD279" s="2">
        <v>1</v>
      </c>
      <c r="GE279" s="2"/>
      <c r="GF279" s="2">
        <v>312870528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>ROUND(IF(AND(BH279=3,BI279=3,FS279&lt;&gt;0),P279,0),2)</f>
        <v>0</v>
      </c>
      <c r="GM279" s="2">
        <f>ROUND(O279+X279+Y279,2)+GX279</f>
        <v>2264.54</v>
      </c>
      <c r="GN279" s="2">
        <f>IF(OR(BI279=0,BI279=1),GM279-GX279,0)</f>
        <v>0</v>
      </c>
      <c r="GO279" s="2">
        <f>IF(BI279=2,GM279-GX279,0)</f>
        <v>0</v>
      </c>
      <c r="GP279" s="2">
        <f>IF(BI279=4,GM279-GX279,0)</f>
        <v>2264.54</v>
      </c>
      <c r="GQ279" s="2"/>
      <c r="GR279" s="2">
        <v>0</v>
      </c>
      <c r="GS279" s="2">
        <v>3</v>
      </c>
      <c r="GT279" s="2">
        <v>0</v>
      </c>
      <c r="GU279" s="2" t="s">
        <v>3</v>
      </c>
      <c r="GV279" s="2">
        <f>ROUND((GT279),6)</f>
        <v>0</v>
      </c>
      <c r="GW279" s="2">
        <v>1</v>
      </c>
      <c r="GX279" s="2">
        <f>ROUND(HC279*I279,2)</f>
        <v>0</v>
      </c>
      <c r="GY279" s="2"/>
      <c r="GZ279" s="2"/>
      <c r="HA279" s="2">
        <v>0</v>
      </c>
      <c r="HB279" s="2">
        <v>0</v>
      </c>
      <c r="HC279" s="2">
        <f>GV279*GW279</f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210</v>
      </c>
      <c r="HO279" s="2" t="s">
        <v>211</v>
      </c>
      <c r="HP279" s="2" t="s">
        <v>207</v>
      </c>
      <c r="HQ279" s="2" t="s">
        <v>207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 s="2">
        <v>17</v>
      </c>
      <c r="B280" s="2">
        <v>1</v>
      </c>
      <c r="C280" s="2">
        <f>ROW(SmtRes!A91)</f>
        <v>91</v>
      </c>
      <c r="D280" s="2">
        <f>ROW(EtalonRes!A111)</f>
        <v>111</v>
      </c>
      <c r="E280" s="2" t="s">
        <v>212</v>
      </c>
      <c r="F280" s="2" t="s">
        <v>213</v>
      </c>
      <c r="G280" s="2" t="s">
        <v>214</v>
      </c>
      <c r="H280" s="2" t="s">
        <v>215</v>
      </c>
      <c r="I280" s="2">
        <v>5</v>
      </c>
      <c r="J280" s="2">
        <v>0</v>
      </c>
      <c r="K280" s="2">
        <v>5</v>
      </c>
      <c r="L280" s="2"/>
      <c r="M280" s="2"/>
      <c r="N280" s="2"/>
      <c r="O280" s="2">
        <f>ROUND(CP280,2)</f>
        <v>5391.73</v>
      </c>
      <c r="P280" s="2">
        <f>SUMIF(SmtRes!AQ90:'SmtRes'!AQ91,"=1",SmtRes!DF90:'SmtRes'!DF91)</f>
        <v>0</v>
      </c>
      <c r="Q280" s="2">
        <f>SUMIF(SmtRes!AQ90:'SmtRes'!AQ91,"=1",SmtRes!DG90:'SmtRes'!DG91)</f>
        <v>0</v>
      </c>
      <c r="R280" s="2">
        <f>SUMIF(SmtRes!AQ90:'SmtRes'!AQ91,"=1",SmtRes!DH90:'SmtRes'!DH91)</f>
        <v>0</v>
      </c>
      <c r="S280" s="2">
        <f>SUMIF(SmtRes!AQ90:'SmtRes'!AQ91,"=1",SmtRes!DI90:'SmtRes'!DI91)</f>
        <v>5391.73</v>
      </c>
      <c r="T280" s="2">
        <f>ROUND(CU280*I280,2)</f>
        <v>0</v>
      </c>
      <c r="U280" s="2">
        <f>SUMIF(SmtRes!AQ90:'SmtRes'!AQ91,"=1",SmtRes!CV90:'SmtRes'!CV91)</f>
        <v>5</v>
      </c>
      <c r="V280" s="2">
        <f>SUMIF(SmtRes!AQ90:'SmtRes'!AQ91,"=1",SmtRes!CW90:'SmtRes'!CW91)</f>
        <v>0</v>
      </c>
      <c r="W280" s="2">
        <f>ROUND(CX280*I280,2)</f>
        <v>0</v>
      </c>
      <c r="X280" s="2">
        <f t="shared" si="151"/>
        <v>3989.88</v>
      </c>
      <c r="Y280" s="2">
        <f t="shared" si="151"/>
        <v>1941.02</v>
      </c>
      <c r="Z280" s="2"/>
      <c r="AA280" s="2">
        <v>66266956</v>
      </c>
      <c r="AB280" s="2">
        <f>ROUND((AC280+AD280+AF280),6)</f>
        <v>1078.345</v>
      </c>
      <c r="AC280" s="2">
        <f>ROUND((0),6)</f>
        <v>0</v>
      </c>
      <c r="AD280" s="2">
        <f>ROUND((((0)-(0))+AE280),6)</f>
        <v>0</v>
      </c>
      <c r="AE280" s="2">
        <f>ROUND((0),6)</f>
        <v>0</v>
      </c>
      <c r="AF280" s="2">
        <f>ROUND((SUM(SmtRes!BT90:'SmtRes'!BT91)),6)</f>
        <v>1078.345</v>
      </c>
      <c r="AG280" s="2">
        <f>ROUND((AP280),6)</f>
        <v>0</v>
      </c>
      <c r="AH280" s="2">
        <f>(SUM(SmtRes!BU90:'SmtRes'!BU91))</f>
        <v>1</v>
      </c>
      <c r="AI280" s="2">
        <f>(0)</f>
        <v>0</v>
      </c>
      <c r="AJ280" s="2">
        <f>(AS280)</f>
        <v>0</v>
      </c>
      <c r="AK280" s="2">
        <v>1078.345</v>
      </c>
      <c r="AL280" s="2">
        <v>0</v>
      </c>
      <c r="AM280" s="2">
        <v>0</v>
      </c>
      <c r="AN280" s="2">
        <v>0</v>
      </c>
      <c r="AO280" s="2">
        <v>1078.345</v>
      </c>
      <c r="AP280" s="2">
        <v>0</v>
      </c>
      <c r="AQ280" s="2">
        <v>1</v>
      </c>
      <c r="AR280" s="2">
        <v>0</v>
      </c>
      <c r="AS280" s="2">
        <v>0</v>
      </c>
      <c r="AT280" s="2">
        <v>74</v>
      </c>
      <c r="AU280" s="2">
        <v>36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4</v>
      </c>
      <c r="BJ280" s="2" t="s">
        <v>216</v>
      </c>
      <c r="BK280" s="2"/>
      <c r="BL280" s="2"/>
      <c r="BM280" s="2">
        <v>200001</v>
      </c>
      <c r="BN280" s="2">
        <v>0</v>
      </c>
      <c r="BO280" s="2" t="s">
        <v>3</v>
      </c>
      <c r="BP280" s="2">
        <v>0</v>
      </c>
      <c r="BQ280" s="2">
        <v>4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74</v>
      </c>
      <c r="CA280" s="2">
        <v>36</v>
      </c>
      <c r="CB280" s="2" t="s">
        <v>3</v>
      </c>
      <c r="CC280" s="2"/>
      <c r="CD280" s="2"/>
      <c r="CE280" s="2">
        <v>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>(P280+Q280+S280+R280)</f>
        <v>5391.73</v>
      </c>
      <c r="CQ280" s="2">
        <f>SUMIF(SmtRes!AQ90:'SmtRes'!AQ91,"=1",SmtRes!AA90:'SmtRes'!AA91)</f>
        <v>0</v>
      </c>
      <c r="CR280" s="2">
        <f>SUMIF(SmtRes!AQ90:'SmtRes'!AQ91,"=1",SmtRes!AB90:'SmtRes'!AB91)</f>
        <v>0</v>
      </c>
      <c r="CS280" s="2">
        <f>SUMIF(SmtRes!AQ90:'SmtRes'!AQ91,"=1",SmtRes!AC90:'SmtRes'!AC91)</f>
        <v>0</v>
      </c>
      <c r="CT280" s="2">
        <f>SUMIF(SmtRes!AQ90:'SmtRes'!AQ91,"=1",SmtRes!AD90:'SmtRes'!AD91)</f>
        <v>2156.69</v>
      </c>
      <c r="CU280" s="2">
        <f>AG280</f>
        <v>0</v>
      </c>
      <c r="CV280" s="2">
        <f>SUMIF(SmtRes!AQ90:'SmtRes'!AQ91,"=1",SmtRes!BU90:'SmtRes'!BU91)</f>
        <v>1</v>
      </c>
      <c r="CW280" s="2">
        <f>SUMIF(SmtRes!AQ90:'SmtRes'!AQ91,"=1",SmtRes!BV90:'SmtRes'!BV91)</f>
        <v>0</v>
      </c>
      <c r="CX280" s="2">
        <f>AJ280</f>
        <v>0</v>
      </c>
      <c r="CY280" s="2">
        <f>(((S280+R280)*AT280)/100)</f>
        <v>3989.8801999999996</v>
      </c>
      <c r="CZ280" s="2">
        <f>(((S280+R280)*AU280)/100)</f>
        <v>1941.0227999999997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215</v>
      </c>
      <c r="DW280" s="2" t="s">
        <v>215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62036056</v>
      </c>
      <c r="EF280" s="2">
        <v>4</v>
      </c>
      <c r="EG280" s="2" t="s">
        <v>207</v>
      </c>
      <c r="EH280" s="2">
        <v>83</v>
      </c>
      <c r="EI280" s="2" t="s">
        <v>207</v>
      </c>
      <c r="EJ280" s="2">
        <v>4</v>
      </c>
      <c r="EK280" s="2">
        <v>200001</v>
      </c>
      <c r="EL280" s="2" t="s">
        <v>208</v>
      </c>
      <c r="EM280" s="2" t="s">
        <v>209</v>
      </c>
      <c r="EN280" s="2"/>
      <c r="EO280" s="2" t="s">
        <v>3</v>
      </c>
      <c r="EP280" s="2"/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1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74</v>
      </c>
      <c r="FY280" s="2">
        <v>36</v>
      </c>
      <c r="FZ280" s="2"/>
      <c r="GA280" s="2" t="s">
        <v>3</v>
      </c>
      <c r="GB280" s="2"/>
      <c r="GC280" s="2"/>
      <c r="GD280" s="2">
        <v>1</v>
      </c>
      <c r="GE280" s="2"/>
      <c r="GF280" s="2">
        <v>-888698134</v>
      </c>
      <c r="GG280" s="2">
        <v>2</v>
      </c>
      <c r="GH280" s="2">
        <v>1</v>
      </c>
      <c r="GI280" s="2">
        <v>-2</v>
      </c>
      <c r="GJ280" s="2">
        <v>0</v>
      </c>
      <c r="GK280" s="2">
        <v>0</v>
      </c>
      <c r="GL280" s="2">
        <f>ROUND(IF(AND(BH280=3,BI280=3,FS280&lt;&gt;0),P280,0),2)</f>
        <v>0</v>
      </c>
      <c r="GM280" s="2">
        <f>ROUND(O280+X280+Y280,2)+GX280</f>
        <v>11322.63</v>
      </c>
      <c r="GN280" s="2">
        <f>IF(OR(BI280=0,BI280=1),GM280-GX280,0)</f>
        <v>0</v>
      </c>
      <c r="GO280" s="2">
        <f>IF(BI280=2,GM280-GX280,0)</f>
        <v>0</v>
      </c>
      <c r="GP280" s="2">
        <f>IF(BI280=4,GM280-GX280,0)</f>
        <v>11322.63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>ROUND((GT280),6)</f>
        <v>0</v>
      </c>
      <c r="GW280" s="2">
        <v>1</v>
      </c>
      <c r="GX280" s="2">
        <f>ROUND(HC280*I280,2)</f>
        <v>0</v>
      </c>
      <c r="GY280" s="2"/>
      <c r="GZ280" s="2"/>
      <c r="HA280" s="2">
        <v>0</v>
      </c>
      <c r="HB280" s="2">
        <v>0</v>
      </c>
      <c r="HC280" s="2">
        <f>GV280*GW280</f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210</v>
      </c>
      <c r="HO280" s="2" t="s">
        <v>211</v>
      </c>
      <c r="HP280" s="2" t="s">
        <v>207</v>
      </c>
      <c r="HQ280" s="2" t="s">
        <v>207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 s="2">
        <v>17</v>
      </c>
      <c r="B281" s="2">
        <v>1</v>
      </c>
      <c r="C281" s="2">
        <f>ROW(SmtRes!A93)</f>
        <v>93</v>
      </c>
      <c r="D281" s="2">
        <f>ROW(EtalonRes!A113)</f>
        <v>113</v>
      </c>
      <c r="E281" s="2" t="s">
        <v>217</v>
      </c>
      <c r="F281" s="2" t="s">
        <v>218</v>
      </c>
      <c r="G281" s="2" t="s">
        <v>219</v>
      </c>
      <c r="H281" s="2" t="s">
        <v>220</v>
      </c>
      <c r="I281" s="2">
        <f>ROUND(5/100,7)</f>
        <v>0.05</v>
      </c>
      <c r="J281" s="2">
        <v>0</v>
      </c>
      <c r="K281" s="2">
        <f>ROUND(5/100,7)</f>
        <v>0.05</v>
      </c>
      <c r="L281" s="2"/>
      <c r="M281" s="2"/>
      <c r="N281" s="2"/>
      <c r="O281" s="2">
        <f>ROUND(CP281,2)</f>
        <v>698.77</v>
      </c>
      <c r="P281" s="2">
        <f>SUMIF(SmtRes!AQ92:'SmtRes'!AQ93,"=1",SmtRes!DF92:'SmtRes'!DF93)</f>
        <v>0</v>
      </c>
      <c r="Q281" s="2">
        <f>SUMIF(SmtRes!AQ92:'SmtRes'!AQ93,"=1",SmtRes!DG92:'SmtRes'!DG93)</f>
        <v>0</v>
      </c>
      <c r="R281" s="2">
        <f>SUMIF(SmtRes!AQ92:'SmtRes'!AQ93,"=1",SmtRes!DH92:'SmtRes'!DH93)</f>
        <v>0</v>
      </c>
      <c r="S281" s="2">
        <f>SUMIF(SmtRes!AQ92:'SmtRes'!AQ93,"=1",SmtRes!DI92:'SmtRes'!DI93)</f>
        <v>698.77</v>
      </c>
      <c r="T281" s="2">
        <f>ROUND(CU281*I281,2)</f>
        <v>0</v>
      </c>
      <c r="U281" s="2">
        <f>SUMIF(SmtRes!AQ92:'SmtRes'!AQ93,"=1",SmtRes!CV92:'SmtRes'!CV93)</f>
        <v>0.64800000000000002</v>
      </c>
      <c r="V281" s="2">
        <f>SUMIF(SmtRes!AQ92:'SmtRes'!AQ93,"=1",SmtRes!CW92:'SmtRes'!CW93)</f>
        <v>0</v>
      </c>
      <c r="W281" s="2">
        <f>ROUND(CX281*I281,2)</f>
        <v>0</v>
      </c>
      <c r="X281" s="2">
        <f t="shared" si="151"/>
        <v>517.09</v>
      </c>
      <c r="Y281" s="2">
        <f t="shared" si="151"/>
        <v>251.56</v>
      </c>
      <c r="Z281" s="2"/>
      <c r="AA281" s="2">
        <v>66266956</v>
      </c>
      <c r="AB281" s="2">
        <f>ROUND((AC281+AD281+AF281),6)</f>
        <v>13975.351199999999</v>
      </c>
      <c r="AC281" s="2">
        <f>ROUND((0),6)</f>
        <v>0</v>
      </c>
      <c r="AD281" s="2">
        <f>ROUND((((0)-(0))+AE281),6)</f>
        <v>0</v>
      </c>
      <c r="AE281" s="2">
        <f>ROUND((0),6)</f>
        <v>0</v>
      </c>
      <c r="AF281" s="2">
        <f>ROUND((SUM(SmtRes!BT92:'SmtRes'!BT93)),6)</f>
        <v>13975.351199999999</v>
      </c>
      <c r="AG281" s="2">
        <f>ROUND((AP281),6)</f>
        <v>0</v>
      </c>
      <c r="AH281" s="2">
        <f>(SUM(SmtRes!BU92:'SmtRes'!BU93))</f>
        <v>12.96</v>
      </c>
      <c r="AI281" s="2">
        <f>(0)</f>
        <v>0</v>
      </c>
      <c r="AJ281" s="2">
        <f>(AS281)</f>
        <v>0</v>
      </c>
      <c r="AK281" s="2">
        <v>13975.351200000001</v>
      </c>
      <c r="AL281" s="2">
        <v>0</v>
      </c>
      <c r="AM281" s="2">
        <v>0</v>
      </c>
      <c r="AN281" s="2">
        <v>0</v>
      </c>
      <c r="AO281" s="2">
        <v>13975.351200000001</v>
      </c>
      <c r="AP281" s="2">
        <v>0</v>
      </c>
      <c r="AQ281" s="2">
        <v>12.96</v>
      </c>
      <c r="AR281" s="2">
        <v>0</v>
      </c>
      <c r="AS281" s="2">
        <v>0</v>
      </c>
      <c r="AT281" s="2">
        <v>74</v>
      </c>
      <c r="AU281" s="2">
        <v>36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4</v>
      </c>
      <c r="BJ281" s="2" t="s">
        <v>221</v>
      </c>
      <c r="BK281" s="2"/>
      <c r="BL281" s="2"/>
      <c r="BM281" s="2">
        <v>200001</v>
      </c>
      <c r="BN281" s="2">
        <v>0</v>
      </c>
      <c r="BO281" s="2" t="s">
        <v>3</v>
      </c>
      <c r="BP281" s="2">
        <v>0</v>
      </c>
      <c r="BQ281" s="2">
        <v>4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74</v>
      </c>
      <c r="CA281" s="2">
        <v>36</v>
      </c>
      <c r="CB281" s="2" t="s">
        <v>3</v>
      </c>
      <c r="CC281" s="2"/>
      <c r="CD281" s="2"/>
      <c r="CE281" s="2">
        <v>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>(P281+Q281+S281+R281)</f>
        <v>698.77</v>
      </c>
      <c r="CQ281" s="2">
        <f>SUMIF(SmtRes!AQ92:'SmtRes'!AQ93,"=1",SmtRes!AA92:'SmtRes'!AA93)</f>
        <v>0</v>
      </c>
      <c r="CR281" s="2">
        <f>SUMIF(SmtRes!AQ92:'SmtRes'!AQ93,"=1",SmtRes!AB92:'SmtRes'!AB93)</f>
        <v>0</v>
      </c>
      <c r="CS281" s="2">
        <f>SUMIF(SmtRes!AQ92:'SmtRes'!AQ93,"=1",SmtRes!AC92:'SmtRes'!AC93)</f>
        <v>0</v>
      </c>
      <c r="CT281" s="2">
        <f>SUMIF(SmtRes!AQ92:'SmtRes'!AQ93,"=1",SmtRes!AD92:'SmtRes'!AD93)</f>
        <v>2156.69</v>
      </c>
      <c r="CU281" s="2">
        <f>AG281</f>
        <v>0</v>
      </c>
      <c r="CV281" s="2">
        <f>SUMIF(SmtRes!AQ92:'SmtRes'!AQ93,"=1",SmtRes!BU92:'SmtRes'!BU93)</f>
        <v>12.96</v>
      </c>
      <c r="CW281" s="2">
        <f>SUMIF(SmtRes!AQ92:'SmtRes'!AQ93,"=1",SmtRes!BV92:'SmtRes'!BV93)</f>
        <v>0</v>
      </c>
      <c r="CX281" s="2">
        <f>AJ281</f>
        <v>0</v>
      </c>
      <c r="CY281" s="2">
        <f>(((S281+R281)*AT281)/100)</f>
        <v>517.08979999999997</v>
      </c>
      <c r="CZ281" s="2">
        <f>(((S281+R281)*AU281)/100)</f>
        <v>251.55720000000002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1013</v>
      </c>
      <c r="DV281" s="2" t="s">
        <v>220</v>
      </c>
      <c r="DW281" s="2" t="s">
        <v>220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62036056</v>
      </c>
      <c r="EF281" s="2">
        <v>4</v>
      </c>
      <c r="EG281" s="2" t="s">
        <v>207</v>
      </c>
      <c r="EH281" s="2">
        <v>83</v>
      </c>
      <c r="EI281" s="2" t="s">
        <v>207</v>
      </c>
      <c r="EJ281" s="2">
        <v>4</v>
      </c>
      <c r="EK281" s="2">
        <v>200001</v>
      </c>
      <c r="EL281" s="2" t="s">
        <v>208</v>
      </c>
      <c r="EM281" s="2" t="s">
        <v>209</v>
      </c>
      <c r="EN281" s="2"/>
      <c r="EO281" s="2" t="s">
        <v>3</v>
      </c>
      <c r="EP281" s="2"/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0</v>
      </c>
      <c r="EW281" s="2">
        <v>12.96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74</v>
      </c>
      <c r="FY281" s="2">
        <v>36</v>
      </c>
      <c r="FZ281" s="2"/>
      <c r="GA281" s="2" t="s">
        <v>3</v>
      </c>
      <c r="GB281" s="2"/>
      <c r="GC281" s="2"/>
      <c r="GD281" s="2">
        <v>1</v>
      </c>
      <c r="GE281" s="2"/>
      <c r="GF281" s="2">
        <v>953704228</v>
      </c>
      <c r="GG281" s="2">
        <v>2</v>
      </c>
      <c r="GH281" s="2">
        <v>1</v>
      </c>
      <c r="GI281" s="2">
        <v>-2</v>
      </c>
      <c r="GJ281" s="2">
        <v>0</v>
      </c>
      <c r="GK281" s="2">
        <v>0</v>
      </c>
      <c r="GL281" s="2">
        <f>ROUND(IF(AND(BH281=3,BI281=3,FS281&lt;&gt;0),P281,0),2)</f>
        <v>0</v>
      </c>
      <c r="GM281" s="2">
        <f>ROUND(O281+X281+Y281,2)+GX281</f>
        <v>1467.42</v>
      </c>
      <c r="GN281" s="2">
        <f>IF(OR(BI281=0,BI281=1),GM281-GX281,0)</f>
        <v>0</v>
      </c>
      <c r="GO281" s="2">
        <f>IF(BI281=2,GM281-GX281,0)</f>
        <v>0</v>
      </c>
      <c r="GP281" s="2">
        <f>IF(BI281=4,GM281-GX281,0)</f>
        <v>1467.42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>ROUND((GT281),6)</f>
        <v>0</v>
      </c>
      <c r="GW281" s="2">
        <v>1</v>
      </c>
      <c r="GX281" s="2">
        <f>ROUND(HC281*I281,2)</f>
        <v>0</v>
      </c>
      <c r="GY281" s="2"/>
      <c r="GZ281" s="2"/>
      <c r="HA281" s="2">
        <v>0</v>
      </c>
      <c r="HB281" s="2">
        <v>0</v>
      </c>
      <c r="HC281" s="2">
        <f>GV281*GW281</f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210</v>
      </c>
      <c r="HO281" s="2" t="s">
        <v>211</v>
      </c>
      <c r="HP281" s="2" t="s">
        <v>207</v>
      </c>
      <c r="HQ281" s="2" t="s">
        <v>207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 s="2">
        <v>17</v>
      </c>
      <c r="B282" s="2">
        <v>1</v>
      </c>
      <c r="C282" s="2">
        <f>ROW(SmtRes!A95)</f>
        <v>95</v>
      </c>
      <c r="D282" s="2">
        <f>ROW(EtalonRes!A115)</f>
        <v>115</v>
      </c>
      <c r="E282" s="2" t="s">
        <v>222</v>
      </c>
      <c r="F282" s="2" t="s">
        <v>223</v>
      </c>
      <c r="G282" s="2" t="s">
        <v>224</v>
      </c>
      <c r="H282" s="2" t="s">
        <v>18</v>
      </c>
      <c r="I282" s="2">
        <f>ROUND(ROUND(1,4),7)</f>
        <v>1</v>
      </c>
      <c r="J282" s="2">
        <v>0</v>
      </c>
      <c r="K282" s="2">
        <f>ROUND(ROUND(1,4),7)</f>
        <v>1</v>
      </c>
      <c r="L282" s="2"/>
      <c r="M282" s="2"/>
      <c r="N282" s="2"/>
      <c r="O282" s="2">
        <f>ROUND(CP282,2)</f>
        <v>884.24</v>
      </c>
      <c r="P282" s="2">
        <f>SUMIF(SmtRes!AQ94:'SmtRes'!AQ95,"=1",SmtRes!DF94:'SmtRes'!DF95)</f>
        <v>0</v>
      </c>
      <c r="Q282" s="2">
        <f>SUMIF(SmtRes!AQ94:'SmtRes'!AQ95,"=1",SmtRes!DG94:'SmtRes'!DG95)</f>
        <v>0</v>
      </c>
      <c r="R282" s="2">
        <f>SUMIF(SmtRes!AQ94:'SmtRes'!AQ95,"=1",SmtRes!DH94:'SmtRes'!DH95)</f>
        <v>0</v>
      </c>
      <c r="S282" s="2">
        <f>SUMIF(SmtRes!AQ94:'SmtRes'!AQ95,"=1",SmtRes!DI94:'SmtRes'!DI95)</f>
        <v>884.24</v>
      </c>
      <c r="T282" s="2">
        <f>ROUND(CU282*I282,2)</f>
        <v>0</v>
      </c>
      <c r="U282" s="2">
        <f>SUMIF(SmtRes!AQ94:'SmtRes'!AQ95,"=1",SmtRes!CV94:'SmtRes'!CV95)</f>
        <v>0.82</v>
      </c>
      <c r="V282" s="2">
        <f>SUMIF(SmtRes!AQ94:'SmtRes'!AQ95,"=1",SmtRes!CW94:'SmtRes'!CW95)</f>
        <v>0</v>
      </c>
      <c r="W282" s="2">
        <f>ROUND(CX282*I282,2)</f>
        <v>0</v>
      </c>
      <c r="X282" s="2">
        <f t="shared" si="151"/>
        <v>654.34</v>
      </c>
      <c r="Y282" s="2">
        <f t="shared" si="151"/>
        <v>318.33</v>
      </c>
      <c r="Z282" s="2"/>
      <c r="AA282" s="2">
        <v>66266956</v>
      </c>
      <c r="AB282" s="2">
        <f>ROUND((AC282+AD282+AF282),6)</f>
        <v>884.24289999999996</v>
      </c>
      <c r="AC282" s="2">
        <f>ROUND((0),6)</f>
        <v>0</v>
      </c>
      <c r="AD282" s="2">
        <f>ROUND((((0)-(0))+AE282),6)</f>
        <v>0</v>
      </c>
      <c r="AE282" s="2">
        <f>ROUND((0),6)</f>
        <v>0</v>
      </c>
      <c r="AF282" s="2">
        <f>ROUND((SUM(SmtRes!BT94:'SmtRes'!BT95)),6)</f>
        <v>884.24289999999996</v>
      </c>
      <c r="AG282" s="2">
        <f>ROUND((AP282),6)</f>
        <v>0</v>
      </c>
      <c r="AH282" s="2">
        <f>(SUM(SmtRes!BU94:'SmtRes'!BU95))</f>
        <v>0.82</v>
      </c>
      <c r="AI282" s="2">
        <f>(0)</f>
        <v>0</v>
      </c>
      <c r="AJ282" s="2">
        <f>(AS282)</f>
        <v>0</v>
      </c>
      <c r="AK282" s="2">
        <v>884.24289999999996</v>
      </c>
      <c r="AL282" s="2">
        <v>0</v>
      </c>
      <c r="AM282" s="2">
        <v>0</v>
      </c>
      <c r="AN282" s="2">
        <v>0</v>
      </c>
      <c r="AO282" s="2">
        <v>884.24289999999996</v>
      </c>
      <c r="AP282" s="2">
        <v>0</v>
      </c>
      <c r="AQ282" s="2">
        <v>0.82</v>
      </c>
      <c r="AR282" s="2">
        <v>0</v>
      </c>
      <c r="AS282" s="2">
        <v>0</v>
      </c>
      <c r="AT282" s="2">
        <v>74</v>
      </c>
      <c r="AU282" s="2">
        <v>36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0</v>
      </c>
      <c r="BI282" s="2">
        <v>4</v>
      </c>
      <c r="BJ282" s="2" t="s">
        <v>225</v>
      </c>
      <c r="BK282" s="2"/>
      <c r="BL282" s="2"/>
      <c r="BM282" s="2">
        <v>200001</v>
      </c>
      <c r="BN282" s="2">
        <v>0</v>
      </c>
      <c r="BO282" s="2" t="s">
        <v>3</v>
      </c>
      <c r="BP282" s="2">
        <v>0</v>
      </c>
      <c r="BQ282" s="2">
        <v>4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74</v>
      </c>
      <c r="CA282" s="2">
        <v>36</v>
      </c>
      <c r="CB282" s="2" t="s">
        <v>3</v>
      </c>
      <c r="CC282" s="2"/>
      <c r="CD282" s="2"/>
      <c r="CE282" s="2">
        <v>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>(P282+Q282+S282+R282)</f>
        <v>884.24</v>
      </c>
      <c r="CQ282" s="2">
        <f>SUMIF(SmtRes!AQ94:'SmtRes'!AQ95,"=1",SmtRes!AA94:'SmtRes'!AA95)</f>
        <v>0</v>
      </c>
      <c r="CR282" s="2">
        <f>SUMIF(SmtRes!AQ94:'SmtRes'!AQ95,"=1",SmtRes!AB94:'SmtRes'!AB95)</f>
        <v>0</v>
      </c>
      <c r="CS282" s="2">
        <f>SUMIF(SmtRes!AQ94:'SmtRes'!AQ95,"=1",SmtRes!AC94:'SmtRes'!AC95)</f>
        <v>0</v>
      </c>
      <c r="CT282" s="2">
        <f>SUMIF(SmtRes!AQ94:'SmtRes'!AQ95,"=1",SmtRes!AD94:'SmtRes'!AD95)</f>
        <v>2156.69</v>
      </c>
      <c r="CU282" s="2">
        <f>AG282</f>
        <v>0</v>
      </c>
      <c r="CV282" s="2">
        <f>SUMIF(SmtRes!AQ94:'SmtRes'!AQ95,"=1",SmtRes!BU94:'SmtRes'!BU95)</f>
        <v>0.82</v>
      </c>
      <c r="CW282" s="2">
        <f>SUMIF(SmtRes!AQ94:'SmtRes'!AQ95,"=1",SmtRes!BV94:'SmtRes'!BV95)</f>
        <v>0</v>
      </c>
      <c r="CX282" s="2">
        <f>AJ282</f>
        <v>0</v>
      </c>
      <c r="CY282" s="2">
        <f>(((S282+R282)*AT282)/100)</f>
        <v>654.33760000000007</v>
      </c>
      <c r="CZ282" s="2">
        <f>(((S282+R282)*AU282)/100)</f>
        <v>318.32639999999998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18</v>
      </c>
      <c r="DW282" s="2" t="s">
        <v>18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62036056</v>
      </c>
      <c r="EF282" s="2">
        <v>4</v>
      </c>
      <c r="EG282" s="2" t="s">
        <v>207</v>
      </c>
      <c r="EH282" s="2">
        <v>83</v>
      </c>
      <c r="EI282" s="2" t="s">
        <v>207</v>
      </c>
      <c r="EJ282" s="2">
        <v>4</v>
      </c>
      <c r="EK282" s="2">
        <v>200001</v>
      </c>
      <c r="EL282" s="2" t="s">
        <v>208</v>
      </c>
      <c r="EM282" s="2" t="s">
        <v>209</v>
      </c>
      <c r="EN282" s="2"/>
      <c r="EO282" s="2" t="s">
        <v>3</v>
      </c>
      <c r="EP282" s="2"/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0.82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74</v>
      </c>
      <c r="FY282" s="2">
        <v>36</v>
      </c>
      <c r="FZ282" s="2"/>
      <c r="GA282" s="2" t="s">
        <v>3</v>
      </c>
      <c r="GB282" s="2"/>
      <c r="GC282" s="2"/>
      <c r="GD282" s="2">
        <v>1</v>
      </c>
      <c r="GE282" s="2"/>
      <c r="GF282" s="2">
        <v>309566411</v>
      </c>
      <c r="GG282" s="2">
        <v>2</v>
      </c>
      <c r="GH282" s="2">
        <v>1</v>
      </c>
      <c r="GI282" s="2">
        <v>-2</v>
      </c>
      <c r="GJ282" s="2">
        <v>0</v>
      </c>
      <c r="GK282" s="2">
        <v>0</v>
      </c>
      <c r="GL282" s="2">
        <f>ROUND(IF(AND(BH282=3,BI282=3,FS282&lt;&gt;0),P282,0),2)</f>
        <v>0</v>
      </c>
      <c r="GM282" s="2">
        <f>ROUND(O282+X282+Y282,2)+GX282</f>
        <v>1856.91</v>
      </c>
      <c r="GN282" s="2">
        <f>IF(OR(BI282=0,BI282=1),GM282-GX282,0)</f>
        <v>0</v>
      </c>
      <c r="GO282" s="2">
        <f>IF(BI282=2,GM282-GX282,0)</f>
        <v>0</v>
      </c>
      <c r="GP282" s="2">
        <f>IF(BI282=4,GM282-GX282,0)</f>
        <v>1856.91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>ROUND((GT282),6)</f>
        <v>0</v>
      </c>
      <c r="GW282" s="2">
        <v>1</v>
      </c>
      <c r="GX282" s="2">
        <f>ROUND(HC282*I282,2)</f>
        <v>0</v>
      </c>
      <c r="GY282" s="2"/>
      <c r="GZ282" s="2"/>
      <c r="HA282" s="2">
        <v>0</v>
      </c>
      <c r="HB282" s="2">
        <v>0</v>
      </c>
      <c r="HC282" s="2">
        <f>GV282*GW282</f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210</v>
      </c>
      <c r="HO282" s="2" t="s">
        <v>211</v>
      </c>
      <c r="HP282" s="2" t="s">
        <v>207</v>
      </c>
      <c r="HQ282" s="2" t="s">
        <v>207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 s="2">
        <v>17</v>
      </c>
      <c r="B283" s="2">
        <v>1</v>
      </c>
      <c r="C283" s="2">
        <f>ROW(SmtRes!A97)</f>
        <v>97</v>
      </c>
      <c r="D283" s="2">
        <f>ROW(EtalonRes!A117)</f>
        <v>117</v>
      </c>
      <c r="E283" s="2" t="s">
        <v>226</v>
      </c>
      <c r="F283" s="2" t="s">
        <v>227</v>
      </c>
      <c r="G283" s="2" t="s">
        <v>228</v>
      </c>
      <c r="H283" s="2" t="s">
        <v>18</v>
      </c>
      <c r="I283" s="2">
        <v>1</v>
      </c>
      <c r="J283" s="2">
        <v>0</v>
      </c>
      <c r="K283" s="2">
        <v>1</v>
      </c>
      <c r="L283" s="2"/>
      <c r="M283" s="2"/>
      <c r="N283" s="2"/>
      <c r="O283" s="2">
        <f>ROUND(CP283,2)</f>
        <v>345.07</v>
      </c>
      <c r="P283" s="2">
        <f>SUMIF(SmtRes!AQ96:'SmtRes'!AQ97,"=1",SmtRes!DF96:'SmtRes'!DF97)</f>
        <v>0</v>
      </c>
      <c r="Q283" s="2">
        <f>SUMIF(SmtRes!AQ96:'SmtRes'!AQ97,"=1",SmtRes!DG96:'SmtRes'!DG97)</f>
        <v>0</v>
      </c>
      <c r="R283" s="2">
        <f>SUMIF(SmtRes!AQ96:'SmtRes'!AQ97,"=1",SmtRes!DH96:'SmtRes'!DH97)</f>
        <v>0</v>
      </c>
      <c r="S283" s="2">
        <f>SUMIF(SmtRes!AQ96:'SmtRes'!AQ97,"=1",SmtRes!DI96:'SmtRes'!DI97)</f>
        <v>345.07</v>
      </c>
      <c r="T283" s="2">
        <f>ROUND(CU283*I283,2)</f>
        <v>0</v>
      </c>
      <c r="U283" s="2">
        <f>SUMIF(SmtRes!AQ96:'SmtRes'!AQ97,"=1",SmtRes!CV96:'SmtRes'!CV97)</f>
        <v>0.32</v>
      </c>
      <c r="V283" s="2">
        <f>SUMIF(SmtRes!AQ96:'SmtRes'!AQ97,"=1",SmtRes!CW96:'SmtRes'!CW97)</f>
        <v>0</v>
      </c>
      <c r="W283" s="2">
        <f>ROUND(CX283*I283,2)</f>
        <v>0</v>
      </c>
      <c r="X283" s="2">
        <f t="shared" si="151"/>
        <v>255.35</v>
      </c>
      <c r="Y283" s="2">
        <f t="shared" si="151"/>
        <v>124.23</v>
      </c>
      <c r="Z283" s="2"/>
      <c r="AA283" s="2">
        <v>66266956</v>
      </c>
      <c r="AB283" s="2">
        <f>ROUND((AC283+AD283+AF283),6)</f>
        <v>345.07040000000001</v>
      </c>
      <c r="AC283" s="2">
        <f>ROUND((0),6)</f>
        <v>0</v>
      </c>
      <c r="AD283" s="2">
        <f>ROUND((((0)-(0))+AE283),6)</f>
        <v>0</v>
      </c>
      <c r="AE283" s="2">
        <f>ROUND((0),6)</f>
        <v>0</v>
      </c>
      <c r="AF283" s="2">
        <f>ROUND((SUM(SmtRes!BT96:'SmtRes'!BT97)),6)</f>
        <v>345.07040000000001</v>
      </c>
      <c r="AG283" s="2">
        <f>ROUND((AP283),6)</f>
        <v>0</v>
      </c>
      <c r="AH283" s="2">
        <f>(SUM(SmtRes!BU96:'SmtRes'!BU97))</f>
        <v>0.32</v>
      </c>
      <c r="AI283" s="2">
        <f>(0)</f>
        <v>0</v>
      </c>
      <c r="AJ283" s="2">
        <f>(AS283)</f>
        <v>0</v>
      </c>
      <c r="AK283" s="2">
        <v>345.07040000000001</v>
      </c>
      <c r="AL283" s="2">
        <v>0</v>
      </c>
      <c r="AM283" s="2">
        <v>0</v>
      </c>
      <c r="AN283" s="2">
        <v>0</v>
      </c>
      <c r="AO283" s="2">
        <v>345.07040000000001</v>
      </c>
      <c r="AP283" s="2">
        <v>0</v>
      </c>
      <c r="AQ283" s="2">
        <v>0.32</v>
      </c>
      <c r="AR283" s="2">
        <v>0</v>
      </c>
      <c r="AS283" s="2">
        <v>0</v>
      </c>
      <c r="AT283" s="2">
        <v>74</v>
      </c>
      <c r="AU283" s="2">
        <v>36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0</v>
      </c>
      <c r="BI283" s="2">
        <v>4</v>
      </c>
      <c r="BJ283" s="2" t="s">
        <v>229</v>
      </c>
      <c r="BK283" s="2"/>
      <c r="BL283" s="2"/>
      <c r="BM283" s="2">
        <v>200001</v>
      </c>
      <c r="BN283" s="2">
        <v>0</v>
      </c>
      <c r="BO283" s="2" t="s">
        <v>3</v>
      </c>
      <c r="BP283" s="2">
        <v>0</v>
      </c>
      <c r="BQ283" s="2">
        <v>4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74</v>
      </c>
      <c r="CA283" s="2">
        <v>36</v>
      </c>
      <c r="CB283" s="2" t="s">
        <v>3</v>
      </c>
      <c r="CC283" s="2"/>
      <c r="CD283" s="2"/>
      <c r="CE283" s="2">
        <v>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>(P283+Q283+S283+R283)</f>
        <v>345.07</v>
      </c>
      <c r="CQ283" s="2">
        <f>SUMIF(SmtRes!AQ96:'SmtRes'!AQ97,"=1",SmtRes!AA96:'SmtRes'!AA97)</f>
        <v>0</v>
      </c>
      <c r="CR283" s="2">
        <f>SUMIF(SmtRes!AQ96:'SmtRes'!AQ97,"=1",SmtRes!AB96:'SmtRes'!AB97)</f>
        <v>0</v>
      </c>
      <c r="CS283" s="2">
        <f>SUMIF(SmtRes!AQ96:'SmtRes'!AQ97,"=1",SmtRes!AC96:'SmtRes'!AC97)</f>
        <v>0</v>
      </c>
      <c r="CT283" s="2">
        <f>SUMIF(SmtRes!AQ96:'SmtRes'!AQ97,"=1",SmtRes!AD96:'SmtRes'!AD97)</f>
        <v>2156.69</v>
      </c>
      <c r="CU283" s="2">
        <f>AG283</f>
        <v>0</v>
      </c>
      <c r="CV283" s="2">
        <f>SUMIF(SmtRes!AQ96:'SmtRes'!AQ97,"=1",SmtRes!BU96:'SmtRes'!BU97)</f>
        <v>0.32</v>
      </c>
      <c r="CW283" s="2">
        <f>SUMIF(SmtRes!AQ96:'SmtRes'!AQ97,"=1",SmtRes!BV96:'SmtRes'!BV97)</f>
        <v>0</v>
      </c>
      <c r="CX283" s="2">
        <f>AJ283</f>
        <v>0</v>
      </c>
      <c r="CY283" s="2">
        <f>(((S283+R283)*AT283)/100)</f>
        <v>255.3518</v>
      </c>
      <c r="CZ283" s="2">
        <f>(((S283+R283)*AU283)/100)</f>
        <v>124.2252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1013</v>
      </c>
      <c r="DV283" s="2" t="s">
        <v>18</v>
      </c>
      <c r="DW283" s="2" t="s">
        <v>18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62036056</v>
      </c>
      <c r="EF283" s="2">
        <v>4</v>
      </c>
      <c r="EG283" s="2" t="s">
        <v>207</v>
      </c>
      <c r="EH283" s="2">
        <v>83</v>
      </c>
      <c r="EI283" s="2" t="s">
        <v>207</v>
      </c>
      <c r="EJ283" s="2">
        <v>4</v>
      </c>
      <c r="EK283" s="2">
        <v>200001</v>
      </c>
      <c r="EL283" s="2" t="s">
        <v>208</v>
      </c>
      <c r="EM283" s="2" t="s">
        <v>209</v>
      </c>
      <c r="EN283" s="2"/>
      <c r="EO283" s="2" t="s">
        <v>3</v>
      </c>
      <c r="EP283" s="2"/>
      <c r="EQ283" s="2">
        <v>0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0.32</v>
      </c>
      <c r="EX283" s="2">
        <v>0</v>
      </c>
      <c r="EY283" s="2">
        <v>0</v>
      </c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74</v>
      </c>
      <c r="FY283" s="2">
        <v>36</v>
      </c>
      <c r="FZ283" s="2"/>
      <c r="GA283" s="2" t="s">
        <v>3</v>
      </c>
      <c r="GB283" s="2"/>
      <c r="GC283" s="2"/>
      <c r="GD283" s="2">
        <v>1</v>
      </c>
      <c r="GE283" s="2"/>
      <c r="GF283" s="2">
        <v>-1152991397</v>
      </c>
      <c r="GG283" s="2">
        <v>2</v>
      </c>
      <c r="GH283" s="2">
        <v>1</v>
      </c>
      <c r="GI283" s="2">
        <v>-2</v>
      </c>
      <c r="GJ283" s="2">
        <v>0</v>
      </c>
      <c r="GK283" s="2">
        <v>0</v>
      </c>
      <c r="GL283" s="2">
        <f>ROUND(IF(AND(BH283=3,BI283=3,FS283&lt;&gt;0),P283,0),2)</f>
        <v>0</v>
      </c>
      <c r="GM283" s="2">
        <f>ROUND(O283+X283+Y283,2)+GX283</f>
        <v>724.65</v>
      </c>
      <c r="GN283" s="2">
        <f>IF(OR(BI283=0,BI283=1),GM283-GX283,0)</f>
        <v>0</v>
      </c>
      <c r="GO283" s="2">
        <f>IF(BI283=2,GM283-GX283,0)</f>
        <v>0</v>
      </c>
      <c r="GP283" s="2">
        <f>IF(BI283=4,GM283-GX283,0)</f>
        <v>724.65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>ROUND((GT283),6)</f>
        <v>0</v>
      </c>
      <c r="GW283" s="2">
        <v>1</v>
      </c>
      <c r="GX283" s="2">
        <f>ROUND(HC283*I283,2)</f>
        <v>0</v>
      </c>
      <c r="GY283" s="2"/>
      <c r="GZ283" s="2"/>
      <c r="HA283" s="2">
        <v>0</v>
      </c>
      <c r="HB283" s="2">
        <v>0</v>
      </c>
      <c r="HC283" s="2">
        <f>GV283*GW283</f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210</v>
      </c>
      <c r="HO283" s="2" t="s">
        <v>211</v>
      </c>
      <c r="HP283" s="2" t="s">
        <v>207</v>
      </c>
      <c r="HQ283" s="2" t="s">
        <v>207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5" spans="1:255" x14ac:dyDescent="0.2">
      <c r="A285" s="3">
        <v>51</v>
      </c>
      <c r="B285" s="3">
        <f>B275</f>
        <v>1</v>
      </c>
      <c r="C285" s="3">
        <f>A275</f>
        <v>4</v>
      </c>
      <c r="D285" s="3">
        <f>ROW(A275)</f>
        <v>275</v>
      </c>
      <c r="E285" s="3"/>
      <c r="F285" s="3" t="str">
        <f>IF(F275&lt;&gt;"",F275,"")</f>
        <v>Новый раздел</v>
      </c>
      <c r="G285" s="3" t="str">
        <f>IF(G275&lt;&gt;"",G275,"")</f>
        <v>Пусконаладочные работы  ВЛИ-0,4 кВ</v>
      </c>
      <c r="H285" s="3">
        <v>0</v>
      </c>
      <c r="I285" s="3"/>
      <c r="J285" s="3"/>
      <c r="K285" s="3"/>
      <c r="L285" s="3"/>
      <c r="M285" s="3"/>
      <c r="N285" s="3"/>
      <c r="O285" s="3">
        <f t="shared" ref="O285:T285" si="152">ROUND(AB285,2)</f>
        <v>8398.16</v>
      </c>
      <c r="P285" s="3">
        <f t="shared" si="152"/>
        <v>0</v>
      </c>
      <c r="Q285" s="3">
        <f t="shared" si="152"/>
        <v>0</v>
      </c>
      <c r="R285" s="3">
        <f t="shared" si="152"/>
        <v>0</v>
      </c>
      <c r="S285" s="3">
        <f t="shared" si="152"/>
        <v>8398.16</v>
      </c>
      <c r="T285" s="3">
        <f t="shared" si="152"/>
        <v>0</v>
      </c>
      <c r="U285" s="3">
        <f>AH285</f>
        <v>7.7880000000000003</v>
      </c>
      <c r="V285" s="3">
        <f>AI285</f>
        <v>0</v>
      </c>
      <c r="W285" s="3">
        <f>ROUND(AJ285,2)</f>
        <v>0</v>
      </c>
      <c r="X285" s="3">
        <f>ROUND(AK285,2)</f>
        <v>6214.64</v>
      </c>
      <c r="Y285" s="3">
        <f>ROUND(AL285,2)</f>
        <v>3023.35</v>
      </c>
      <c r="Z285" s="3"/>
      <c r="AA285" s="3"/>
      <c r="AB285" s="3">
        <f>ROUND(SUMIF(AA279:AA283,"=66266956",O279:O283),2)</f>
        <v>8398.16</v>
      </c>
      <c r="AC285" s="3">
        <f>ROUND(SUMIF(AA279:AA283,"=66266956",P279:P283),2)</f>
        <v>0</v>
      </c>
      <c r="AD285" s="3">
        <f>ROUND(SUMIF(AA279:AA283,"=66266956",Q279:Q283),2)</f>
        <v>0</v>
      </c>
      <c r="AE285" s="3">
        <f>ROUND(SUMIF(AA279:AA283,"=66266956",R279:R283),2)</f>
        <v>0</v>
      </c>
      <c r="AF285" s="3">
        <f>ROUND(SUMIF(AA279:AA283,"=66266956",S279:S283),2)</f>
        <v>8398.16</v>
      </c>
      <c r="AG285" s="3">
        <f>ROUND(SUMIF(AA279:AA283,"=66266956",T279:T283),2)</f>
        <v>0</v>
      </c>
      <c r="AH285" s="3">
        <f>SUMIF(AA279:AA283,"=66266956",U279:U283)</f>
        <v>7.7880000000000003</v>
      </c>
      <c r="AI285" s="3">
        <f>SUMIF(AA279:AA283,"=66266956",V279:V283)</f>
        <v>0</v>
      </c>
      <c r="AJ285" s="3">
        <f>ROUND(SUMIF(AA279:AA283,"=66266956",W279:W283),2)</f>
        <v>0</v>
      </c>
      <c r="AK285" s="3">
        <f>ROUND(SUMIF(AA279:AA283,"=66266956",X279:X283),2)</f>
        <v>6214.64</v>
      </c>
      <c r="AL285" s="3">
        <f>ROUND(SUMIF(AA279:AA283,"=66266956",Y279:Y283),2)</f>
        <v>3023.35</v>
      </c>
      <c r="AM285" s="3"/>
      <c r="AN285" s="3"/>
      <c r="AO285" s="3">
        <f t="shared" ref="AO285:BD285" si="153">ROUND(BX285,2)</f>
        <v>0</v>
      </c>
      <c r="AP285" s="3">
        <f t="shared" si="153"/>
        <v>0</v>
      </c>
      <c r="AQ285" s="3">
        <f t="shared" si="153"/>
        <v>0</v>
      </c>
      <c r="AR285" s="3">
        <f t="shared" si="153"/>
        <v>17636.150000000001</v>
      </c>
      <c r="AS285" s="3">
        <f t="shared" si="153"/>
        <v>0</v>
      </c>
      <c r="AT285" s="3">
        <f t="shared" si="153"/>
        <v>0</v>
      </c>
      <c r="AU285" s="3">
        <f t="shared" si="153"/>
        <v>17636.150000000001</v>
      </c>
      <c r="AV285" s="3">
        <f t="shared" si="153"/>
        <v>0</v>
      </c>
      <c r="AW285" s="3">
        <f t="shared" si="153"/>
        <v>0</v>
      </c>
      <c r="AX285" s="3">
        <f t="shared" si="153"/>
        <v>0</v>
      </c>
      <c r="AY285" s="3">
        <f t="shared" si="153"/>
        <v>0</v>
      </c>
      <c r="AZ285" s="3">
        <f t="shared" si="153"/>
        <v>0</v>
      </c>
      <c r="BA285" s="3">
        <f t="shared" si="153"/>
        <v>0</v>
      </c>
      <c r="BB285" s="3">
        <f t="shared" si="153"/>
        <v>0</v>
      </c>
      <c r="BC285" s="3">
        <f t="shared" si="153"/>
        <v>0</v>
      </c>
      <c r="BD285" s="3">
        <f t="shared" si="153"/>
        <v>0</v>
      </c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>
        <f>ROUND(SUMIF(AA279:AA283,"=66266956",FQ279:FQ283),2)</f>
        <v>0</v>
      </c>
      <c r="BY285" s="3">
        <f>ROUND(SUMIF(AA279:AA283,"=66266956",FR279:FR283),2)</f>
        <v>0</v>
      </c>
      <c r="BZ285" s="3">
        <f>ROUND(SUMIF(AA279:AA283,"=66266956",GL279:GL283),2)</f>
        <v>0</v>
      </c>
      <c r="CA285" s="3">
        <f>ROUND(SUMIF(AA279:AA283,"=66266956",GM279:GM283),2)</f>
        <v>17636.150000000001</v>
      </c>
      <c r="CB285" s="3">
        <f>ROUND(SUMIF(AA279:AA283,"=66266956",GN279:GN283),2)</f>
        <v>0</v>
      </c>
      <c r="CC285" s="3">
        <f>ROUND(SUMIF(AA279:AA283,"=66266956",GO279:GO283),2)</f>
        <v>0</v>
      </c>
      <c r="CD285" s="3">
        <f>ROUND(SUMIF(AA279:AA283,"=66266956",GP279:GP283),2)</f>
        <v>17636.150000000001</v>
      </c>
      <c r="CE285" s="3">
        <f>AC285-BX285</f>
        <v>0</v>
      </c>
      <c r="CF285" s="3">
        <f>AC285-BY285</f>
        <v>0</v>
      </c>
      <c r="CG285" s="3">
        <f>BX285-BZ285</f>
        <v>0</v>
      </c>
      <c r="CH285" s="3">
        <f>AC285-BX285-BY285+BZ285</f>
        <v>0</v>
      </c>
      <c r="CI285" s="3">
        <f>BY285-BZ285</f>
        <v>0</v>
      </c>
      <c r="CJ285" s="3">
        <f>ROUND(SUMIF(AA279:AA283,"=66266956",GX279:GX283),2)</f>
        <v>0</v>
      </c>
      <c r="CK285" s="3">
        <f>ROUND(SUMIF(AA279:AA283,"=66266956",GY279:GY283),2)</f>
        <v>0</v>
      </c>
      <c r="CL285" s="3">
        <f>ROUND(SUMIF(AA279:AA283,"=66266956",GZ279:GZ283),2)</f>
        <v>0</v>
      </c>
      <c r="CM285" s="3">
        <f>ROUND(SUMIF(AA279:AA283,"=66266956",HD279:HD283),2)</f>
        <v>0</v>
      </c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201</v>
      </c>
      <c r="F287" s="5">
        <f>ROUND(Source!O285,O287)</f>
        <v>8398.16</v>
      </c>
      <c r="G287" s="5" t="s">
        <v>61</v>
      </c>
      <c r="H287" s="5" t="s">
        <v>62</v>
      </c>
      <c r="I287" s="5"/>
      <c r="J287" s="5"/>
      <c r="K287" s="5">
        <v>201</v>
      </c>
      <c r="L287" s="5">
        <v>1</v>
      </c>
      <c r="M287" s="5">
        <v>3</v>
      </c>
      <c r="N287" s="5" t="s">
        <v>3</v>
      </c>
      <c r="O287" s="5">
        <v>2</v>
      </c>
      <c r="P287" s="5"/>
      <c r="Q287" s="5"/>
      <c r="R287" s="5"/>
      <c r="S287" s="5"/>
      <c r="T287" s="5"/>
      <c r="U287" s="5"/>
      <c r="V287" s="5"/>
      <c r="W287" s="5">
        <v>8398.16</v>
      </c>
      <c r="X287" s="5">
        <v>1</v>
      </c>
      <c r="Y287" s="5">
        <v>8398.16</v>
      </c>
      <c r="Z287" s="5"/>
      <c r="AA287" s="5"/>
      <c r="AB287" s="5"/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202</v>
      </c>
      <c r="F288" s="5">
        <f>ROUND(Source!P285,O288)</f>
        <v>0</v>
      </c>
      <c r="G288" s="5" t="s">
        <v>63</v>
      </c>
      <c r="H288" s="5" t="s">
        <v>64</v>
      </c>
      <c r="I288" s="5"/>
      <c r="J288" s="5"/>
      <c r="K288" s="5">
        <v>202</v>
      </c>
      <c r="L288" s="5">
        <v>2</v>
      </c>
      <c r="M288" s="5">
        <v>3</v>
      </c>
      <c r="N288" s="5" t="s">
        <v>3</v>
      </c>
      <c r="O288" s="5">
        <v>2</v>
      </c>
      <c r="P288" s="5"/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/>
      <c r="AA288" s="5"/>
      <c r="AB288" s="5"/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222</v>
      </c>
      <c r="F289" s="5">
        <f>ROUND(Source!AO285,O289)</f>
        <v>0</v>
      </c>
      <c r="G289" s="5" t="s">
        <v>65</v>
      </c>
      <c r="H289" s="5" t="s">
        <v>66</v>
      </c>
      <c r="I289" s="5"/>
      <c r="J289" s="5"/>
      <c r="K289" s="5">
        <v>222</v>
      </c>
      <c r="L289" s="5">
        <v>3</v>
      </c>
      <c r="M289" s="5">
        <v>3</v>
      </c>
      <c r="N289" s="5" t="s">
        <v>3</v>
      </c>
      <c r="O289" s="5">
        <v>2</v>
      </c>
      <c r="P289" s="5"/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/>
      <c r="AA289" s="5"/>
      <c r="AB289" s="5"/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225</v>
      </c>
      <c r="F290" s="5">
        <f>ROUND(Source!AV285,O290)</f>
        <v>0</v>
      </c>
      <c r="G290" s="5" t="s">
        <v>67</v>
      </c>
      <c r="H290" s="5" t="s">
        <v>68</v>
      </c>
      <c r="I290" s="5"/>
      <c r="J290" s="5"/>
      <c r="K290" s="5">
        <v>225</v>
      </c>
      <c r="L290" s="5">
        <v>4</v>
      </c>
      <c r="M290" s="5">
        <v>3</v>
      </c>
      <c r="N290" s="5" t="s">
        <v>3</v>
      </c>
      <c r="O290" s="5">
        <v>2</v>
      </c>
      <c r="P290" s="5"/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/>
      <c r="AA290" s="5"/>
      <c r="AB290" s="5"/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226</v>
      </c>
      <c r="F291" s="5">
        <f>ROUND(Source!AW285,O291)</f>
        <v>0</v>
      </c>
      <c r="G291" s="5" t="s">
        <v>69</v>
      </c>
      <c r="H291" s="5" t="s">
        <v>70</v>
      </c>
      <c r="I291" s="5"/>
      <c r="J291" s="5"/>
      <c r="K291" s="5">
        <v>226</v>
      </c>
      <c r="L291" s="5">
        <v>5</v>
      </c>
      <c r="M291" s="5">
        <v>3</v>
      </c>
      <c r="N291" s="5" t="s">
        <v>3</v>
      </c>
      <c r="O291" s="5">
        <v>2</v>
      </c>
      <c r="P291" s="5"/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/>
      <c r="AA291" s="5"/>
      <c r="AB291" s="5"/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227</v>
      </c>
      <c r="F292" s="5">
        <f>ROUND(Source!AX285,O292)</f>
        <v>0</v>
      </c>
      <c r="G292" s="5" t="s">
        <v>71</v>
      </c>
      <c r="H292" s="5" t="s">
        <v>72</v>
      </c>
      <c r="I292" s="5"/>
      <c r="J292" s="5"/>
      <c r="K292" s="5">
        <v>227</v>
      </c>
      <c r="L292" s="5">
        <v>6</v>
      </c>
      <c r="M292" s="5">
        <v>3</v>
      </c>
      <c r="N292" s="5" t="s">
        <v>3</v>
      </c>
      <c r="O292" s="5">
        <v>2</v>
      </c>
      <c r="P292" s="5"/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/>
      <c r="AA292" s="5"/>
      <c r="AB292" s="5"/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228</v>
      </c>
      <c r="F293" s="5">
        <f>ROUND(Source!AY285,O293)</f>
        <v>0</v>
      </c>
      <c r="G293" s="5" t="s">
        <v>73</v>
      </c>
      <c r="H293" s="5" t="s">
        <v>74</v>
      </c>
      <c r="I293" s="5"/>
      <c r="J293" s="5"/>
      <c r="K293" s="5">
        <v>228</v>
      </c>
      <c r="L293" s="5">
        <v>7</v>
      </c>
      <c r="M293" s="5">
        <v>3</v>
      </c>
      <c r="N293" s="5" t="s">
        <v>3</v>
      </c>
      <c r="O293" s="5">
        <v>2</v>
      </c>
      <c r="P293" s="5"/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/>
      <c r="AA293" s="5"/>
      <c r="AB293" s="5"/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216</v>
      </c>
      <c r="F294" s="5">
        <f>ROUND(Source!AP285,O294)</f>
        <v>0</v>
      </c>
      <c r="G294" s="5" t="s">
        <v>75</v>
      </c>
      <c r="H294" s="5" t="s">
        <v>76</v>
      </c>
      <c r="I294" s="5"/>
      <c r="J294" s="5"/>
      <c r="K294" s="5">
        <v>216</v>
      </c>
      <c r="L294" s="5">
        <v>8</v>
      </c>
      <c r="M294" s="5">
        <v>3</v>
      </c>
      <c r="N294" s="5" t="s">
        <v>3</v>
      </c>
      <c r="O294" s="5">
        <v>2</v>
      </c>
      <c r="P294" s="5"/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/>
      <c r="AA294" s="5"/>
      <c r="AB294" s="5"/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223</v>
      </c>
      <c r="F295" s="5">
        <f>ROUND(Source!AQ285,O295)</f>
        <v>0</v>
      </c>
      <c r="G295" s="5" t="s">
        <v>77</v>
      </c>
      <c r="H295" s="5" t="s">
        <v>78</v>
      </c>
      <c r="I295" s="5"/>
      <c r="J295" s="5"/>
      <c r="K295" s="5">
        <v>223</v>
      </c>
      <c r="L295" s="5">
        <v>9</v>
      </c>
      <c r="M295" s="5">
        <v>3</v>
      </c>
      <c r="N295" s="5" t="s">
        <v>3</v>
      </c>
      <c r="O295" s="5">
        <v>2</v>
      </c>
      <c r="P295" s="5"/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/>
      <c r="AA295" s="5"/>
      <c r="AB295" s="5"/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229</v>
      </c>
      <c r="F296" s="5">
        <f>ROUND(Source!AZ285,O296)</f>
        <v>0</v>
      </c>
      <c r="G296" s="5" t="s">
        <v>79</v>
      </c>
      <c r="H296" s="5" t="s">
        <v>80</v>
      </c>
      <c r="I296" s="5"/>
      <c r="J296" s="5"/>
      <c r="K296" s="5">
        <v>229</v>
      </c>
      <c r="L296" s="5">
        <v>10</v>
      </c>
      <c r="M296" s="5">
        <v>3</v>
      </c>
      <c r="N296" s="5" t="s">
        <v>3</v>
      </c>
      <c r="O296" s="5">
        <v>2</v>
      </c>
      <c r="P296" s="5"/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/>
      <c r="AA296" s="5"/>
      <c r="AB296" s="5"/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203</v>
      </c>
      <c r="F297" s="5">
        <f>ROUND(Source!Q285,O297)</f>
        <v>0</v>
      </c>
      <c r="G297" s="5" t="s">
        <v>81</v>
      </c>
      <c r="H297" s="5" t="s">
        <v>82</v>
      </c>
      <c r="I297" s="5"/>
      <c r="J297" s="5"/>
      <c r="K297" s="5">
        <v>203</v>
      </c>
      <c r="L297" s="5">
        <v>11</v>
      </c>
      <c r="M297" s="5">
        <v>3</v>
      </c>
      <c r="N297" s="5" t="s">
        <v>3</v>
      </c>
      <c r="O297" s="5">
        <v>2</v>
      </c>
      <c r="P297" s="5"/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/>
      <c r="AA297" s="5"/>
      <c r="AB297" s="5"/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231</v>
      </c>
      <c r="F298" s="5">
        <f>ROUND(Source!BB285,O298)</f>
        <v>0</v>
      </c>
      <c r="G298" s="5" t="s">
        <v>83</v>
      </c>
      <c r="H298" s="5" t="s">
        <v>84</v>
      </c>
      <c r="I298" s="5"/>
      <c r="J298" s="5"/>
      <c r="K298" s="5">
        <v>231</v>
      </c>
      <c r="L298" s="5">
        <v>12</v>
      </c>
      <c r="M298" s="5">
        <v>3</v>
      </c>
      <c r="N298" s="5" t="s">
        <v>3</v>
      </c>
      <c r="O298" s="5">
        <v>2</v>
      </c>
      <c r="P298" s="5"/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/>
      <c r="AA298" s="5"/>
      <c r="AB298" s="5"/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204</v>
      </c>
      <c r="F299" s="5">
        <f>ROUND(Source!R285,O299)</f>
        <v>0</v>
      </c>
      <c r="G299" s="5" t="s">
        <v>85</v>
      </c>
      <c r="H299" s="5" t="s">
        <v>86</v>
      </c>
      <c r="I299" s="5"/>
      <c r="J299" s="5"/>
      <c r="K299" s="5">
        <v>204</v>
      </c>
      <c r="L299" s="5">
        <v>13</v>
      </c>
      <c r="M299" s="5">
        <v>3</v>
      </c>
      <c r="N299" s="5" t="s">
        <v>3</v>
      </c>
      <c r="O299" s="5">
        <v>2</v>
      </c>
      <c r="P299" s="5"/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/>
      <c r="AA299" s="5"/>
      <c r="AB299" s="5"/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205</v>
      </c>
      <c r="F300" s="5">
        <f>ROUND(Source!S285,O300)</f>
        <v>8398.16</v>
      </c>
      <c r="G300" s="5" t="s">
        <v>87</v>
      </c>
      <c r="H300" s="5" t="s">
        <v>88</v>
      </c>
      <c r="I300" s="5"/>
      <c r="J300" s="5"/>
      <c r="K300" s="5">
        <v>205</v>
      </c>
      <c r="L300" s="5">
        <v>14</v>
      </c>
      <c r="M300" s="5">
        <v>3</v>
      </c>
      <c r="N300" s="5" t="s">
        <v>3</v>
      </c>
      <c r="O300" s="5">
        <v>2</v>
      </c>
      <c r="P300" s="5"/>
      <c r="Q300" s="5"/>
      <c r="R300" s="5"/>
      <c r="S300" s="5"/>
      <c r="T300" s="5"/>
      <c r="U300" s="5"/>
      <c r="V300" s="5"/>
      <c r="W300" s="5">
        <v>8398.16</v>
      </c>
      <c r="X300" s="5">
        <v>1</v>
      </c>
      <c r="Y300" s="5">
        <v>8398.16</v>
      </c>
      <c r="Z300" s="5"/>
      <c r="AA300" s="5"/>
      <c r="AB300" s="5"/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232</v>
      </c>
      <c r="F301" s="5">
        <f>ROUND(Source!BC285,O301)</f>
        <v>0</v>
      </c>
      <c r="G301" s="5" t="s">
        <v>89</v>
      </c>
      <c r="H301" s="5" t="s">
        <v>90</v>
      </c>
      <c r="I301" s="5"/>
      <c r="J301" s="5"/>
      <c r="K301" s="5">
        <v>232</v>
      </c>
      <c r="L301" s="5">
        <v>15</v>
      </c>
      <c r="M301" s="5">
        <v>3</v>
      </c>
      <c r="N301" s="5" t="s">
        <v>3</v>
      </c>
      <c r="O301" s="5">
        <v>2</v>
      </c>
      <c r="P301" s="5"/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/>
      <c r="AA301" s="5"/>
      <c r="AB301" s="5"/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214</v>
      </c>
      <c r="F302" s="5">
        <f>ROUND(Source!AS285,O302)</f>
        <v>0</v>
      </c>
      <c r="G302" s="5" t="s">
        <v>91</v>
      </c>
      <c r="H302" s="5" t="s">
        <v>92</v>
      </c>
      <c r="I302" s="5"/>
      <c r="J302" s="5"/>
      <c r="K302" s="5">
        <v>214</v>
      </c>
      <c r="L302" s="5">
        <v>16</v>
      </c>
      <c r="M302" s="5">
        <v>3</v>
      </c>
      <c r="N302" s="5" t="s">
        <v>3</v>
      </c>
      <c r="O302" s="5">
        <v>2</v>
      </c>
      <c r="P302" s="5"/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/>
      <c r="AA302" s="5"/>
      <c r="AB302" s="5"/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215</v>
      </c>
      <c r="F303" s="5">
        <f>ROUND(Source!AT285,O303)</f>
        <v>0</v>
      </c>
      <c r="G303" s="5" t="s">
        <v>93</v>
      </c>
      <c r="H303" s="5" t="s">
        <v>94</v>
      </c>
      <c r="I303" s="5"/>
      <c r="J303" s="5"/>
      <c r="K303" s="5">
        <v>215</v>
      </c>
      <c r="L303" s="5">
        <v>17</v>
      </c>
      <c r="M303" s="5">
        <v>3</v>
      </c>
      <c r="N303" s="5" t="s">
        <v>3</v>
      </c>
      <c r="O303" s="5">
        <v>2</v>
      </c>
      <c r="P303" s="5"/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/>
      <c r="AA303" s="5"/>
      <c r="AB303" s="5"/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217</v>
      </c>
      <c r="F304" s="5">
        <f>ROUND(Source!AU285,O304)</f>
        <v>17636.150000000001</v>
      </c>
      <c r="G304" s="5" t="s">
        <v>95</v>
      </c>
      <c r="H304" s="5" t="s">
        <v>96</v>
      </c>
      <c r="I304" s="5"/>
      <c r="J304" s="5"/>
      <c r="K304" s="5">
        <v>217</v>
      </c>
      <c r="L304" s="5">
        <v>18</v>
      </c>
      <c r="M304" s="5">
        <v>3</v>
      </c>
      <c r="N304" s="5" t="s">
        <v>3</v>
      </c>
      <c r="O304" s="5">
        <v>2</v>
      </c>
      <c r="P304" s="5"/>
      <c r="Q304" s="5"/>
      <c r="R304" s="5"/>
      <c r="S304" s="5"/>
      <c r="T304" s="5"/>
      <c r="U304" s="5"/>
      <c r="V304" s="5"/>
      <c r="W304" s="5">
        <v>17636.150000000001</v>
      </c>
      <c r="X304" s="5">
        <v>1</v>
      </c>
      <c r="Y304" s="5">
        <v>17636.150000000001</v>
      </c>
      <c r="Z304" s="5"/>
      <c r="AA304" s="5"/>
      <c r="AB304" s="5"/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230</v>
      </c>
      <c r="F305" s="5">
        <f>ROUND(Source!BA285,O305)</f>
        <v>0</v>
      </c>
      <c r="G305" s="5" t="s">
        <v>97</v>
      </c>
      <c r="H305" s="5" t="s">
        <v>98</v>
      </c>
      <c r="I305" s="5"/>
      <c r="J305" s="5"/>
      <c r="K305" s="5">
        <v>230</v>
      </c>
      <c r="L305" s="5">
        <v>19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/>
      <c r="AA305" s="5"/>
      <c r="AB305" s="5"/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206</v>
      </c>
      <c r="F306" s="5">
        <f>ROUND(Source!T285,O306)</f>
        <v>0</v>
      </c>
      <c r="G306" s="5" t="s">
        <v>99</v>
      </c>
      <c r="H306" s="5" t="s">
        <v>100</v>
      </c>
      <c r="I306" s="5"/>
      <c r="J306" s="5"/>
      <c r="K306" s="5">
        <v>206</v>
      </c>
      <c r="L306" s="5">
        <v>20</v>
      </c>
      <c r="M306" s="5">
        <v>3</v>
      </c>
      <c r="N306" s="5" t="s">
        <v>3</v>
      </c>
      <c r="O306" s="5">
        <v>2</v>
      </c>
      <c r="P306" s="5"/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/>
      <c r="AA306" s="5"/>
      <c r="AB306" s="5"/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207</v>
      </c>
      <c r="F307" s="5">
        <f>ROUND(Source!U285,O307)</f>
        <v>7.7880000000000003</v>
      </c>
      <c r="G307" s="5" t="s">
        <v>101</v>
      </c>
      <c r="H307" s="5" t="s">
        <v>102</v>
      </c>
      <c r="I307" s="5"/>
      <c r="J307" s="5"/>
      <c r="K307" s="5">
        <v>207</v>
      </c>
      <c r="L307" s="5">
        <v>21</v>
      </c>
      <c r="M307" s="5">
        <v>3</v>
      </c>
      <c r="N307" s="5" t="s">
        <v>3</v>
      </c>
      <c r="O307" s="5">
        <v>7</v>
      </c>
      <c r="P307" s="5"/>
      <c r="Q307" s="5"/>
      <c r="R307" s="5"/>
      <c r="S307" s="5"/>
      <c r="T307" s="5"/>
      <c r="U307" s="5"/>
      <c r="V307" s="5"/>
      <c r="W307" s="5">
        <v>7.7880000000000003</v>
      </c>
      <c r="X307" s="5">
        <v>1</v>
      </c>
      <c r="Y307" s="5">
        <v>7.7880000000000003</v>
      </c>
      <c r="Z307" s="5"/>
      <c r="AA307" s="5"/>
      <c r="AB307" s="5"/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208</v>
      </c>
      <c r="F308" s="5">
        <f>ROUND(Source!V285,O308)</f>
        <v>0</v>
      </c>
      <c r="G308" s="5" t="s">
        <v>103</v>
      </c>
      <c r="H308" s="5" t="s">
        <v>104</v>
      </c>
      <c r="I308" s="5"/>
      <c r="J308" s="5"/>
      <c r="K308" s="5">
        <v>208</v>
      </c>
      <c r="L308" s="5">
        <v>22</v>
      </c>
      <c r="M308" s="5">
        <v>3</v>
      </c>
      <c r="N308" s="5" t="s">
        <v>3</v>
      </c>
      <c r="O308" s="5">
        <v>7</v>
      </c>
      <c r="P308" s="5"/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/>
      <c r="AA308" s="5"/>
      <c r="AB308" s="5"/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209</v>
      </c>
      <c r="F309" s="5">
        <f>ROUND(Source!W285,O309)</f>
        <v>0</v>
      </c>
      <c r="G309" s="5" t="s">
        <v>105</v>
      </c>
      <c r="H309" s="5" t="s">
        <v>106</v>
      </c>
      <c r="I309" s="5"/>
      <c r="J309" s="5"/>
      <c r="K309" s="5">
        <v>209</v>
      </c>
      <c r="L309" s="5">
        <v>23</v>
      </c>
      <c r="M309" s="5">
        <v>3</v>
      </c>
      <c r="N309" s="5" t="s">
        <v>3</v>
      </c>
      <c r="O309" s="5">
        <v>2</v>
      </c>
      <c r="P309" s="5"/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/>
      <c r="AA309" s="5"/>
      <c r="AB309" s="5"/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233</v>
      </c>
      <c r="F310" s="5">
        <f>ROUND(Source!BD285,O310)</f>
        <v>0</v>
      </c>
      <c r="G310" s="5" t="s">
        <v>107</v>
      </c>
      <c r="H310" s="5" t="s">
        <v>108</v>
      </c>
      <c r="I310" s="5"/>
      <c r="J310" s="5"/>
      <c r="K310" s="5">
        <v>233</v>
      </c>
      <c r="L310" s="5">
        <v>24</v>
      </c>
      <c r="M310" s="5">
        <v>3</v>
      </c>
      <c r="N310" s="5" t="s">
        <v>3</v>
      </c>
      <c r="O310" s="5">
        <v>2</v>
      </c>
      <c r="P310" s="5"/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/>
      <c r="AA310" s="5"/>
      <c r="AB310" s="5"/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210</v>
      </c>
      <c r="F311" s="5">
        <f>ROUND(Source!X285,O311)</f>
        <v>6214.64</v>
      </c>
      <c r="G311" s="5" t="s">
        <v>109</v>
      </c>
      <c r="H311" s="5" t="s">
        <v>110</v>
      </c>
      <c r="I311" s="5"/>
      <c r="J311" s="5"/>
      <c r="K311" s="5">
        <v>210</v>
      </c>
      <c r="L311" s="5">
        <v>25</v>
      </c>
      <c r="M311" s="5">
        <v>3</v>
      </c>
      <c r="N311" s="5" t="s">
        <v>3</v>
      </c>
      <c r="O311" s="5">
        <v>2</v>
      </c>
      <c r="P311" s="5"/>
      <c r="Q311" s="5"/>
      <c r="R311" s="5"/>
      <c r="S311" s="5"/>
      <c r="T311" s="5"/>
      <c r="U311" s="5"/>
      <c r="V311" s="5"/>
      <c r="W311" s="5">
        <v>6214.64</v>
      </c>
      <c r="X311" s="5">
        <v>1</v>
      </c>
      <c r="Y311" s="5">
        <v>6214.64</v>
      </c>
      <c r="Z311" s="5"/>
      <c r="AA311" s="5"/>
      <c r="AB311" s="5"/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211</v>
      </c>
      <c r="F312" s="5">
        <f>ROUND(Source!Y285,O312)</f>
        <v>3023.35</v>
      </c>
      <c r="G312" s="5" t="s">
        <v>111</v>
      </c>
      <c r="H312" s="5" t="s">
        <v>112</v>
      </c>
      <c r="I312" s="5"/>
      <c r="J312" s="5"/>
      <c r="K312" s="5">
        <v>211</v>
      </c>
      <c r="L312" s="5">
        <v>26</v>
      </c>
      <c r="M312" s="5">
        <v>3</v>
      </c>
      <c r="N312" s="5" t="s">
        <v>3</v>
      </c>
      <c r="O312" s="5">
        <v>2</v>
      </c>
      <c r="P312" s="5"/>
      <c r="Q312" s="5"/>
      <c r="R312" s="5"/>
      <c r="S312" s="5"/>
      <c r="T312" s="5"/>
      <c r="U312" s="5"/>
      <c r="V312" s="5"/>
      <c r="W312" s="5">
        <v>3023.35</v>
      </c>
      <c r="X312" s="5">
        <v>1</v>
      </c>
      <c r="Y312" s="5">
        <v>3023.35</v>
      </c>
      <c r="Z312" s="5"/>
      <c r="AA312" s="5"/>
      <c r="AB312" s="5"/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224</v>
      </c>
      <c r="F313" s="5">
        <f>ROUND(Source!AR285,O313)</f>
        <v>17636.150000000001</v>
      </c>
      <c r="G313" s="5" t="s">
        <v>113</v>
      </c>
      <c r="H313" s="5" t="s">
        <v>114</v>
      </c>
      <c r="I313" s="5"/>
      <c r="J313" s="5"/>
      <c r="K313" s="5">
        <v>224</v>
      </c>
      <c r="L313" s="5">
        <v>27</v>
      </c>
      <c r="M313" s="5">
        <v>3</v>
      </c>
      <c r="N313" s="5" t="s">
        <v>3</v>
      </c>
      <c r="O313" s="5">
        <v>2</v>
      </c>
      <c r="P313" s="5"/>
      <c r="Q313" s="5"/>
      <c r="R313" s="5"/>
      <c r="S313" s="5"/>
      <c r="T313" s="5"/>
      <c r="U313" s="5"/>
      <c r="V313" s="5"/>
      <c r="W313" s="5">
        <v>17636.150000000001</v>
      </c>
      <c r="X313" s="5">
        <v>1</v>
      </c>
      <c r="Y313" s="5">
        <v>17636.150000000001</v>
      </c>
      <c r="Z313" s="5"/>
      <c r="AA313" s="5"/>
      <c r="AB313" s="5"/>
    </row>
    <row r="315" spans="1:206" x14ac:dyDescent="0.2">
      <c r="A315" s="3">
        <v>51</v>
      </c>
      <c r="B315" s="3">
        <f>B271</f>
        <v>1</v>
      </c>
      <c r="C315" s="3">
        <f>A271</f>
        <v>3</v>
      </c>
      <c r="D315" s="3">
        <f>ROW(A271)</f>
        <v>271</v>
      </c>
      <c r="E315" s="3"/>
      <c r="F315" s="3" t="str">
        <f>IF(F271&lt;&gt;"",F271,"")</f>
        <v>09-01-01</v>
      </c>
      <c r="G315" s="3" t="str">
        <f>IF(G271&lt;&gt;"",G271,"")</f>
        <v>Пусконаладочные работы  ВЛИ-0,4 кВ</v>
      </c>
      <c r="H315" s="3">
        <v>0</v>
      </c>
      <c r="I315" s="3"/>
      <c r="J315" s="3"/>
      <c r="K315" s="3"/>
      <c r="L315" s="3"/>
      <c r="M315" s="3"/>
      <c r="N315" s="3"/>
      <c r="O315" s="3">
        <f t="shared" ref="O315:T315" si="154">ROUND(O285+AB315,2)</f>
        <v>8398.16</v>
      </c>
      <c r="P315" s="3">
        <f t="shared" si="154"/>
        <v>0</v>
      </c>
      <c r="Q315" s="3">
        <f t="shared" si="154"/>
        <v>0</v>
      </c>
      <c r="R315" s="3">
        <f t="shared" si="154"/>
        <v>0</v>
      </c>
      <c r="S315" s="3">
        <f t="shared" si="154"/>
        <v>8398.16</v>
      </c>
      <c r="T315" s="3">
        <f t="shared" si="154"/>
        <v>0</v>
      </c>
      <c r="U315" s="3">
        <f>U285+AH315</f>
        <v>7.7880000000000003</v>
      </c>
      <c r="V315" s="3">
        <f>V285+AI315</f>
        <v>0</v>
      </c>
      <c r="W315" s="3">
        <f>ROUND(W285+AJ315,2)</f>
        <v>0</v>
      </c>
      <c r="X315" s="3">
        <f>ROUND(X285+AK315,2)</f>
        <v>6214.64</v>
      </c>
      <c r="Y315" s="3">
        <f>ROUND(Y285+AL315,2)</f>
        <v>3023.35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>
        <f t="shared" ref="AO315:BD315" si="155">ROUND(AO285+BX315,2)</f>
        <v>0</v>
      </c>
      <c r="AP315" s="3">
        <f t="shared" si="155"/>
        <v>0</v>
      </c>
      <c r="AQ315" s="3">
        <f t="shared" si="155"/>
        <v>0</v>
      </c>
      <c r="AR315" s="3">
        <f t="shared" si="155"/>
        <v>17636.150000000001</v>
      </c>
      <c r="AS315" s="3">
        <f t="shared" si="155"/>
        <v>0</v>
      </c>
      <c r="AT315" s="3">
        <f t="shared" si="155"/>
        <v>0</v>
      </c>
      <c r="AU315" s="3">
        <f t="shared" si="155"/>
        <v>17636.150000000001</v>
      </c>
      <c r="AV315" s="3">
        <f t="shared" si="155"/>
        <v>0</v>
      </c>
      <c r="AW315" s="3">
        <f t="shared" si="155"/>
        <v>0</v>
      </c>
      <c r="AX315" s="3">
        <f t="shared" si="155"/>
        <v>0</v>
      </c>
      <c r="AY315" s="3">
        <f t="shared" si="155"/>
        <v>0</v>
      </c>
      <c r="AZ315" s="3">
        <f t="shared" si="155"/>
        <v>0</v>
      </c>
      <c r="BA315" s="3">
        <f t="shared" si="155"/>
        <v>0</v>
      </c>
      <c r="BB315" s="3">
        <f t="shared" si="155"/>
        <v>0</v>
      </c>
      <c r="BC315" s="3">
        <f t="shared" si="155"/>
        <v>0</v>
      </c>
      <c r="BD315" s="3">
        <f t="shared" si="155"/>
        <v>0</v>
      </c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201</v>
      </c>
      <c r="F317" s="5">
        <f>ROUND(Source!O315,O317)</f>
        <v>8398.16</v>
      </c>
      <c r="G317" s="5" t="s">
        <v>61</v>
      </c>
      <c r="H317" s="5" t="s">
        <v>62</v>
      </c>
      <c r="I317" s="5"/>
      <c r="J317" s="5"/>
      <c r="K317" s="5">
        <v>201</v>
      </c>
      <c r="L317" s="5">
        <v>1</v>
      </c>
      <c r="M317" s="5">
        <v>3</v>
      </c>
      <c r="N317" s="5" t="s">
        <v>3</v>
      </c>
      <c r="O317" s="5">
        <v>2</v>
      </c>
      <c r="P317" s="5"/>
      <c r="Q317" s="5"/>
      <c r="R317" s="5"/>
      <c r="S317" s="5"/>
      <c r="T317" s="5"/>
      <c r="U317" s="5"/>
      <c r="V317" s="5"/>
      <c r="W317" s="5">
        <v>8398.16</v>
      </c>
      <c r="X317" s="5">
        <v>1</v>
      </c>
      <c r="Y317" s="5">
        <v>8398.16</v>
      </c>
      <c r="Z317" s="5"/>
      <c r="AA317" s="5"/>
      <c r="AB317" s="5"/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202</v>
      </c>
      <c r="F318" s="5">
        <f>ROUND(Source!P315,O318)</f>
        <v>0</v>
      </c>
      <c r="G318" s="5" t="s">
        <v>63</v>
      </c>
      <c r="H318" s="5" t="s">
        <v>64</v>
      </c>
      <c r="I318" s="5"/>
      <c r="J318" s="5"/>
      <c r="K318" s="5">
        <v>202</v>
      </c>
      <c r="L318" s="5">
        <v>2</v>
      </c>
      <c r="M318" s="5">
        <v>3</v>
      </c>
      <c r="N318" s="5" t="s">
        <v>3</v>
      </c>
      <c r="O318" s="5">
        <v>2</v>
      </c>
      <c r="P318" s="5"/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/>
      <c r="AA318" s="5"/>
      <c r="AB318" s="5"/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222</v>
      </c>
      <c r="F319" s="5">
        <f>ROUND(Source!AO315,O319)</f>
        <v>0</v>
      </c>
      <c r="G319" s="5" t="s">
        <v>65</v>
      </c>
      <c r="H319" s="5" t="s">
        <v>66</v>
      </c>
      <c r="I319" s="5"/>
      <c r="J319" s="5"/>
      <c r="K319" s="5">
        <v>222</v>
      </c>
      <c r="L319" s="5">
        <v>3</v>
      </c>
      <c r="M319" s="5">
        <v>3</v>
      </c>
      <c r="N319" s="5" t="s">
        <v>3</v>
      </c>
      <c r="O319" s="5">
        <v>2</v>
      </c>
      <c r="P319" s="5"/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/>
      <c r="AA319" s="5"/>
      <c r="AB319" s="5"/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225</v>
      </c>
      <c r="F320" s="5">
        <f>ROUND(Source!AV315,O320)</f>
        <v>0</v>
      </c>
      <c r="G320" s="5" t="s">
        <v>67</v>
      </c>
      <c r="H320" s="5" t="s">
        <v>68</v>
      </c>
      <c r="I320" s="5"/>
      <c r="J320" s="5"/>
      <c r="K320" s="5">
        <v>225</v>
      </c>
      <c r="L320" s="5">
        <v>4</v>
      </c>
      <c r="M320" s="5">
        <v>3</v>
      </c>
      <c r="N320" s="5" t="s">
        <v>3</v>
      </c>
      <c r="O320" s="5">
        <v>2</v>
      </c>
      <c r="P320" s="5"/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/>
      <c r="AA320" s="5"/>
      <c r="AB320" s="5"/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226</v>
      </c>
      <c r="F321" s="5">
        <f>ROUND(Source!AW315,O321)</f>
        <v>0</v>
      </c>
      <c r="G321" s="5" t="s">
        <v>69</v>
      </c>
      <c r="H321" s="5" t="s">
        <v>70</v>
      </c>
      <c r="I321" s="5"/>
      <c r="J321" s="5"/>
      <c r="K321" s="5">
        <v>226</v>
      </c>
      <c r="L321" s="5">
        <v>5</v>
      </c>
      <c r="M321" s="5">
        <v>3</v>
      </c>
      <c r="N321" s="5" t="s">
        <v>3</v>
      </c>
      <c r="O321" s="5">
        <v>2</v>
      </c>
      <c r="P321" s="5"/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/>
      <c r="AA321" s="5"/>
      <c r="AB321" s="5"/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227</v>
      </c>
      <c r="F322" s="5">
        <f>ROUND(Source!AX315,O322)</f>
        <v>0</v>
      </c>
      <c r="G322" s="5" t="s">
        <v>71</v>
      </c>
      <c r="H322" s="5" t="s">
        <v>72</v>
      </c>
      <c r="I322" s="5"/>
      <c r="J322" s="5"/>
      <c r="K322" s="5">
        <v>227</v>
      </c>
      <c r="L322" s="5">
        <v>6</v>
      </c>
      <c r="M322" s="5">
        <v>3</v>
      </c>
      <c r="N322" s="5" t="s">
        <v>3</v>
      </c>
      <c r="O322" s="5">
        <v>2</v>
      </c>
      <c r="P322" s="5"/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/>
      <c r="AA322" s="5"/>
      <c r="AB322" s="5"/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228</v>
      </c>
      <c r="F323" s="5">
        <f>ROUND(Source!AY315,O323)</f>
        <v>0</v>
      </c>
      <c r="G323" s="5" t="s">
        <v>73</v>
      </c>
      <c r="H323" s="5" t="s">
        <v>74</v>
      </c>
      <c r="I323" s="5"/>
      <c r="J323" s="5"/>
      <c r="K323" s="5">
        <v>228</v>
      </c>
      <c r="L323" s="5">
        <v>7</v>
      </c>
      <c r="M323" s="5">
        <v>3</v>
      </c>
      <c r="N323" s="5" t="s">
        <v>3</v>
      </c>
      <c r="O323" s="5">
        <v>2</v>
      </c>
      <c r="P323" s="5"/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/>
      <c r="AA323" s="5"/>
      <c r="AB323" s="5"/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216</v>
      </c>
      <c r="F324" s="5">
        <f>ROUND(Source!AP315,O324)</f>
        <v>0</v>
      </c>
      <c r="G324" s="5" t="s">
        <v>75</v>
      </c>
      <c r="H324" s="5" t="s">
        <v>76</v>
      </c>
      <c r="I324" s="5"/>
      <c r="J324" s="5"/>
      <c r="K324" s="5">
        <v>216</v>
      </c>
      <c r="L324" s="5">
        <v>8</v>
      </c>
      <c r="M324" s="5">
        <v>3</v>
      </c>
      <c r="N324" s="5" t="s">
        <v>3</v>
      </c>
      <c r="O324" s="5">
        <v>2</v>
      </c>
      <c r="P324" s="5"/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/>
      <c r="AA324" s="5"/>
      <c r="AB324" s="5"/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223</v>
      </c>
      <c r="F325" s="5">
        <f>ROUND(Source!AQ315,O325)</f>
        <v>0</v>
      </c>
      <c r="G325" s="5" t="s">
        <v>77</v>
      </c>
      <c r="H325" s="5" t="s">
        <v>78</v>
      </c>
      <c r="I325" s="5"/>
      <c r="J325" s="5"/>
      <c r="K325" s="5">
        <v>223</v>
      </c>
      <c r="L325" s="5">
        <v>9</v>
      </c>
      <c r="M325" s="5">
        <v>3</v>
      </c>
      <c r="N325" s="5" t="s">
        <v>3</v>
      </c>
      <c r="O325" s="5">
        <v>2</v>
      </c>
      <c r="P325" s="5"/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/>
      <c r="AA325" s="5"/>
      <c r="AB325" s="5"/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229</v>
      </c>
      <c r="F326" s="5">
        <f>ROUND(Source!AZ315,O326)</f>
        <v>0</v>
      </c>
      <c r="G326" s="5" t="s">
        <v>79</v>
      </c>
      <c r="H326" s="5" t="s">
        <v>80</v>
      </c>
      <c r="I326" s="5"/>
      <c r="J326" s="5"/>
      <c r="K326" s="5">
        <v>229</v>
      </c>
      <c r="L326" s="5">
        <v>10</v>
      </c>
      <c r="M326" s="5">
        <v>3</v>
      </c>
      <c r="N326" s="5" t="s">
        <v>3</v>
      </c>
      <c r="O326" s="5">
        <v>2</v>
      </c>
      <c r="P326" s="5"/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/>
      <c r="AA326" s="5"/>
      <c r="AB326" s="5"/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203</v>
      </c>
      <c r="F327" s="5">
        <f>ROUND(Source!Q315,O327)</f>
        <v>0</v>
      </c>
      <c r="G327" s="5" t="s">
        <v>81</v>
      </c>
      <c r="H327" s="5" t="s">
        <v>82</v>
      </c>
      <c r="I327" s="5"/>
      <c r="J327" s="5"/>
      <c r="K327" s="5">
        <v>203</v>
      </c>
      <c r="L327" s="5">
        <v>11</v>
      </c>
      <c r="M327" s="5">
        <v>3</v>
      </c>
      <c r="N327" s="5" t="s">
        <v>3</v>
      </c>
      <c r="O327" s="5">
        <v>2</v>
      </c>
      <c r="P327" s="5"/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/>
      <c r="AA327" s="5"/>
      <c r="AB327" s="5"/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231</v>
      </c>
      <c r="F328" s="5">
        <f>ROUND(Source!BB315,O328)</f>
        <v>0</v>
      </c>
      <c r="G328" s="5" t="s">
        <v>83</v>
      </c>
      <c r="H328" s="5" t="s">
        <v>84</v>
      </c>
      <c r="I328" s="5"/>
      <c r="J328" s="5"/>
      <c r="K328" s="5">
        <v>231</v>
      </c>
      <c r="L328" s="5">
        <v>12</v>
      </c>
      <c r="M328" s="5">
        <v>3</v>
      </c>
      <c r="N328" s="5" t="s">
        <v>3</v>
      </c>
      <c r="O328" s="5">
        <v>2</v>
      </c>
      <c r="P328" s="5"/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/>
      <c r="AA328" s="5"/>
      <c r="AB328" s="5"/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204</v>
      </c>
      <c r="F329" s="5">
        <f>ROUND(Source!R315,O329)</f>
        <v>0</v>
      </c>
      <c r="G329" s="5" t="s">
        <v>85</v>
      </c>
      <c r="H329" s="5" t="s">
        <v>86</v>
      </c>
      <c r="I329" s="5"/>
      <c r="J329" s="5"/>
      <c r="K329" s="5">
        <v>204</v>
      </c>
      <c r="L329" s="5">
        <v>13</v>
      </c>
      <c r="M329" s="5">
        <v>3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/>
      <c r="AA329" s="5"/>
      <c r="AB329" s="5"/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205</v>
      </c>
      <c r="F330" s="5">
        <f>ROUND(Source!S315,O330)</f>
        <v>8398.16</v>
      </c>
      <c r="G330" s="5" t="s">
        <v>87</v>
      </c>
      <c r="H330" s="5" t="s">
        <v>88</v>
      </c>
      <c r="I330" s="5"/>
      <c r="J330" s="5"/>
      <c r="K330" s="5">
        <v>205</v>
      </c>
      <c r="L330" s="5">
        <v>14</v>
      </c>
      <c r="M330" s="5">
        <v>3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8398.16</v>
      </c>
      <c r="X330" s="5">
        <v>1</v>
      </c>
      <c r="Y330" s="5">
        <v>8398.16</v>
      </c>
      <c r="Z330" s="5"/>
      <c r="AA330" s="5"/>
      <c r="AB330" s="5"/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232</v>
      </c>
      <c r="F331" s="5">
        <f>ROUND(Source!BC315,O331)</f>
        <v>0</v>
      </c>
      <c r="G331" s="5" t="s">
        <v>89</v>
      </c>
      <c r="H331" s="5" t="s">
        <v>90</v>
      </c>
      <c r="I331" s="5"/>
      <c r="J331" s="5"/>
      <c r="K331" s="5">
        <v>232</v>
      </c>
      <c r="L331" s="5">
        <v>15</v>
      </c>
      <c r="M331" s="5">
        <v>3</v>
      </c>
      <c r="N331" s="5" t="s">
        <v>3</v>
      </c>
      <c r="O331" s="5">
        <v>2</v>
      </c>
      <c r="P331" s="5"/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/>
      <c r="AA331" s="5"/>
      <c r="AB331" s="5"/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214</v>
      </c>
      <c r="F332" s="5">
        <f>ROUND(Source!AS315,O332)</f>
        <v>0</v>
      </c>
      <c r="G332" s="5" t="s">
        <v>91</v>
      </c>
      <c r="H332" s="5" t="s">
        <v>92</v>
      </c>
      <c r="I332" s="5"/>
      <c r="J332" s="5"/>
      <c r="K332" s="5">
        <v>214</v>
      </c>
      <c r="L332" s="5">
        <v>16</v>
      </c>
      <c r="M332" s="5">
        <v>3</v>
      </c>
      <c r="N332" s="5" t="s">
        <v>3</v>
      </c>
      <c r="O332" s="5">
        <v>2</v>
      </c>
      <c r="P332" s="5"/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/>
      <c r="AA332" s="5"/>
      <c r="AB332" s="5"/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215</v>
      </c>
      <c r="F333" s="5">
        <f>ROUND(Source!AT315,O333)</f>
        <v>0</v>
      </c>
      <c r="G333" s="5" t="s">
        <v>93</v>
      </c>
      <c r="H333" s="5" t="s">
        <v>94</v>
      </c>
      <c r="I333" s="5"/>
      <c r="J333" s="5"/>
      <c r="K333" s="5">
        <v>215</v>
      </c>
      <c r="L333" s="5">
        <v>17</v>
      </c>
      <c r="M333" s="5">
        <v>3</v>
      </c>
      <c r="N333" s="5" t="s">
        <v>3</v>
      </c>
      <c r="O333" s="5">
        <v>2</v>
      </c>
      <c r="P333" s="5"/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/>
      <c r="AA333" s="5"/>
      <c r="AB333" s="5"/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217</v>
      </c>
      <c r="F334" s="5">
        <f>ROUND(Source!AU315,O334)</f>
        <v>17636.150000000001</v>
      </c>
      <c r="G334" s="5" t="s">
        <v>95</v>
      </c>
      <c r="H334" s="5" t="s">
        <v>96</v>
      </c>
      <c r="I334" s="5"/>
      <c r="J334" s="5"/>
      <c r="K334" s="5">
        <v>217</v>
      </c>
      <c r="L334" s="5">
        <v>18</v>
      </c>
      <c r="M334" s="5">
        <v>3</v>
      </c>
      <c r="N334" s="5" t="s">
        <v>3</v>
      </c>
      <c r="O334" s="5">
        <v>2</v>
      </c>
      <c r="P334" s="5"/>
      <c r="Q334" s="5"/>
      <c r="R334" s="5"/>
      <c r="S334" s="5"/>
      <c r="T334" s="5"/>
      <c r="U334" s="5"/>
      <c r="V334" s="5"/>
      <c r="W334" s="5">
        <v>17636.150000000001</v>
      </c>
      <c r="X334" s="5">
        <v>1</v>
      </c>
      <c r="Y334" s="5">
        <v>17636.150000000001</v>
      </c>
      <c r="Z334" s="5"/>
      <c r="AA334" s="5"/>
      <c r="AB334" s="5"/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230</v>
      </c>
      <c r="F335" s="5">
        <f>ROUND(Source!BA315,O335)</f>
        <v>0</v>
      </c>
      <c r="G335" s="5" t="s">
        <v>97</v>
      </c>
      <c r="H335" s="5" t="s">
        <v>98</v>
      </c>
      <c r="I335" s="5"/>
      <c r="J335" s="5"/>
      <c r="K335" s="5">
        <v>230</v>
      </c>
      <c r="L335" s="5">
        <v>19</v>
      </c>
      <c r="M335" s="5">
        <v>3</v>
      </c>
      <c r="N335" s="5" t="s">
        <v>3</v>
      </c>
      <c r="O335" s="5">
        <v>2</v>
      </c>
      <c r="P335" s="5"/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/>
      <c r="AA335" s="5"/>
      <c r="AB335" s="5"/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206</v>
      </c>
      <c r="F336" s="5">
        <f>ROUND(Source!T315,O336)</f>
        <v>0</v>
      </c>
      <c r="G336" s="5" t="s">
        <v>99</v>
      </c>
      <c r="H336" s="5" t="s">
        <v>100</v>
      </c>
      <c r="I336" s="5"/>
      <c r="J336" s="5"/>
      <c r="K336" s="5">
        <v>206</v>
      </c>
      <c r="L336" s="5">
        <v>20</v>
      </c>
      <c r="M336" s="5">
        <v>3</v>
      </c>
      <c r="N336" s="5" t="s">
        <v>3</v>
      </c>
      <c r="O336" s="5">
        <v>2</v>
      </c>
      <c r="P336" s="5"/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/>
      <c r="AA336" s="5"/>
      <c r="AB336" s="5"/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207</v>
      </c>
      <c r="F337" s="5">
        <f>ROUND(Source!U315,O337)</f>
        <v>7.7880000000000003</v>
      </c>
      <c r="G337" s="5" t="s">
        <v>101</v>
      </c>
      <c r="H337" s="5" t="s">
        <v>102</v>
      </c>
      <c r="I337" s="5"/>
      <c r="J337" s="5"/>
      <c r="K337" s="5">
        <v>207</v>
      </c>
      <c r="L337" s="5">
        <v>21</v>
      </c>
      <c r="M337" s="5">
        <v>3</v>
      </c>
      <c r="N337" s="5" t="s">
        <v>3</v>
      </c>
      <c r="O337" s="5">
        <v>7</v>
      </c>
      <c r="P337" s="5"/>
      <c r="Q337" s="5"/>
      <c r="R337" s="5"/>
      <c r="S337" s="5"/>
      <c r="T337" s="5"/>
      <c r="U337" s="5"/>
      <c r="V337" s="5"/>
      <c r="W337" s="5">
        <v>7.7880000000000003</v>
      </c>
      <c r="X337" s="5">
        <v>1</v>
      </c>
      <c r="Y337" s="5">
        <v>7.7880000000000003</v>
      </c>
      <c r="Z337" s="5"/>
      <c r="AA337" s="5"/>
      <c r="AB337" s="5"/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208</v>
      </c>
      <c r="F338" s="5">
        <f>ROUND(Source!V315,O338)</f>
        <v>0</v>
      </c>
      <c r="G338" s="5" t="s">
        <v>103</v>
      </c>
      <c r="H338" s="5" t="s">
        <v>104</v>
      </c>
      <c r="I338" s="5"/>
      <c r="J338" s="5"/>
      <c r="K338" s="5">
        <v>208</v>
      </c>
      <c r="L338" s="5">
        <v>22</v>
      </c>
      <c r="M338" s="5">
        <v>3</v>
      </c>
      <c r="N338" s="5" t="s">
        <v>3</v>
      </c>
      <c r="O338" s="5">
        <v>7</v>
      </c>
      <c r="P338" s="5"/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/>
      <c r="AA338" s="5"/>
      <c r="AB338" s="5"/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209</v>
      </c>
      <c r="F339" s="5">
        <f>ROUND(Source!W315,O339)</f>
        <v>0</v>
      </c>
      <c r="G339" s="5" t="s">
        <v>105</v>
      </c>
      <c r="H339" s="5" t="s">
        <v>106</v>
      </c>
      <c r="I339" s="5"/>
      <c r="J339" s="5"/>
      <c r="K339" s="5">
        <v>209</v>
      </c>
      <c r="L339" s="5">
        <v>23</v>
      </c>
      <c r="M339" s="5">
        <v>3</v>
      </c>
      <c r="N339" s="5" t="s">
        <v>3</v>
      </c>
      <c r="O339" s="5">
        <v>2</v>
      </c>
      <c r="P339" s="5"/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/>
      <c r="AA339" s="5"/>
      <c r="AB339" s="5"/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233</v>
      </c>
      <c r="F340" s="5">
        <f>ROUND(Source!BD315,O340)</f>
        <v>0</v>
      </c>
      <c r="G340" s="5" t="s">
        <v>107</v>
      </c>
      <c r="H340" s="5" t="s">
        <v>108</v>
      </c>
      <c r="I340" s="5"/>
      <c r="J340" s="5"/>
      <c r="K340" s="5">
        <v>233</v>
      </c>
      <c r="L340" s="5">
        <v>24</v>
      </c>
      <c r="M340" s="5">
        <v>3</v>
      </c>
      <c r="N340" s="5" t="s">
        <v>3</v>
      </c>
      <c r="O340" s="5">
        <v>2</v>
      </c>
      <c r="P340" s="5"/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/>
      <c r="AA340" s="5"/>
      <c r="AB340" s="5"/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210</v>
      </c>
      <c r="F341" s="5">
        <f>ROUND(Source!X315,O341)</f>
        <v>6214.64</v>
      </c>
      <c r="G341" s="5" t="s">
        <v>109</v>
      </c>
      <c r="H341" s="5" t="s">
        <v>110</v>
      </c>
      <c r="I341" s="5"/>
      <c r="J341" s="5"/>
      <c r="K341" s="5">
        <v>210</v>
      </c>
      <c r="L341" s="5">
        <v>25</v>
      </c>
      <c r="M341" s="5">
        <v>3</v>
      </c>
      <c r="N341" s="5" t="s">
        <v>3</v>
      </c>
      <c r="O341" s="5">
        <v>2</v>
      </c>
      <c r="P341" s="5"/>
      <c r="Q341" s="5"/>
      <c r="R341" s="5"/>
      <c r="S341" s="5"/>
      <c r="T341" s="5"/>
      <c r="U341" s="5"/>
      <c r="V341" s="5"/>
      <c r="W341" s="5">
        <v>6214.64</v>
      </c>
      <c r="X341" s="5">
        <v>1</v>
      </c>
      <c r="Y341" s="5">
        <v>6214.64</v>
      </c>
      <c r="Z341" s="5"/>
      <c r="AA341" s="5"/>
      <c r="AB341" s="5"/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211</v>
      </c>
      <c r="F342" s="5">
        <f>ROUND(Source!Y315,O342)</f>
        <v>3023.35</v>
      </c>
      <c r="G342" s="5" t="s">
        <v>111</v>
      </c>
      <c r="H342" s="5" t="s">
        <v>112</v>
      </c>
      <c r="I342" s="5"/>
      <c r="J342" s="5"/>
      <c r="K342" s="5">
        <v>211</v>
      </c>
      <c r="L342" s="5">
        <v>26</v>
      </c>
      <c r="M342" s="5">
        <v>3</v>
      </c>
      <c r="N342" s="5" t="s">
        <v>3</v>
      </c>
      <c r="O342" s="5">
        <v>2</v>
      </c>
      <c r="P342" s="5"/>
      <c r="Q342" s="5"/>
      <c r="R342" s="5"/>
      <c r="S342" s="5"/>
      <c r="T342" s="5"/>
      <c r="U342" s="5"/>
      <c r="V342" s="5"/>
      <c r="W342" s="5">
        <v>3023.35</v>
      </c>
      <c r="X342" s="5">
        <v>1</v>
      </c>
      <c r="Y342" s="5">
        <v>3023.35</v>
      </c>
      <c r="Z342" s="5"/>
      <c r="AA342" s="5"/>
      <c r="AB342" s="5"/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224</v>
      </c>
      <c r="F343" s="5">
        <f>ROUND(Source!AR315,O343)</f>
        <v>17636.150000000001</v>
      </c>
      <c r="G343" s="5" t="s">
        <v>113</v>
      </c>
      <c r="H343" s="5" t="s">
        <v>114</v>
      </c>
      <c r="I343" s="5"/>
      <c r="J343" s="5"/>
      <c r="K343" s="5">
        <v>224</v>
      </c>
      <c r="L343" s="5">
        <v>27</v>
      </c>
      <c r="M343" s="5">
        <v>3</v>
      </c>
      <c r="N343" s="5" t="s">
        <v>3</v>
      </c>
      <c r="O343" s="5">
        <v>2</v>
      </c>
      <c r="P343" s="5"/>
      <c r="Q343" s="5"/>
      <c r="R343" s="5"/>
      <c r="S343" s="5"/>
      <c r="T343" s="5"/>
      <c r="U343" s="5"/>
      <c r="V343" s="5"/>
      <c r="W343" s="5">
        <v>17636.150000000001</v>
      </c>
      <c r="X343" s="5">
        <v>1</v>
      </c>
      <c r="Y343" s="5">
        <v>17636.150000000001</v>
      </c>
      <c r="Z343" s="5"/>
      <c r="AA343" s="5"/>
      <c r="AB343" s="5"/>
    </row>
    <row r="345" spans="1:206" x14ac:dyDescent="0.2">
      <c r="A345" s="1">
        <v>3</v>
      </c>
      <c r="B345" s="1">
        <v>1</v>
      </c>
      <c r="C345" s="1"/>
      <c r="D345" s="1">
        <f>ROW(A620)</f>
        <v>620</v>
      </c>
      <c r="E345" s="1"/>
      <c r="F345" s="1" t="s">
        <v>230</v>
      </c>
      <c r="G345" s="1" t="s">
        <v>231</v>
      </c>
      <c r="H345" s="1" t="s">
        <v>3</v>
      </c>
      <c r="I345" s="1">
        <v>0</v>
      </c>
      <c r="J345" s="1" t="s">
        <v>3</v>
      </c>
      <c r="K345" s="1">
        <v>-1</v>
      </c>
      <c r="L345" s="1" t="s">
        <v>230</v>
      </c>
      <c r="M345" s="1" t="s">
        <v>3</v>
      </c>
      <c r="N345" s="1"/>
      <c r="O345" s="1"/>
      <c r="P345" s="1"/>
      <c r="Q345" s="1"/>
      <c r="R345" s="1"/>
      <c r="S345" s="1">
        <v>0</v>
      </c>
      <c r="T345" s="1"/>
      <c r="U345" s="1" t="s">
        <v>3</v>
      </c>
      <c r="V345" s="1">
        <v>0</v>
      </c>
      <c r="W345" s="1"/>
      <c r="X345" s="1"/>
      <c r="Y345" s="1"/>
      <c r="Z345" s="1"/>
      <c r="AA345" s="1"/>
      <c r="AB345" s="1" t="s">
        <v>3</v>
      </c>
      <c r="AC345" s="1" t="s">
        <v>3</v>
      </c>
      <c r="AD345" s="1" t="s">
        <v>3</v>
      </c>
      <c r="AE345" s="1" t="s">
        <v>3</v>
      </c>
      <c r="AF345" s="1" t="s">
        <v>3</v>
      </c>
      <c r="AG345" s="1" t="s">
        <v>3</v>
      </c>
      <c r="AH345" s="1"/>
      <c r="AI345" s="1"/>
      <c r="AJ345" s="1"/>
      <c r="AK345" s="1"/>
      <c r="AL345" s="1"/>
      <c r="AM345" s="1"/>
      <c r="AN345" s="1"/>
      <c r="AO345" s="1"/>
      <c r="AP345" s="1" t="s">
        <v>3</v>
      </c>
      <c r="AQ345" s="1" t="s">
        <v>3</v>
      </c>
      <c r="AR345" s="1" t="s">
        <v>3</v>
      </c>
      <c r="AS345" s="1"/>
      <c r="AT345" s="1"/>
      <c r="AU345" s="1"/>
      <c r="AV345" s="1"/>
      <c r="AW345" s="1"/>
      <c r="AX345" s="1"/>
      <c r="AY345" s="1"/>
      <c r="AZ345" s="1" t="s">
        <v>3</v>
      </c>
      <c r="BA345" s="1"/>
      <c r="BB345" s="1" t="s">
        <v>3</v>
      </c>
      <c r="BC345" s="1" t="s">
        <v>3</v>
      </c>
      <c r="BD345" s="1" t="s">
        <v>3</v>
      </c>
      <c r="BE345" s="1" t="s">
        <v>3</v>
      </c>
      <c r="BF345" s="1" t="s">
        <v>3</v>
      </c>
      <c r="BG345" s="1" t="s">
        <v>3</v>
      </c>
      <c r="BH345" s="1" t="s">
        <v>3</v>
      </c>
      <c r="BI345" s="1" t="s">
        <v>3</v>
      </c>
      <c r="BJ345" s="1" t="s">
        <v>3</v>
      </c>
      <c r="BK345" s="1" t="s">
        <v>3</v>
      </c>
      <c r="BL345" s="1" t="s">
        <v>3</v>
      </c>
      <c r="BM345" s="1" t="s">
        <v>3</v>
      </c>
      <c r="BN345" s="1" t="s">
        <v>3</v>
      </c>
      <c r="BO345" s="1" t="s">
        <v>3</v>
      </c>
      <c r="BP345" s="1" t="s">
        <v>3</v>
      </c>
      <c r="BQ345" s="1"/>
      <c r="BR345" s="1"/>
      <c r="BS345" s="1"/>
      <c r="BT345" s="1"/>
      <c r="BU345" s="1"/>
      <c r="BV345" s="1"/>
      <c r="BW345" s="1"/>
      <c r="BX345" s="1">
        <v>0</v>
      </c>
      <c r="BY345" s="1"/>
      <c r="BZ345" s="1"/>
      <c r="CA345" s="1"/>
      <c r="CB345" s="1"/>
      <c r="CC345" s="1"/>
      <c r="CD345" s="1"/>
      <c r="CE345" s="1"/>
      <c r="CF345" s="1">
        <v>0</v>
      </c>
      <c r="CG345" s="1">
        <v>0</v>
      </c>
      <c r="CH345" s="1"/>
      <c r="CI345" s="1" t="s">
        <v>3</v>
      </c>
      <c r="CJ345" s="1" t="s">
        <v>3</v>
      </c>
      <c r="CK345" t="s">
        <v>3</v>
      </c>
      <c r="CL345" t="s">
        <v>3</v>
      </c>
      <c r="CM345" t="s">
        <v>3</v>
      </c>
      <c r="CN345" t="s">
        <v>3</v>
      </c>
      <c r="CO345" t="s">
        <v>3</v>
      </c>
      <c r="CP345" t="s">
        <v>3</v>
      </c>
      <c r="CQ345" t="s">
        <v>3</v>
      </c>
    </row>
    <row r="347" spans="1:206" x14ac:dyDescent="0.2">
      <c r="A347" s="3">
        <v>52</v>
      </c>
      <c r="B347" s="3">
        <f t="shared" ref="B347:G347" si="156">B620</f>
        <v>1</v>
      </c>
      <c r="C347" s="3">
        <f t="shared" si="156"/>
        <v>3</v>
      </c>
      <c r="D347" s="3">
        <f t="shared" si="156"/>
        <v>345</v>
      </c>
      <c r="E347" s="3">
        <f t="shared" si="156"/>
        <v>0</v>
      </c>
      <c r="F347" s="3" t="str">
        <f t="shared" si="156"/>
        <v>02-01-02</v>
      </c>
      <c r="G347" s="3" t="str">
        <f t="shared" si="156"/>
        <v>Строительство ВЛЗ-10 кВ</v>
      </c>
      <c r="H347" s="3"/>
      <c r="I347" s="3"/>
      <c r="J347" s="3"/>
      <c r="K347" s="3"/>
      <c r="L347" s="3"/>
      <c r="M347" s="3"/>
      <c r="N347" s="3"/>
      <c r="O347" s="3">
        <f t="shared" ref="O347:AT347" si="157">O620</f>
        <v>124262.91</v>
      </c>
      <c r="P347" s="3">
        <f t="shared" si="157"/>
        <v>110187.43</v>
      </c>
      <c r="Q347" s="3">
        <f t="shared" si="157"/>
        <v>1998.05</v>
      </c>
      <c r="R347" s="3">
        <f t="shared" si="157"/>
        <v>2127.21</v>
      </c>
      <c r="S347" s="3">
        <f t="shared" si="157"/>
        <v>9950.2199999999993</v>
      </c>
      <c r="T347" s="3">
        <f t="shared" si="157"/>
        <v>0</v>
      </c>
      <c r="U347" s="3">
        <f t="shared" si="157"/>
        <v>12.308</v>
      </c>
      <c r="V347" s="3">
        <f t="shared" si="157"/>
        <v>2.411</v>
      </c>
      <c r="W347" s="3">
        <f t="shared" si="157"/>
        <v>0</v>
      </c>
      <c r="X347" s="3">
        <f t="shared" si="157"/>
        <v>12439.75</v>
      </c>
      <c r="Y347" s="3">
        <f t="shared" si="157"/>
        <v>7246.46</v>
      </c>
      <c r="Z347" s="3">
        <f t="shared" si="157"/>
        <v>0</v>
      </c>
      <c r="AA347" s="3">
        <f t="shared" si="157"/>
        <v>0</v>
      </c>
      <c r="AB347" s="3">
        <f t="shared" si="157"/>
        <v>0</v>
      </c>
      <c r="AC347" s="3">
        <f t="shared" si="157"/>
        <v>0</v>
      </c>
      <c r="AD347" s="3">
        <f t="shared" si="157"/>
        <v>0</v>
      </c>
      <c r="AE347" s="3">
        <f t="shared" si="157"/>
        <v>0</v>
      </c>
      <c r="AF347" s="3">
        <f t="shared" si="157"/>
        <v>0</v>
      </c>
      <c r="AG347" s="3">
        <f t="shared" si="157"/>
        <v>0</v>
      </c>
      <c r="AH347" s="3">
        <f t="shared" si="157"/>
        <v>0</v>
      </c>
      <c r="AI347" s="3">
        <f t="shared" si="157"/>
        <v>0</v>
      </c>
      <c r="AJ347" s="3">
        <f t="shared" si="157"/>
        <v>0</v>
      </c>
      <c r="AK347" s="3">
        <f t="shared" si="157"/>
        <v>0</v>
      </c>
      <c r="AL347" s="3">
        <f t="shared" si="157"/>
        <v>0</v>
      </c>
      <c r="AM347" s="3">
        <f t="shared" si="157"/>
        <v>0</v>
      </c>
      <c r="AN347" s="3">
        <f t="shared" si="157"/>
        <v>0</v>
      </c>
      <c r="AO347" s="3">
        <f t="shared" si="157"/>
        <v>0</v>
      </c>
      <c r="AP347" s="3">
        <f t="shared" si="157"/>
        <v>109030.84</v>
      </c>
      <c r="AQ347" s="3">
        <f t="shared" si="157"/>
        <v>0</v>
      </c>
      <c r="AR347" s="3">
        <f t="shared" si="157"/>
        <v>143949.12</v>
      </c>
      <c r="AS347" s="3">
        <f t="shared" si="157"/>
        <v>34918.28</v>
      </c>
      <c r="AT347" s="3">
        <f t="shared" si="157"/>
        <v>0</v>
      </c>
      <c r="AU347" s="3">
        <f t="shared" ref="AU347:BZ347" si="158">AU620</f>
        <v>0</v>
      </c>
      <c r="AV347" s="3">
        <f t="shared" si="158"/>
        <v>110187.43</v>
      </c>
      <c r="AW347" s="3">
        <f t="shared" si="158"/>
        <v>1156.5899999999999</v>
      </c>
      <c r="AX347" s="3">
        <f t="shared" si="158"/>
        <v>0</v>
      </c>
      <c r="AY347" s="3">
        <f t="shared" si="158"/>
        <v>1156.5899999999999</v>
      </c>
      <c r="AZ347" s="3">
        <f t="shared" si="158"/>
        <v>109030.84</v>
      </c>
      <c r="BA347" s="3">
        <f t="shared" si="158"/>
        <v>0</v>
      </c>
      <c r="BB347" s="3">
        <f t="shared" si="158"/>
        <v>0</v>
      </c>
      <c r="BC347" s="3">
        <f t="shared" si="158"/>
        <v>0</v>
      </c>
      <c r="BD347" s="3">
        <f t="shared" si="158"/>
        <v>0</v>
      </c>
      <c r="BE347" s="3">
        <f t="shared" si="158"/>
        <v>0</v>
      </c>
      <c r="BF347" s="3">
        <f t="shared" si="158"/>
        <v>0</v>
      </c>
      <c r="BG347" s="3">
        <f t="shared" si="158"/>
        <v>0</v>
      </c>
      <c r="BH347" s="3">
        <f t="shared" si="158"/>
        <v>0</v>
      </c>
      <c r="BI347" s="3">
        <f t="shared" si="158"/>
        <v>0</v>
      </c>
      <c r="BJ347" s="3">
        <f t="shared" si="158"/>
        <v>0</v>
      </c>
      <c r="BK347" s="3">
        <f t="shared" si="158"/>
        <v>0</v>
      </c>
      <c r="BL347" s="3">
        <f t="shared" si="158"/>
        <v>0</v>
      </c>
      <c r="BM347" s="3">
        <f t="shared" si="158"/>
        <v>0</v>
      </c>
      <c r="BN347" s="3">
        <f t="shared" si="158"/>
        <v>0</v>
      </c>
      <c r="BO347" s="3">
        <f t="shared" si="158"/>
        <v>0</v>
      </c>
      <c r="BP347" s="3">
        <f t="shared" si="158"/>
        <v>0</v>
      </c>
      <c r="BQ347" s="3">
        <f t="shared" si="158"/>
        <v>0</v>
      </c>
      <c r="BR347" s="3">
        <f t="shared" si="158"/>
        <v>0</v>
      </c>
      <c r="BS347" s="3">
        <f t="shared" si="158"/>
        <v>0</v>
      </c>
      <c r="BT347" s="3">
        <f t="shared" si="158"/>
        <v>0</v>
      </c>
      <c r="BU347" s="3">
        <f t="shared" si="158"/>
        <v>0</v>
      </c>
      <c r="BV347" s="3">
        <f t="shared" si="158"/>
        <v>0</v>
      </c>
      <c r="BW347" s="3">
        <f t="shared" si="158"/>
        <v>0</v>
      </c>
      <c r="BX347" s="3">
        <f t="shared" si="158"/>
        <v>0</v>
      </c>
      <c r="BY347" s="3">
        <f t="shared" si="158"/>
        <v>0</v>
      </c>
      <c r="BZ347" s="3">
        <f t="shared" si="158"/>
        <v>0</v>
      </c>
      <c r="CA347" s="3">
        <f t="shared" ref="CA347:DF347" si="159">CA620</f>
        <v>0</v>
      </c>
      <c r="CB347" s="3">
        <f t="shared" si="159"/>
        <v>0</v>
      </c>
      <c r="CC347" s="3">
        <f t="shared" si="159"/>
        <v>0</v>
      </c>
      <c r="CD347" s="3">
        <f t="shared" si="159"/>
        <v>0</v>
      </c>
      <c r="CE347" s="3">
        <f t="shared" si="159"/>
        <v>0</v>
      </c>
      <c r="CF347" s="3">
        <f t="shared" si="159"/>
        <v>0</v>
      </c>
      <c r="CG347" s="3">
        <f t="shared" si="159"/>
        <v>0</v>
      </c>
      <c r="CH347" s="3">
        <f t="shared" si="159"/>
        <v>0</v>
      </c>
      <c r="CI347" s="3">
        <f t="shared" si="159"/>
        <v>0</v>
      </c>
      <c r="CJ347" s="3">
        <f t="shared" si="159"/>
        <v>0</v>
      </c>
      <c r="CK347" s="3">
        <f t="shared" si="159"/>
        <v>0</v>
      </c>
      <c r="CL347" s="3">
        <f t="shared" si="159"/>
        <v>0</v>
      </c>
      <c r="CM347" s="3">
        <f t="shared" si="159"/>
        <v>0</v>
      </c>
      <c r="CN347" s="3">
        <f t="shared" si="159"/>
        <v>0</v>
      </c>
      <c r="CO347" s="3">
        <f t="shared" si="159"/>
        <v>0</v>
      </c>
      <c r="CP347" s="3">
        <f t="shared" si="159"/>
        <v>0</v>
      </c>
      <c r="CQ347" s="3">
        <f t="shared" si="159"/>
        <v>0</v>
      </c>
      <c r="CR347" s="3">
        <f t="shared" si="159"/>
        <v>0</v>
      </c>
      <c r="CS347" s="3">
        <f t="shared" si="159"/>
        <v>0</v>
      </c>
      <c r="CT347" s="3">
        <f t="shared" si="159"/>
        <v>0</v>
      </c>
      <c r="CU347" s="3">
        <f t="shared" si="159"/>
        <v>0</v>
      </c>
      <c r="CV347" s="3">
        <f t="shared" si="159"/>
        <v>0</v>
      </c>
      <c r="CW347" s="3">
        <f t="shared" si="159"/>
        <v>0</v>
      </c>
      <c r="CX347" s="3">
        <f t="shared" si="159"/>
        <v>0</v>
      </c>
      <c r="CY347" s="3">
        <f t="shared" si="159"/>
        <v>0</v>
      </c>
      <c r="CZ347" s="3">
        <f t="shared" si="159"/>
        <v>0</v>
      </c>
      <c r="DA347" s="3">
        <f t="shared" si="159"/>
        <v>0</v>
      </c>
      <c r="DB347" s="3">
        <f t="shared" si="159"/>
        <v>0</v>
      </c>
      <c r="DC347" s="3">
        <f t="shared" si="159"/>
        <v>0</v>
      </c>
      <c r="DD347" s="3">
        <f t="shared" si="159"/>
        <v>0</v>
      </c>
      <c r="DE347" s="3">
        <f t="shared" si="159"/>
        <v>0</v>
      </c>
      <c r="DF347" s="3">
        <f t="shared" si="159"/>
        <v>0</v>
      </c>
      <c r="DG347" s="4">
        <f t="shared" ref="DG347:EL347" si="160">DG620</f>
        <v>0</v>
      </c>
      <c r="DH347" s="4">
        <f t="shared" si="160"/>
        <v>0</v>
      </c>
      <c r="DI347" s="4">
        <f t="shared" si="160"/>
        <v>0</v>
      </c>
      <c r="DJ347" s="4">
        <f t="shared" si="160"/>
        <v>0</v>
      </c>
      <c r="DK347" s="4">
        <f t="shared" si="160"/>
        <v>0</v>
      </c>
      <c r="DL347" s="4">
        <f t="shared" si="160"/>
        <v>0</v>
      </c>
      <c r="DM347" s="4">
        <f t="shared" si="160"/>
        <v>0</v>
      </c>
      <c r="DN347" s="4">
        <f t="shared" si="160"/>
        <v>0</v>
      </c>
      <c r="DO347" s="4">
        <f t="shared" si="160"/>
        <v>0</v>
      </c>
      <c r="DP347" s="4">
        <f t="shared" si="160"/>
        <v>0</v>
      </c>
      <c r="DQ347" s="4">
        <f t="shared" si="160"/>
        <v>0</v>
      </c>
      <c r="DR347" s="4">
        <f t="shared" si="160"/>
        <v>0</v>
      </c>
      <c r="DS347" s="4">
        <f t="shared" si="160"/>
        <v>0</v>
      </c>
      <c r="DT347" s="4">
        <f t="shared" si="160"/>
        <v>0</v>
      </c>
      <c r="DU347" s="4">
        <f t="shared" si="160"/>
        <v>0</v>
      </c>
      <c r="DV347" s="4">
        <f t="shared" si="160"/>
        <v>0</v>
      </c>
      <c r="DW347" s="4">
        <f t="shared" si="160"/>
        <v>0</v>
      </c>
      <c r="DX347" s="4">
        <f t="shared" si="160"/>
        <v>0</v>
      </c>
      <c r="DY347" s="4">
        <f t="shared" si="160"/>
        <v>0</v>
      </c>
      <c r="DZ347" s="4">
        <f t="shared" si="160"/>
        <v>0</v>
      </c>
      <c r="EA347" s="4">
        <f t="shared" si="160"/>
        <v>0</v>
      </c>
      <c r="EB347" s="4">
        <f t="shared" si="160"/>
        <v>0</v>
      </c>
      <c r="EC347" s="4">
        <f t="shared" si="160"/>
        <v>0</v>
      </c>
      <c r="ED347" s="4">
        <f t="shared" si="160"/>
        <v>0</v>
      </c>
      <c r="EE347" s="4">
        <f t="shared" si="160"/>
        <v>0</v>
      </c>
      <c r="EF347" s="4">
        <f t="shared" si="160"/>
        <v>0</v>
      </c>
      <c r="EG347" s="4">
        <f t="shared" si="160"/>
        <v>0</v>
      </c>
      <c r="EH347" s="4">
        <f t="shared" si="160"/>
        <v>0</v>
      </c>
      <c r="EI347" s="4">
        <f t="shared" si="160"/>
        <v>0</v>
      </c>
      <c r="EJ347" s="4">
        <f t="shared" si="160"/>
        <v>0</v>
      </c>
      <c r="EK347" s="4">
        <f t="shared" si="160"/>
        <v>0</v>
      </c>
      <c r="EL347" s="4">
        <f t="shared" si="160"/>
        <v>0</v>
      </c>
      <c r="EM347" s="4">
        <f t="shared" ref="EM347:FR347" si="161">EM620</f>
        <v>0</v>
      </c>
      <c r="EN347" s="4">
        <f t="shared" si="161"/>
        <v>0</v>
      </c>
      <c r="EO347" s="4">
        <f t="shared" si="161"/>
        <v>0</v>
      </c>
      <c r="EP347" s="4">
        <f t="shared" si="161"/>
        <v>0</v>
      </c>
      <c r="EQ347" s="4">
        <f t="shared" si="161"/>
        <v>0</v>
      </c>
      <c r="ER347" s="4">
        <f t="shared" si="161"/>
        <v>0</v>
      </c>
      <c r="ES347" s="4">
        <f t="shared" si="161"/>
        <v>0</v>
      </c>
      <c r="ET347" s="4">
        <f t="shared" si="161"/>
        <v>0</v>
      </c>
      <c r="EU347" s="4">
        <f t="shared" si="161"/>
        <v>0</v>
      </c>
      <c r="EV347" s="4">
        <f t="shared" si="161"/>
        <v>0</v>
      </c>
      <c r="EW347" s="4">
        <f t="shared" si="161"/>
        <v>0</v>
      </c>
      <c r="EX347" s="4">
        <f t="shared" si="161"/>
        <v>0</v>
      </c>
      <c r="EY347" s="4">
        <f t="shared" si="161"/>
        <v>0</v>
      </c>
      <c r="EZ347" s="4">
        <f t="shared" si="161"/>
        <v>0</v>
      </c>
      <c r="FA347" s="4">
        <f t="shared" si="161"/>
        <v>0</v>
      </c>
      <c r="FB347" s="4">
        <f t="shared" si="161"/>
        <v>0</v>
      </c>
      <c r="FC347" s="4">
        <f t="shared" si="161"/>
        <v>0</v>
      </c>
      <c r="FD347" s="4">
        <f t="shared" si="161"/>
        <v>0</v>
      </c>
      <c r="FE347" s="4">
        <f t="shared" si="161"/>
        <v>0</v>
      </c>
      <c r="FF347" s="4">
        <f t="shared" si="161"/>
        <v>0</v>
      </c>
      <c r="FG347" s="4">
        <f t="shared" si="161"/>
        <v>0</v>
      </c>
      <c r="FH347" s="4">
        <f t="shared" si="161"/>
        <v>0</v>
      </c>
      <c r="FI347" s="4">
        <f t="shared" si="161"/>
        <v>0</v>
      </c>
      <c r="FJ347" s="4">
        <f t="shared" si="161"/>
        <v>0</v>
      </c>
      <c r="FK347" s="4">
        <f t="shared" si="161"/>
        <v>0</v>
      </c>
      <c r="FL347" s="4">
        <f t="shared" si="161"/>
        <v>0</v>
      </c>
      <c r="FM347" s="4">
        <f t="shared" si="161"/>
        <v>0</v>
      </c>
      <c r="FN347" s="4">
        <f t="shared" si="161"/>
        <v>0</v>
      </c>
      <c r="FO347" s="4">
        <f t="shared" si="161"/>
        <v>0</v>
      </c>
      <c r="FP347" s="4">
        <f t="shared" si="161"/>
        <v>0</v>
      </c>
      <c r="FQ347" s="4">
        <f t="shared" si="161"/>
        <v>0</v>
      </c>
      <c r="FR347" s="4">
        <f t="shared" si="161"/>
        <v>0</v>
      </c>
      <c r="FS347" s="4">
        <f t="shared" ref="FS347:GX347" si="162">FS620</f>
        <v>0</v>
      </c>
      <c r="FT347" s="4">
        <f t="shared" si="162"/>
        <v>0</v>
      </c>
      <c r="FU347" s="4">
        <f t="shared" si="162"/>
        <v>0</v>
      </c>
      <c r="FV347" s="4">
        <f t="shared" si="162"/>
        <v>0</v>
      </c>
      <c r="FW347" s="4">
        <f t="shared" si="162"/>
        <v>0</v>
      </c>
      <c r="FX347" s="4">
        <f t="shared" si="162"/>
        <v>0</v>
      </c>
      <c r="FY347" s="4">
        <f t="shared" si="162"/>
        <v>0</v>
      </c>
      <c r="FZ347" s="4">
        <f t="shared" si="162"/>
        <v>0</v>
      </c>
      <c r="GA347" s="4">
        <f t="shared" si="162"/>
        <v>0</v>
      </c>
      <c r="GB347" s="4">
        <f t="shared" si="162"/>
        <v>0</v>
      </c>
      <c r="GC347" s="4">
        <f t="shared" si="162"/>
        <v>0</v>
      </c>
      <c r="GD347" s="4">
        <f t="shared" si="162"/>
        <v>0</v>
      </c>
      <c r="GE347" s="4">
        <f t="shared" si="162"/>
        <v>0</v>
      </c>
      <c r="GF347" s="4">
        <f t="shared" si="162"/>
        <v>0</v>
      </c>
      <c r="GG347" s="4">
        <f t="shared" si="162"/>
        <v>0</v>
      </c>
      <c r="GH347" s="4">
        <f t="shared" si="162"/>
        <v>0</v>
      </c>
      <c r="GI347" s="4">
        <f t="shared" si="162"/>
        <v>0</v>
      </c>
      <c r="GJ347" s="4">
        <f t="shared" si="162"/>
        <v>0</v>
      </c>
      <c r="GK347" s="4">
        <f t="shared" si="162"/>
        <v>0</v>
      </c>
      <c r="GL347" s="4">
        <f t="shared" si="162"/>
        <v>0</v>
      </c>
      <c r="GM347" s="4">
        <f t="shared" si="162"/>
        <v>0</v>
      </c>
      <c r="GN347" s="4">
        <f t="shared" si="162"/>
        <v>0</v>
      </c>
      <c r="GO347" s="4">
        <f t="shared" si="162"/>
        <v>0</v>
      </c>
      <c r="GP347" s="4">
        <f t="shared" si="162"/>
        <v>0</v>
      </c>
      <c r="GQ347" s="4">
        <f t="shared" si="162"/>
        <v>0</v>
      </c>
      <c r="GR347" s="4">
        <f t="shared" si="162"/>
        <v>0</v>
      </c>
      <c r="GS347" s="4">
        <f t="shared" si="162"/>
        <v>0</v>
      </c>
      <c r="GT347" s="4">
        <f t="shared" si="162"/>
        <v>0</v>
      </c>
      <c r="GU347" s="4">
        <f t="shared" si="162"/>
        <v>0</v>
      </c>
      <c r="GV347" s="4">
        <f t="shared" si="162"/>
        <v>0</v>
      </c>
      <c r="GW347" s="4">
        <f t="shared" si="162"/>
        <v>0</v>
      </c>
      <c r="GX347" s="4">
        <f t="shared" si="162"/>
        <v>0</v>
      </c>
    </row>
    <row r="349" spans="1:206" x14ac:dyDescent="0.2">
      <c r="A349" s="1">
        <v>4</v>
      </c>
      <c r="B349" s="1">
        <v>1</v>
      </c>
      <c r="C349" s="1"/>
      <c r="D349" s="1">
        <f>ROW(A364)</f>
        <v>364</v>
      </c>
      <c r="E349" s="1"/>
      <c r="F349" s="1" t="s">
        <v>15</v>
      </c>
      <c r="G349" s="1" t="s">
        <v>231</v>
      </c>
      <c r="H349" s="1" t="s">
        <v>3</v>
      </c>
      <c r="I349" s="1">
        <v>0</v>
      </c>
      <c r="J349" s="1"/>
      <c r="K349" s="1">
        <v>0</v>
      </c>
      <c r="L349" s="1"/>
      <c r="M349" s="1" t="s">
        <v>3</v>
      </c>
      <c r="N349" s="1"/>
      <c r="O349" s="1"/>
      <c r="P349" s="1"/>
      <c r="Q349" s="1"/>
      <c r="R349" s="1"/>
      <c r="S349" s="1">
        <v>0</v>
      </c>
      <c r="T349" s="1"/>
      <c r="U349" s="1" t="s">
        <v>3</v>
      </c>
      <c r="V349" s="1">
        <v>0</v>
      </c>
      <c r="W349" s="1"/>
      <c r="X349" s="1"/>
      <c r="Y349" s="1"/>
      <c r="Z349" s="1"/>
      <c r="AA349" s="1"/>
      <c r="AB349" s="1" t="s">
        <v>3</v>
      </c>
      <c r="AC349" s="1" t="s">
        <v>3</v>
      </c>
      <c r="AD349" s="1" t="s">
        <v>3</v>
      </c>
      <c r="AE349" s="1" t="s">
        <v>3</v>
      </c>
      <c r="AF349" s="1" t="s">
        <v>3</v>
      </c>
      <c r="AG349" s="1" t="s">
        <v>3</v>
      </c>
      <c r="AH349" s="1"/>
      <c r="AI349" s="1"/>
      <c r="AJ349" s="1"/>
      <c r="AK349" s="1"/>
      <c r="AL349" s="1"/>
      <c r="AM349" s="1"/>
      <c r="AN349" s="1"/>
      <c r="AO349" s="1"/>
      <c r="AP349" s="1" t="s">
        <v>3</v>
      </c>
      <c r="AQ349" s="1" t="s">
        <v>3</v>
      </c>
      <c r="AR349" s="1" t="s">
        <v>3</v>
      </c>
      <c r="AS349" s="1"/>
      <c r="AT349" s="1"/>
      <c r="AU349" s="1"/>
      <c r="AV349" s="1"/>
      <c r="AW349" s="1"/>
      <c r="AX349" s="1"/>
      <c r="AY349" s="1"/>
      <c r="AZ349" s="1" t="s">
        <v>3</v>
      </c>
      <c r="BA349" s="1"/>
      <c r="BB349" s="1" t="s">
        <v>3</v>
      </c>
      <c r="BC349" s="1" t="s">
        <v>3</v>
      </c>
      <c r="BD349" s="1" t="s">
        <v>3</v>
      </c>
      <c r="BE349" s="1" t="s">
        <v>3</v>
      </c>
      <c r="BF349" s="1" t="s">
        <v>3</v>
      </c>
      <c r="BG349" s="1" t="s">
        <v>3</v>
      </c>
      <c r="BH349" s="1" t="s">
        <v>3</v>
      </c>
      <c r="BI349" s="1" t="s">
        <v>3</v>
      </c>
      <c r="BJ349" s="1" t="s">
        <v>3</v>
      </c>
      <c r="BK349" s="1" t="s">
        <v>3</v>
      </c>
      <c r="BL349" s="1" t="s">
        <v>3</v>
      </c>
      <c r="BM349" s="1" t="s">
        <v>3</v>
      </c>
      <c r="BN349" s="1" t="s">
        <v>3</v>
      </c>
      <c r="BO349" s="1" t="s">
        <v>3</v>
      </c>
      <c r="BP349" s="1" t="s">
        <v>3</v>
      </c>
      <c r="BQ349" s="1"/>
      <c r="BR349" s="1"/>
      <c r="BS349" s="1"/>
      <c r="BT349" s="1"/>
      <c r="BU349" s="1"/>
      <c r="BV349" s="1"/>
      <c r="BW349" s="1"/>
      <c r="BX349" s="1">
        <v>0</v>
      </c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>
        <v>0</v>
      </c>
    </row>
    <row r="351" spans="1:206" x14ac:dyDescent="0.2">
      <c r="A351" s="3">
        <v>52</v>
      </c>
      <c r="B351" s="3">
        <f t="shared" ref="B351:G351" si="163">B364</f>
        <v>1</v>
      </c>
      <c r="C351" s="3">
        <f t="shared" si="163"/>
        <v>4</v>
      </c>
      <c r="D351" s="3">
        <f t="shared" si="163"/>
        <v>349</v>
      </c>
      <c r="E351" s="3">
        <f t="shared" si="163"/>
        <v>0</v>
      </c>
      <c r="F351" s="3" t="str">
        <f t="shared" si="163"/>
        <v>Новый раздел</v>
      </c>
      <c r="G351" s="3" t="str">
        <f t="shared" si="163"/>
        <v>Строительство ВЛЗ-10 кВ</v>
      </c>
      <c r="H351" s="3"/>
      <c r="I351" s="3"/>
      <c r="J351" s="3"/>
      <c r="K351" s="3"/>
      <c r="L351" s="3"/>
      <c r="M351" s="3"/>
      <c r="N351" s="3"/>
      <c r="O351" s="3">
        <f t="shared" ref="O351:AT351" si="164">O364</f>
        <v>0</v>
      </c>
      <c r="P351" s="3">
        <f t="shared" si="164"/>
        <v>0</v>
      </c>
      <c r="Q351" s="3">
        <f t="shared" si="164"/>
        <v>0</v>
      </c>
      <c r="R351" s="3">
        <f t="shared" si="164"/>
        <v>0</v>
      </c>
      <c r="S351" s="3">
        <f t="shared" si="164"/>
        <v>0</v>
      </c>
      <c r="T351" s="3">
        <f t="shared" si="164"/>
        <v>0</v>
      </c>
      <c r="U351" s="3">
        <f t="shared" si="164"/>
        <v>0</v>
      </c>
      <c r="V351" s="3">
        <f t="shared" si="164"/>
        <v>0</v>
      </c>
      <c r="W351" s="3">
        <f t="shared" si="164"/>
        <v>0</v>
      </c>
      <c r="X351" s="3">
        <f t="shared" si="164"/>
        <v>0</v>
      </c>
      <c r="Y351" s="3">
        <f t="shared" si="164"/>
        <v>0</v>
      </c>
      <c r="Z351" s="3">
        <f t="shared" si="164"/>
        <v>0</v>
      </c>
      <c r="AA351" s="3">
        <f t="shared" si="164"/>
        <v>0</v>
      </c>
      <c r="AB351" s="3">
        <f t="shared" si="164"/>
        <v>0</v>
      </c>
      <c r="AC351" s="3">
        <f t="shared" si="164"/>
        <v>0</v>
      </c>
      <c r="AD351" s="3">
        <f t="shared" si="164"/>
        <v>0</v>
      </c>
      <c r="AE351" s="3">
        <f t="shared" si="164"/>
        <v>0</v>
      </c>
      <c r="AF351" s="3">
        <f t="shared" si="164"/>
        <v>0</v>
      </c>
      <c r="AG351" s="3">
        <f t="shared" si="164"/>
        <v>0</v>
      </c>
      <c r="AH351" s="3">
        <f t="shared" si="164"/>
        <v>0</v>
      </c>
      <c r="AI351" s="3">
        <f t="shared" si="164"/>
        <v>0</v>
      </c>
      <c r="AJ351" s="3">
        <f t="shared" si="164"/>
        <v>0</v>
      </c>
      <c r="AK351" s="3">
        <f t="shared" si="164"/>
        <v>0</v>
      </c>
      <c r="AL351" s="3">
        <f t="shared" si="164"/>
        <v>0</v>
      </c>
      <c r="AM351" s="3">
        <f t="shared" si="164"/>
        <v>0</v>
      </c>
      <c r="AN351" s="3">
        <f t="shared" si="164"/>
        <v>0</v>
      </c>
      <c r="AO351" s="3">
        <f t="shared" si="164"/>
        <v>0</v>
      </c>
      <c r="AP351" s="3">
        <f t="shared" si="164"/>
        <v>0</v>
      </c>
      <c r="AQ351" s="3">
        <f t="shared" si="164"/>
        <v>0</v>
      </c>
      <c r="AR351" s="3">
        <f t="shared" si="164"/>
        <v>0</v>
      </c>
      <c r="AS351" s="3">
        <f t="shared" si="164"/>
        <v>0</v>
      </c>
      <c r="AT351" s="3">
        <f t="shared" si="164"/>
        <v>0</v>
      </c>
      <c r="AU351" s="3">
        <f t="shared" ref="AU351:BZ351" si="165">AU364</f>
        <v>0</v>
      </c>
      <c r="AV351" s="3">
        <f t="shared" si="165"/>
        <v>0</v>
      </c>
      <c r="AW351" s="3">
        <f t="shared" si="165"/>
        <v>0</v>
      </c>
      <c r="AX351" s="3">
        <f t="shared" si="165"/>
        <v>0</v>
      </c>
      <c r="AY351" s="3">
        <f t="shared" si="165"/>
        <v>0</v>
      </c>
      <c r="AZ351" s="3">
        <f t="shared" si="165"/>
        <v>0</v>
      </c>
      <c r="BA351" s="3">
        <f t="shared" si="165"/>
        <v>0</v>
      </c>
      <c r="BB351" s="3">
        <f t="shared" si="165"/>
        <v>0</v>
      </c>
      <c r="BC351" s="3">
        <f t="shared" si="165"/>
        <v>0</v>
      </c>
      <c r="BD351" s="3">
        <f t="shared" si="165"/>
        <v>0</v>
      </c>
      <c r="BE351" s="3">
        <f t="shared" si="165"/>
        <v>0</v>
      </c>
      <c r="BF351" s="3">
        <f t="shared" si="165"/>
        <v>0</v>
      </c>
      <c r="BG351" s="3">
        <f t="shared" si="165"/>
        <v>0</v>
      </c>
      <c r="BH351" s="3">
        <f t="shared" si="165"/>
        <v>0</v>
      </c>
      <c r="BI351" s="3">
        <f t="shared" si="165"/>
        <v>0</v>
      </c>
      <c r="BJ351" s="3">
        <f t="shared" si="165"/>
        <v>0</v>
      </c>
      <c r="BK351" s="3">
        <f t="shared" si="165"/>
        <v>0</v>
      </c>
      <c r="BL351" s="3">
        <f t="shared" si="165"/>
        <v>0</v>
      </c>
      <c r="BM351" s="3">
        <f t="shared" si="165"/>
        <v>0</v>
      </c>
      <c r="BN351" s="3">
        <f t="shared" si="165"/>
        <v>0</v>
      </c>
      <c r="BO351" s="3">
        <f t="shared" si="165"/>
        <v>0</v>
      </c>
      <c r="BP351" s="3">
        <f t="shared" si="165"/>
        <v>0</v>
      </c>
      <c r="BQ351" s="3">
        <f t="shared" si="165"/>
        <v>0</v>
      </c>
      <c r="BR351" s="3">
        <f t="shared" si="165"/>
        <v>0</v>
      </c>
      <c r="BS351" s="3">
        <f t="shared" si="165"/>
        <v>0</v>
      </c>
      <c r="BT351" s="3">
        <f t="shared" si="165"/>
        <v>0</v>
      </c>
      <c r="BU351" s="3">
        <f t="shared" si="165"/>
        <v>0</v>
      </c>
      <c r="BV351" s="3">
        <f t="shared" si="165"/>
        <v>0</v>
      </c>
      <c r="BW351" s="3">
        <f t="shared" si="165"/>
        <v>0</v>
      </c>
      <c r="BX351" s="3">
        <f t="shared" si="165"/>
        <v>0</v>
      </c>
      <c r="BY351" s="3">
        <f t="shared" si="165"/>
        <v>0</v>
      </c>
      <c r="BZ351" s="3">
        <f t="shared" si="165"/>
        <v>0</v>
      </c>
      <c r="CA351" s="3">
        <f t="shared" ref="CA351:DF351" si="166">CA364</f>
        <v>0</v>
      </c>
      <c r="CB351" s="3">
        <f t="shared" si="166"/>
        <v>0</v>
      </c>
      <c r="CC351" s="3">
        <f t="shared" si="166"/>
        <v>0</v>
      </c>
      <c r="CD351" s="3">
        <f t="shared" si="166"/>
        <v>0</v>
      </c>
      <c r="CE351" s="3">
        <f t="shared" si="166"/>
        <v>0</v>
      </c>
      <c r="CF351" s="3">
        <f t="shared" si="166"/>
        <v>0</v>
      </c>
      <c r="CG351" s="3">
        <f t="shared" si="166"/>
        <v>0</v>
      </c>
      <c r="CH351" s="3">
        <f t="shared" si="166"/>
        <v>0</v>
      </c>
      <c r="CI351" s="3">
        <f t="shared" si="166"/>
        <v>0</v>
      </c>
      <c r="CJ351" s="3">
        <f t="shared" si="166"/>
        <v>0</v>
      </c>
      <c r="CK351" s="3">
        <f t="shared" si="166"/>
        <v>0</v>
      </c>
      <c r="CL351" s="3">
        <f t="shared" si="166"/>
        <v>0</v>
      </c>
      <c r="CM351" s="3">
        <f t="shared" si="166"/>
        <v>0</v>
      </c>
      <c r="CN351" s="3">
        <f t="shared" si="166"/>
        <v>0</v>
      </c>
      <c r="CO351" s="3">
        <f t="shared" si="166"/>
        <v>0</v>
      </c>
      <c r="CP351" s="3">
        <f t="shared" si="166"/>
        <v>0</v>
      </c>
      <c r="CQ351" s="3">
        <f t="shared" si="166"/>
        <v>0</v>
      </c>
      <c r="CR351" s="3">
        <f t="shared" si="166"/>
        <v>0</v>
      </c>
      <c r="CS351" s="3">
        <f t="shared" si="166"/>
        <v>0</v>
      </c>
      <c r="CT351" s="3">
        <f t="shared" si="166"/>
        <v>0</v>
      </c>
      <c r="CU351" s="3">
        <f t="shared" si="166"/>
        <v>0</v>
      </c>
      <c r="CV351" s="3">
        <f t="shared" si="166"/>
        <v>0</v>
      </c>
      <c r="CW351" s="3">
        <f t="shared" si="166"/>
        <v>0</v>
      </c>
      <c r="CX351" s="3">
        <f t="shared" si="166"/>
        <v>0</v>
      </c>
      <c r="CY351" s="3">
        <f t="shared" si="166"/>
        <v>0</v>
      </c>
      <c r="CZ351" s="3">
        <f t="shared" si="166"/>
        <v>0</v>
      </c>
      <c r="DA351" s="3">
        <f t="shared" si="166"/>
        <v>0</v>
      </c>
      <c r="DB351" s="3">
        <f t="shared" si="166"/>
        <v>0</v>
      </c>
      <c r="DC351" s="3">
        <f t="shared" si="166"/>
        <v>0</v>
      </c>
      <c r="DD351" s="3">
        <f t="shared" si="166"/>
        <v>0</v>
      </c>
      <c r="DE351" s="3">
        <f t="shared" si="166"/>
        <v>0</v>
      </c>
      <c r="DF351" s="3">
        <f t="shared" si="166"/>
        <v>0</v>
      </c>
      <c r="DG351" s="4">
        <f t="shared" ref="DG351:EL351" si="167">DG364</f>
        <v>0</v>
      </c>
      <c r="DH351" s="4">
        <f t="shared" si="167"/>
        <v>0</v>
      </c>
      <c r="DI351" s="4">
        <f t="shared" si="167"/>
        <v>0</v>
      </c>
      <c r="DJ351" s="4">
        <f t="shared" si="167"/>
        <v>0</v>
      </c>
      <c r="DK351" s="4">
        <f t="shared" si="167"/>
        <v>0</v>
      </c>
      <c r="DL351" s="4">
        <f t="shared" si="167"/>
        <v>0</v>
      </c>
      <c r="DM351" s="4">
        <f t="shared" si="167"/>
        <v>0</v>
      </c>
      <c r="DN351" s="4">
        <f t="shared" si="167"/>
        <v>0</v>
      </c>
      <c r="DO351" s="4">
        <f t="shared" si="167"/>
        <v>0</v>
      </c>
      <c r="DP351" s="4">
        <f t="shared" si="167"/>
        <v>0</v>
      </c>
      <c r="DQ351" s="4">
        <f t="shared" si="167"/>
        <v>0</v>
      </c>
      <c r="DR351" s="4">
        <f t="shared" si="167"/>
        <v>0</v>
      </c>
      <c r="DS351" s="4">
        <f t="shared" si="167"/>
        <v>0</v>
      </c>
      <c r="DT351" s="4">
        <f t="shared" si="167"/>
        <v>0</v>
      </c>
      <c r="DU351" s="4">
        <f t="shared" si="167"/>
        <v>0</v>
      </c>
      <c r="DV351" s="4">
        <f t="shared" si="167"/>
        <v>0</v>
      </c>
      <c r="DW351" s="4">
        <f t="shared" si="167"/>
        <v>0</v>
      </c>
      <c r="DX351" s="4">
        <f t="shared" si="167"/>
        <v>0</v>
      </c>
      <c r="DY351" s="4">
        <f t="shared" si="167"/>
        <v>0</v>
      </c>
      <c r="DZ351" s="4">
        <f t="shared" si="167"/>
        <v>0</v>
      </c>
      <c r="EA351" s="4">
        <f t="shared" si="167"/>
        <v>0</v>
      </c>
      <c r="EB351" s="4">
        <f t="shared" si="167"/>
        <v>0</v>
      </c>
      <c r="EC351" s="4">
        <f t="shared" si="167"/>
        <v>0</v>
      </c>
      <c r="ED351" s="4">
        <f t="shared" si="167"/>
        <v>0</v>
      </c>
      <c r="EE351" s="4">
        <f t="shared" si="167"/>
        <v>0</v>
      </c>
      <c r="EF351" s="4">
        <f t="shared" si="167"/>
        <v>0</v>
      </c>
      <c r="EG351" s="4">
        <f t="shared" si="167"/>
        <v>0</v>
      </c>
      <c r="EH351" s="4">
        <f t="shared" si="167"/>
        <v>0</v>
      </c>
      <c r="EI351" s="4">
        <f t="shared" si="167"/>
        <v>0</v>
      </c>
      <c r="EJ351" s="4">
        <f t="shared" si="167"/>
        <v>0</v>
      </c>
      <c r="EK351" s="4">
        <f t="shared" si="167"/>
        <v>0</v>
      </c>
      <c r="EL351" s="4">
        <f t="shared" si="167"/>
        <v>0</v>
      </c>
      <c r="EM351" s="4">
        <f t="shared" ref="EM351:FR351" si="168">EM364</f>
        <v>0</v>
      </c>
      <c r="EN351" s="4">
        <f t="shared" si="168"/>
        <v>0</v>
      </c>
      <c r="EO351" s="4">
        <f t="shared" si="168"/>
        <v>0</v>
      </c>
      <c r="EP351" s="4">
        <f t="shared" si="168"/>
        <v>0</v>
      </c>
      <c r="EQ351" s="4">
        <f t="shared" si="168"/>
        <v>0</v>
      </c>
      <c r="ER351" s="4">
        <f t="shared" si="168"/>
        <v>0</v>
      </c>
      <c r="ES351" s="4">
        <f t="shared" si="168"/>
        <v>0</v>
      </c>
      <c r="ET351" s="4">
        <f t="shared" si="168"/>
        <v>0</v>
      </c>
      <c r="EU351" s="4">
        <f t="shared" si="168"/>
        <v>0</v>
      </c>
      <c r="EV351" s="4">
        <f t="shared" si="168"/>
        <v>0</v>
      </c>
      <c r="EW351" s="4">
        <f t="shared" si="168"/>
        <v>0</v>
      </c>
      <c r="EX351" s="4">
        <f t="shared" si="168"/>
        <v>0</v>
      </c>
      <c r="EY351" s="4">
        <f t="shared" si="168"/>
        <v>0</v>
      </c>
      <c r="EZ351" s="4">
        <f t="shared" si="168"/>
        <v>0</v>
      </c>
      <c r="FA351" s="4">
        <f t="shared" si="168"/>
        <v>0</v>
      </c>
      <c r="FB351" s="4">
        <f t="shared" si="168"/>
        <v>0</v>
      </c>
      <c r="FC351" s="4">
        <f t="shared" si="168"/>
        <v>0</v>
      </c>
      <c r="FD351" s="4">
        <f t="shared" si="168"/>
        <v>0</v>
      </c>
      <c r="FE351" s="4">
        <f t="shared" si="168"/>
        <v>0</v>
      </c>
      <c r="FF351" s="4">
        <f t="shared" si="168"/>
        <v>0</v>
      </c>
      <c r="FG351" s="4">
        <f t="shared" si="168"/>
        <v>0</v>
      </c>
      <c r="FH351" s="4">
        <f t="shared" si="168"/>
        <v>0</v>
      </c>
      <c r="FI351" s="4">
        <f t="shared" si="168"/>
        <v>0</v>
      </c>
      <c r="FJ351" s="4">
        <f t="shared" si="168"/>
        <v>0</v>
      </c>
      <c r="FK351" s="4">
        <f t="shared" si="168"/>
        <v>0</v>
      </c>
      <c r="FL351" s="4">
        <f t="shared" si="168"/>
        <v>0</v>
      </c>
      <c r="FM351" s="4">
        <f t="shared" si="168"/>
        <v>0</v>
      </c>
      <c r="FN351" s="4">
        <f t="shared" si="168"/>
        <v>0</v>
      </c>
      <c r="FO351" s="4">
        <f t="shared" si="168"/>
        <v>0</v>
      </c>
      <c r="FP351" s="4">
        <f t="shared" si="168"/>
        <v>0</v>
      </c>
      <c r="FQ351" s="4">
        <f t="shared" si="168"/>
        <v>0</v>
      </c>
      <c r="FR351" s="4">
        <f t="shared" si="168"/>
        <v>0</v>
      </c>
      <c r="FS351" s="4">
        <f t="shared" ref="FS351:GX351" si="169">FS364</f>
        <v>0</v>
      </c>
      <c r="FT351" s="4">
        <f t="shared" si="169"/>
        <v>0</v>
      </c>
      <c r="FU351" s="4">
        <f t="shared" si="169"/>
        <v>0</v>
      </c>
      <c r="FV351" s="4">
        <f t="shared" si="169"/>
        <v>0</v>
      </c>
      <c r="FW351" s="4">
        <f t="shared" si="169"/>
        <v>0</v>
      </c>
      <c r="FX351" s="4">
        <f t="shared" si="169"/>
        <v>0</v>
      </c>
      <c r="FY351" s="4">
        <f t="shared" si="169"/>
        <v>0</v>
      </c>
      <c r="FZ351" s="4">
        <f t="shared" si="169"/>
        <v>0</v>
      </c>
      <c r="GA351" s="4">
        <f t="shared" si="169"/>
        <v>0</v>
      </c>
      <c r="GB351" s="4">
        <f t="shared" si="169"/>
        <v>0</v>
      </c>
      <c r="GC351" s="4">
        <f t="shared" si="169"/>
        <v>0</v>
      </c>
      <c r="GD351" s="4">
        <f t="shared" si="169"/>
        <v>0</v>
      </c>
      <c r="GE351" s="4">
        <f t="shared" si="169"/>
        <v>0</v>
      </c>
      <c r="GF351" s="4">
        <f t="shared" si="169"/>
        <v>0</v>
      </c>
      <c r="GG351" s="4">
        <f t="shared" si="169"/>
        <v>0</v>
      </c>
      <c r="GH351" s="4">
        <f t="shared" si="169"/>
        <v>0</v>
      </c>
      <c r="GI351" s="4">
        <f t="shared" si="169"/>
        <v>0</v>
      </c>
      <c r="GJ351" s="4">
        <f t="shared" si="169"/>
        <v>0</v>
      </c>
      <c r="GK351" s="4">
        <f t="shared" si="169"/>
        <v>0</v>
      </c>
      <c r="GL351" s="4">
        <f t="shared" si="169"/>
        <v>0</v>
      </c>
      <c r="GM351" s="4">
        <f t="shared" si="169"/>
        <v>0</v>
      </c>
      <c r="GN351" s="4">
        <f t="shared" si="169"/>
        <v>0</v>
      </c>
      <c r="GO351" s="4">
        <f t="shared" si="169"/>
        <v>0</v>
      </c>
      <c r="GP351" s="4">
        <f t="shared" si="169"/>
        <v>0</v>
      </c>
      <c r="GQ351" s="4">
        <f t="shared" si="169"/>
        <v>0</v>
      </c>
      <c r="GR351" s="4">
        <f t="shared" si="169"/>
        <v>0</v>
      </c>
      <c r="GS351" s="4">
        <f t="shared" si="169"/>
        <v>0</v>
      </c>
      <c r="GT351" s="4">
        <f t="shared" si="169"/>
        <v>0</v>
      </c>
      <c r="GU351" s="4">
        <f t="shared" si="169"/>
        <v>0</v>
      </c>
      <c r="GV351" s="4">
        <f t="shared" si="169"/>
        <v>0</v>
      </c>
      <c r="GW351" s="4">
        <f t="shared" si="169"/>
        <v>0</v>
      </c>
      <c r="GX351" s="4">
        <f t="shared" si="169"/>
        <v>0</v>
      </c>
    </row>
    <row r="353" spans="1:255" x14ac:dyDescent="0.2">
      <c r="A353" s="2">
        <v>17</v>
      </c>
      <c r="B353" s="2">
        <v>1</v>
      </c>
      <c r="C353" s="2">
        <f>ROW(SmtRes!A102)</f>
        <v>102</v>
      </c>
      <c r="D353" s="2">
        <f>ROW(EtalonRes!A122)</f>
        <v>122</v>
      </c>
      <c r="E353" s="2" t="s">
        <v>3</v>
      </c>
      <c r="F353" s="2" t="s">
        <v>16</v>
      </c>
      <c r="G353" s="2" t="s">
        <v>17</v>
      </c>
      <c r="H353" s="2" t="s">
        <v>18</v>
      </c>
      <c r="I353" s="2">
        <v>6</v>
      </c>
      <c r="J353" s="2">
        <v>0</v>
      </c>
      <c r="K353" s="2">
        <v>6</v>
      </c>
      <c r="L353" s="2"/>
      <c r="M353" s="2"/>
      <c r="N353" s="2"/>
      <c r="O353" s="2">
        <f t="shared" ref="O353:O361" si="170">ROUND(CP353,2)</f>
        <v>7837.72</v>
      </c>
      <c r="P353" s="2">
        <f>SUMIF(SmtRes!AQ98:'SmtRes'!AQ102,"=1",SmtRes!DF98:'SmtRes'!DF102)</f>
        <v>0</v>
      </c>
      <c r="Q353" s="2">
        <f>SUMIF(SmtRes!AQ98:'SmtRes'!AQ102,"=1",SmtRes!DG98:'SmtRes'!DG102)</f>
        <v>3275.2400000000002</v>
      </c>
      <c r="R353" s="2">
        <f>SUMIF(SmtRes!AQ98:'SmtRes'!AQ102,"=1",SmtRes!DH98:'SmtRes'!DH102)</f>
        <v>2739.24</v>
      </c>
      <c r="S353" s="2">
        <f>SUMIF(SmtRes!AQ98:'SmtRes'!AQ102,"=1",SmtRes!DI98:'SmtRes'!DI102)</f>
        <v>1823.24</v>
      </c>
      <c r="T353" s="2">
        <f t="shared" ref="T353:T362" si="171">ROUND(CU353*I353,2)</f>
        <v>0</v>
      </c>
      <c r="U353" s="2">
        <f>SUMIF(SmtRes!AQ98:'SmtRes'!AQ102,"=1",SmtRes!CV98:'SmtRes'!CV102)</f>
        <v>2.64</v>
      </c>
      <c r="V353" s="2">
        <f>SUMIF(SmtRes!AQ98:'SmtRes'!AQ102,"=1",SmtRes!CW98:'SmtRes'!CW102)</f>
        <v>2.88</v>
      </c>
      <c r="W353" s="2">
        <f t="shared" ref="W353:W362" si="172">ROUND(CX353*I353,2)</f>
        <v>0</v>
      </c>
      <c r="X353" s="2">
        <f t="shared" ref="X353:X362" si="173">ROUND(CY353,2)</f>
        <v>4699.3500000000004</v>
      </c>
      <c r="Y353" s="2">
        <f t="shared" ref="Y353:Y362" si="174">ROUND(CZ353,2)</f>
        <v>2737.49</v>
      </c>
      <c r="Z353" s="2"/>
      <c r="AA353" s="2">
        <v>-1</v>
      </c>
      <c r="AB353" s="2">
        <f t="shared" ref="AB353:AB362" si="175">ROUND((AC353+AD353+AF353),6)</f>
        <v>814.61440000000005</v>
      </c>
      <c r="AC353" s="2">
        <f>ROUND((0),6)</f>
        <v>0</v>
      </c>
      <c r="AD353" s="2">
        <f>ROUND((((SUM(SmtRes!BR98:'SmtRes'!BR102))-(SUM(SmtRes!BS98:'SmtRes'!BS102)))+AE353),6)</f>
        <v>510.74160000000001</v>
      </c>
      <c r="AE353" s="2">
        <f>ROUND((SUM(SmtRes!BS98:'SmtRes'!BS102)),6)</f>
        <v>456.54</v>
      </c>
      <c r="AF353" s="2">
        <f>ROUND((SUM(SmtRes!BT98:'SmtRes'!BT102)),6)</f>
        <v>303.87279999999998</v>
      </c>
      <c r="AG353" s="2">
        <f t="shared" ref="AG353:AG362" si="176">ROUND((AP353),6)</f>
        <v>0</v>
      </c>
      <c r="AH353" s="2">
        <f>(SUM(SmtRes!BU98:'SmtRes'!BU102))</f>
        <v>0.44</v>
      </c>
      <c r="AI353" s="2">
        <f>(SUM(SmtRes!BV98:'SmtRes'!BV102))</f>
        <v>0.48</v>
      </c>
      <c r="AJ353" s="2">
        <f t="shared" ref="AJ353:AJ362" si="177">(AS353)</f>
        <v>0</v>
      </c>
      <c r="AK353" s="2">
        <v>1271.1543999999999</v>
      </c>
      <c r="AL353" s="2">
        <v>0</v>
      </c>
      <c r="AM353" s="2">
        <v>510.74159999999995</v>
      </c>
      <c r="AN353" s="2">
        <v>456.53999999999996</v>
      </c>
      <c r="AO353" s="2">
        <v>303.87279999999998</v>
      </c>
      <c r="AP353" s="2">
        <v>0</v>
      </c>
      <c r="AQ353" s="2">
        <v>0.44</v>
      </c>
      <c r="AR353" s="2">
        <v>0.48</v>
      </c>
      <c r="AS353" s="2">
        <v>0</v>
      </c>
      <c r="AT353" s="2">
        <v>103</v>
      </c>
      <c r="AU353" s="2">
        <v>60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0</v>
      </c>
      <c r="BI353" s="2">
        <v>1</v>
      </c>
      <c r="BJ353" s="2" t="s">
        <v>19</v>
      </c>
      <c r="BK353" s="2"/>
      <c r="BL353" s="2"/>
      <c r="BM353" s="2">
        <v>33001</v>
      </c>
      <c r="BN353" s="2">
        <v>0</v>
      </c>
      <c r="BO353" s="2" t="s">
        <v>3</v>
      </c>
      <c r="BP353" s="2">
        <v>0</v>
      </c>
      <c r="BQ353" s="2">
        <v>2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103</v>
      </c>
      <c r="CA353" s="2">
        <v>60</v>
      </c>
      <c r="CB353" s="2" t="s">
        <v>3</v>
      </c>
      <c r="CC353" s="2"/>
      <c r="CD353" s="2"/>
      <c r="CE353" s="2">
        <v>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3</v>
      </c>
      <c r="CO353" s="2">
        <v>0</v>
      </c>
      <c r="CP353" s="2">
        <f t="shared" ref="CP353:CP361" si="178">(P353+Q353+S353+R353)</f>
        <v>7837.72</v>
      </c>
      <c r="CQ353" s="2">
        <f>SUMIF(SmtRes!AQ98:'SmtRes'!AQ102,"=1",SmtRes!AA98:'SmtRes'!AA102)</f>
        <v>0</v>
      </c>
      <c r="CR353" s="2">
        <f>SUMIF(SmtRes!AQ98:'SmtRes'!AQ102,"=1",SmtRes!AB98:'SmtRes'!AB102)</f>
        <v>2274.4699999999998</v>
      </c>
      <c r="CS353" s="2">
        <f>SUMIF(SmtRes!AQ98:'SmtRes'!AQ102,"=1",SmtRes!AC98:'SmtRes'!AC102)</f>
        <v>1902.25</v>
      </c>
      <c r="CT353" s="2">
        <f>SUMIF(SmtRes!AQ98:'SmtRes'!AQ102,"=1",SmtRes!AD98:'SmtRes'!AD102)</f>
        <v>690.62</v>
      </c>
      <c r="CU353" s="2">
        <f t="shared" ref="CU353:CU361" si="179">AG353</f>
        <v>0</v>
      </c>
      <c r="CV353" s="2">
        <f>SUMIF(SmtRes!AQ98:'SmtRes'!AQ102,"=1",SmtRes!BU98:'SmtRes'!BU102)</f>
        <v>0.44</v>
      </c>
      <c r="CW353" s="2">
        <f>SUMIF(SmtRes!AQ98:'SmtRes'!AQ102,"=1",SmtRes!BV98:'SmtRes'!BV102)</f>
        <v>0.48</v>
      </c>
      <c r="CX353" s="2">
        <f t="shared" ref="CX353:CX361" si="180">AJ353</f>
        <v>0</v>
      </c>
      <c r="CY353" s="2">
        <f t="shared" ref="CY353:CY361" si="181">(((S353+R353)*AT353)/100)</f>
        <v>4699.3543999999993</v>
      </c>
      <c r="CZ353" s="2">
        <f t="shared" ref="CZ353:CZ361" si="182">(((S353+R353)*AU353)/100)</f>
        <v>2737.4879999999998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1013</v>
      </c>
      <c r="DV353" s="2" t="s">
        <v>18</v>
      </c>
      <c r="DW353" s="2" t="s">
        <v>18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62036191</v>
      </c>
      <c r="EF353" s="2">
        <v>2</v>
      </c>
      <c r="EG353" s="2" t="s">
        <v>20</v>
      </c>
      <c r="EH353" s="2">
        <v>27</v>
      </c>
      <c r="EI353" s="2" t="s">
        <v>21</v>
      </c>
      <c r="EJ353" s="2">
        <v>1</v>
      </c>
      <c r="EK353" s="2">
        <v>33001</v>
      </c>
      <c r="EL353" s="2" t="s">
        <v>21</v>
      </c>
      <c r="EM353" s="2" t="s">
        <v>22</v>
      </c>
      <c r="EN353" s="2"/>
      <c r="EO353" s="2" t="s">
        <v>3</v>
      </c>
      <c r="EP353" s="2"/>
      <c r="EQ353" s="2">
        <v>1024</v>
      </c>
      <c r="ER353" s="2">
        <v>0</v>
      </c>
      <c r="ES353" s="2">
        <v>0</v>
      </c>
      <c r="ET353" s="2">
        <v>0</v>
      </c>
      <c r="EU353" s="2">
        <v>0</v>
      </c>
      <c r="EV353" s="2">
        <v>0</v>
      </c>
      <c r="EW353" s="2">
        <v>0.44</v>
      </c>
      <c r="EX353" s="2">
        <v>0.48</v>
      </c>
      <c r="EY353" s="2">
        <v>0</v>
      </c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v>0</v>
      </c>
      <c r="FS353" s="2">
        <v>0</v>
      </c>
      <c r="FT353" s="2"/>
      <c r="FU353" s="2"/>
      <c r="FV353" s="2"/>
      <c r="FW353" s="2"/>
      <c r="FX353" s="2">
        <v>103</v>
      </c>
      <c r="FY353" s="2">
        <v>60</v>
      </c>
      <c r="FZ353" s="2"/>
      <c r="GA353" s="2" t="s">
        <v>3</v>
      </c>
      <c r="GB353" s="2"/>
      <c r="GC353" s="2"/>
      <c r="GD353" s="2">
        <v>1</v>
      </c>
      <c r="GE353" s="2"/>
      <c r="GF353" s="2">
        <v>1316594094</v>
      </c>
      <c r="GG353" s="2">
        <v>2</v>
      </c>
      <c r="GH353" s="2">
        <v>1</v>
      </c>
      <c r="GI353" s="2">
        <v>-2</v>
      </c>
      <c r="GJ353" s="2">
        <v>0</v>
      </c>
      <c r="GK353" s="2">
        <v>0</v>
      </c>
      <c r="GL353" s="2">
        <f t="shared" ref="GL353:GL362" si="183">ROUND(IF(AND(BH353=3,BI353=3,FS353&lt;&gt;0),P353,0),2)</f>
        <v>0</v>
      </c>
      <c r="GM353" s="2">
        <f t="shared" ref="GM353:GM362" si="184">ROUND(O353+X353+Y353,2)+GX353</f>
        <v>15274.56</v>
      </c>
      <c r="GN353" s="2">
        <f t="shared" ref="GN353:GN362" si="185">IF(OR(BI353=0,BI353=1),GM353-GX353,0)</f>
        <v>15274.56</v>
      </c>
      <c r="GO353" s="2">
        <f t="shared" ref="GO353:GO362" si="186">IF(BI353=2,GM353-GX353,0)</f>
        <v>0</v>
      </c>
      <c r="GP353" s="2">
        <f t="shared" ref="GP353:GP362" si="187">IF(BI353=4,GM353-GX353,0)</f>
        <v>0</v>
      </c>
      <c r="GQ353" s="2"/>
      <c r="GR353" s="2">
        <v>0</v>
      </c>
      <c r="GS353" s="2">
        <v>3</v>
      </c>
      <c r="GT353" s="2">
        <v>0</v>
      </c>
      <c r="GU353" s="2" t="s">
        <v>3</v>
      </c>
      <c r="GV353" s="2">
        <f t="shared" ref="GV353:GV362" si="188">ROUND((GT353),6)</f>
        <v>0</v>
      </c>
      <c r="GW353" s="2">
        <v>1</v>
      </c>
      <c r="GX353" s="2">
        <f t="shared" ref="GX353:GX362" si="189">ROUND(HC353*I353,2)</f>
        <v>0</v>
      </c>
      <c r="GY353" s="2"/>
      <c r="GZ353" s="2"/>
      <c r="HA353" s="2">
        <v>0</v>
      </c>
      <c r="HB353" s="2">
        <v>0</v>
      </c>
      <c r="HC353" s="2">
        <f t="shared" ref="HC353:HC361" si="190">GV353*GW353</f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23</v>
      </c>
      <c r="HO353" s="2" t="s">
        <v>24</v>
      </c>
      <c r="HP353" s="2" t="s">
        <v>21</v>
      </c>
      <c r="HQ353" s="2" t="s">
        <v>21</v>
      </c>
      <c r="HR353" s="2"/>
      <c r="HS353" s="2">
        <v>0</v>
      </c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 s="2">
        <v>17</v>
      </c>
      <c r="B354" s="2">
        <v>1</v>
      </c>
      <c r="C354" s="2">
        <f>ROW(SmtRes!A106)</f>
        <v>106</v>
      </c>
      <c r="D354" s="2">
        <f>ROW(EtalonRes!A126)</f>
        <v>126</v>
      </c>
      <c r="E354" s="2" t="s">
        <v>3</v>
      </c>
      <c r="F354" s="2" t="s">
        <v>25</v>
      </c>
      <c r="G354" s="2" t="s">
        <v>26</v>
      </c>
      <c r="H354" s="2" t="s">
        <v>18</v>
      </c>
      <c r="I354" s="2">
        <v>2</v>
      </c>
      <c r="J354" s="2">
        <v>0</v>
      </c>
      <c r="K354" s="2">
        <v>2</v>
      </c>
      <c r="L354" s="2"/>
      <c r="M354" s="2"/>
      <c r="N354" s="2"/>
      <c r="O354" s="2">
        <f t="shared" si="170"/>
        <v>754.1</v>
      </c>
      <c r="P354" s="2">
        <f>SUMIF(SmtRes!AQ103:'SmtRes'!AQ106,"=1",SmtRes!DF103:'SmtRes'!DF106)</f>
        <v>0</v>
      </c>
      <c r="Q354" s="2">
        <f>SUMIF(SmtRes!AQ103:'SmtRes'!AQ106,"=1",SmtRes!DG103:'SmtRes'!DG106)</f>
        <v>181.49</v>
      </c>
      <c r="R354" s="2">
        <f>SUMIF(SmtRes!AQ103:'SmtRes'!AQ106,"=1",SmtRes!DH103:'SmtRes'!DH106)</f>
        <v>227.3</v>
      </c>
      <c r="S354" s="2">
        <f>SUMIF(SmtRes!AQ103:'SmtRes'!AQ106,"=1",SmtRes!DI103:'SmtRes'!DI106)</f>
        <v>345.31</v>
      </c>
      <c r="T354" s="2">
        <f t="shared" si="171"/>
        <v>0</v>
      </c>
      <c r="U354" s="2">
        <f>SUMIF(SmtRes!AQ103:'SmtRes'!AQ106,"=1",SmtRes!CV103:'SmtRes'!CV106)</f>
        <v>0.5</v>
      </c>
      <c r="V354" s="2">
        <f>SUMIF(SmtRes!AQ103:'SmtRes'!AQ106,"=1",SmtRes!CW103:'SmtRes'!CW106)</f>
        <v>0.28000000000000003</v>
      </c>
      <c r="W354" s="2">
        <f t="shared" si="172"/>
        <v>0</v>
      </c>
      <c r="X354" s="2">
        <f t="shared" si="173"/>
        <v>589.79</v>
      </c>
      <c r="Y354" s="2">
        <f t="shared" si="174"/>
        <v>343.57</v>
      </c>
      <c r="Z354" s="2"/>
      <c r="AA354" s="2">
        <v>-1</v>
      </c>
      <c r="AB354" s="2">
        <f t="shared" si="175"/>
        <v>242.90700000000001</v>
      </c>
      <c r="AC354" s="2">
        <f>ROUND((0),6)</f>
        <v>0</v>
      </c>
      <c r="AD354" s="2">
        <f>ROUND((((SUM(SmtRes!BR103:'SmtRes'!BR106))-(SUM(SmtRes!BS103:'SmtRes'!BS106)))+AE354),6)</f>
        <v>70.251999999999995</v>
      </c>
      <c r="AE354" s="2">
        <f>ROUND((SUM(SmtRes!BS103:'SmtRes'!BS106)),6)</f>
        <v>113.6506</v>
      </c>
      <c r="AF354" s="2">
        <f>ROUND((SUM(SmtRes!BT103:'SmtRes'!BT106)),6)</f>
        <v>172.655</v>
      </c>
      <c r="AG354" s="2">
        <f t="shared" si="176"/>
        <v>0</v>
      </c>
      <c r="AH354" s="2">
        <f>(SUM(SmtRes!BU103:'SmtRes'!BU106))</f>
        <v>0.25</v>
      </c>
      <c r="AI354" s="2">
        <f>(SUM(SmtRes!BV103:'SmtRes'!BV106))</f>
        <v>0.14000000000000001</v>
      </c>
      <c r="AJ354" s="2">
        <f t="shared" si="177"/>
        <v>0</v>
      </c>
      <c r="AK354" s="2">
        <v>356.55760000000004</v>
      </c>
      <c r="AL354" s="2">
        <v>0</v>
      </c>
      <c r="AM354" s="2">
        <v>70.25200000000001</v>
      </c>
      <c r="AN354" s="2">
        <v>113.65060000000001</v>
      </c>
      <c r="AO354" s="2">
        <v>172.655</v>
      </c>
      <c r="AP354" s="2">
        <v>0</v>
      </c>
      <c r="AQ354" s="2">
        <v>0.25</v>
      </c>
      <c r="AR354" s="2">
        <v>0.14000000000000001</v>
      </c>
      <c r="AS354" s="2">
        <v>0</v>
      </c>
      <c r="AT354" s="2">
        <v>103</v>
      </c>
      <c r="AU354" s="2">
        <v>60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1</v>
      </c>
      <c r="BJ354" s="2" t="s">
        <v>27</v>
      </c>
      <c r="BK354" s="2"/>
      <c r="BL354" s="2"/>
      <c r="BM354" s="2">
        <v>33001</v>
      </c>
      <c r="BN354" s="2">
        <v>0</v>
      </c>
      <c r="BO354" s="2" t="s">
        <v>3</v>
      </c>
      <c r="BP354" s="2">
        <v>0</v>
      </c>
      <c r="BQ354" s="2">
        <v>2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103</v>
      </c>
      <c r="CA354" s="2">
        <v>60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178"/>
        <v>754.09999999999991</v>
      </c>
      <c r="CQ354" s="2">
        <f>SUMIF(SmtRes!AQ103:'SmtRes'!AQ106,"=1",SmtRes!AA103:'SmtRes'!AA106)</f>
        <v>0</v>
      </c>
      <c r="CR354" s="2">
        <f>SUMIF(SmtRes!AQ103:'SmtRes'!AQ106,"=1",SmtRes!AB103:'SmtRes'!AB106)</f>
        <v>648.18000000000006</v>
      </c>
      <c r="CS354" s="2">
        <f>SUMIF(SmtRes!AQ103:'SmtRes'!AQ106,"=1",SmtRes!AC103:'SmtRes'!AC106)</f>
        <v>811.79</v>
      </c>
      <c r="CT354" s="2">
        <f>SUMIF(SmtRes!AQ103:'SmtRes'!AQ106,"=1",SmtRes!AD103:'SmtRes'!AD106)</f>
        <v>690.62</v>
      </c>
      <c r="CU354" s="2">
        <f t="shared" si="179"/>
        <v>0</v>
      </c>
      <c r="CV354" s="2">
        <f>SUMIF(SmtRes!AQ103:'SmtRes'!AQ106,"=1",SmtRes!BU103:'SmtRes'!BU106)</f>
        <v>0.25</v>
      </c>
      <c r="CW354" s="2">
        <f>SUMIF(SmtRes!AQ103:'SmtRes'!AQ106,"=1",SmtRes!BV103:'SmtRes'!BV106)</f>
        <v>0.14000000000000001</v>
      </c>
      <c r="CX354" s="2">
        <f t="shared" si="180"/>
        <v>0</v>
      </c>
      <c r="CY354" s="2">
        <f t="shared" si="181"/>
        <v>589.78830000000005</v>
      </c>
      <c r="CZ354" s="2">
        <f t="shared" si="182"/>
        <v>343.56599999999997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18</v>
      </c>
      <c r="DW354" s="2" t="s">
        <v>18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62036191</v>
      </c>
      <c r="EF354" s="2">
        <v>2</v>
      </c>
      <c r="EG354" s="2" t="s">
        <v>20</v>
      </c>
      <c r="EH354" s="2">
        <v>27</v>
      </c>
      <c r="EI354" s="2" t="s">
        <v>21</v>
      </c>
      <c r="EJ354" s="2">
        <v>1</v>
      </c>
      <c r="EK354" s="2">
        <v>33001</v>
      </c>
      <c r="EL354" s="2" t="s">
        <v>21</v>
      </c>
      <c r="EM354" s="2" t="s">
        <v>22</v>
      </c>
      <c r="EN354" s="2"/>
      <c r="EO354" s="2" t="s">
        <v>3</v>
      </c>
      <c r="EP354" s="2"/>
      <c r="EQ354" s="2">
        <v>1024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0.25</v>
      </c>
      <c r="EX354" s="2">
        <v>0.14000000000000001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103</v>
      </c>
      <c r="FY354" s="2">
        <v>60</v>
      </c>
      <c r="FZ354" s="2"/>
      <c r="GA354" s="2" t="s">
        <v>3</v>
      </c>
      <c r="GB354" s="2"/>
      <c r="GC354" s="2"/>
      <c r="GD354" s="2">
        <v>1</v>
      </c>
      <c r="GE354" s="2"/>
      <c r="GF354" s="2">
        <v>-718096970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183"/>
        <v>0</v>
      </c>
      <c r="GM354" s="2">
        <f t="shared" si="184"/>
        <v>1687.46</v>
      </c>
      <c r="GN354" s="2">
        <f t="shared" si="185"/>
        <v>1687.46</v>
      </c>
      <c r="GO354" s="2">
        <f t="shared" si="186"/>
        <v>0</v>
      </c>
      <c r="GP354" s="2">
        <f t="shared" si="187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188"/>
        <v>0</v>
      </c>
      <c r="GW354" s="2">
        <v>1</v>
      </c>
      <c r="GX354" s="2">
        <f t="shared" si="189"/>
        <v>0</v>
      </c>
      <c r="GY354" s="2"/>
      <c r="GZ354" s="2"/>
      <c r="HA354" s="2">
        <v>0</v>
      </c>
      <c r="HB354" s="2">
        <v>0</v>
      </c>
      <c r="HC354" s="2">
        <f t="shared" si="190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23</v>
      </c>
      <c r="HO354" s="2" t="s">
        <v>24</v>
      </c>
      <c r="HP354" s="2" t="s">
        <v>21</v>
      </c>
      <c r="HQ354" s="2" t="s">
        <v>21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 s="2">
        <v>17</v>
      </c>
      <c r="B355" s="2">
        <v>1</v>
      </c>
      <c r="C355" s="2">
        <f>ROW(SmtRes!A110)</f>
        <v>110</v>
      </c>
      <c r="D355" s="2">
        <f>ROW(EtalonRes!A130)</f>
        <v>130</v>
      </c>
      <c r="E355" s="2" t="s">
        <v>3</v>
      </c>
      <c r="F355" s="2" t="s">
        <v>28</v>
      </c>
      <c r="G355" s="2" t="s">
        <v>29</v>
      </c>
      <c r="H355" s="2" t="s">
        <v>18</v>
      </c>
      <c r="I355" s="2">
        <v>2</v>
      </c>
      <c r="J355" s="2">
        <v>0</v>
      </c>
      <c r="K355" s="2">
        <v>2</v>
      </c>
      <c r="L355" s="2"/>
      <c r="M355" s="2"/>
      <c r="N355" s="2"/>
      <c r="O355" s="2">
        <f t="shared" si="170"/>
        <v>881.56</v>
      </c>
      <c r="P355" s="2">
        <f>SUMIF(SmtRes!AQ107:'SmtRes'!AQ110,"=1",SmtRes!DF107:'SmtRes'!DF110)</f>
        <v>0</v>
      </c>
      <c r="Q355" s="2">
        <f>SUMIF(SmtRes!AQ107:'SmtRes'!AQ110,"=1",SmtRes!DG107:'SmtRes'!DG110)</f>
        <v>207.42</v>
      </c>
      <c r="R355" s="2">
        <f>SUMIF(SmtRes!AQ107:'SmtRes'!AQ110,"=1",SmtRes!DH107:'SmtRes'!DH110)</f>
        <v>259.77</v>
      </c>
      <c r="S355" s="2">
        <f>SUMIF(SmtRes!AQ107:'SmtRes'!AQ110,"=1",SmtRes!DI107:'SmtRes'!DI110)</f>
        <v>414.37</v>
      </c>
      <c r="T355" s="2">
        <f t="shared" si="171"/>
        <v>0</v>
      </c>
      <c r="U355" s="2">
        <f>SUMIF(SmtRes!AQ107:'SmtRes'!AQ110,"=1",SmtRes!CV107:'SmtRes'!CV110)</f>
        <v>0.6</v>
      </c>
      <c r="V355" s="2">
        <f>SUMIF(SmtRes!AQ107:'SmtRes'!AQ110,"=1",SmtRes!CW107:'SmtRes'!CW110)</f>
        <v>0.32</v>
      </c>
      <c r="W355" s="2">
        <f t="shared" si="172"/>
        <v>0</v>
      </c>
      <c r="X355" s="2">
        <f t="shared" si="173"/>
        <v>694.36</v>
      </c>
      <c r="Y355" s="2">
        <f t="shared" si="174"/>
        <v>404.48</v>
      </c>
      <c r="Z355" s="2"/>
      <c r="AA355" s="2">
        <v>-1</v>
      </c>
      <c r="AB355" s="2">
        <f t="shared" si="175"/>
        <v>287.47399999999999</v>
      </c>
      <c r="AC355" s="2">
        <f>ROUND((0),6)</f>
        <v>0</v>
      </c>
      <c r="AD355" s="2">
        <f>ROUND((((SUM(SmtRes!BR107:'SmtRes'!BR110))-(SUM(SmtRes!BS107:'SmtRes'!BS110)))+AE355),6)</f>
        <v>80.287999999999997</v>
      </c>
      <c r="AE355" s="2">
        <f>ROUND((SUM(SmtRes!BS107:'SmtRes'!BS110)),6)</f>
        <v>129.88640000000001</v>
      </c>
      <c r="AF355" s="2">
        <f>ROUND((SUM(SmtRes!BT107:'SmtRes'!BT110)),6)</f>
        <v>207.18600000000001</v>
      </c>
      <c r="AG355" s="2">
        <f t="shared" si="176"/>
        <v>0</v>
      </c>
      <c r="AH355" s="2">
        <f>(SUM(SmtRes!BU107:'SmtRes'!BU110))</f>
        <v>0.3</v>
      </c>
      <c r="AI355" s="2">
        <f>(SUM(SmtRes!BV107:'SmtRes'!BV110))</f>
        <v>0.16</v>
      </c>
      <c r="AJ355" s="2">
        <f t="shared" si="177"/>
        <v>0</v>
      </c>
      <c r="AK355" s="2">
        <v>417.36040000000003</v>
      </c>
      <c r="AL355" s="2">
        <v>0</v>
      </c>
      <c r="AM355" s="2">
        <v>80.288000000000011</v>
      </c>
      <c r="AN355" s="2">
        <v>129.88640000000001</v>
      </c>
      <c r="AO355" s="2">
        <v>207.18600000000001</v>
      </c>
      <c r="AP355" s="2">
        <v>0</v>
      </c>
      <c r="AQ355" s="2">
        <v>0.3</v>
      </c>
      <c r="AR355" s="2">
        <v>0.16</v>
      </c>
      <c r="AS355" s="2">
        <v>0</v>
      </c>
      <c r="AT355" s="2">
        <v>103</v>
      </c>
      <c r="AU355" s="2">
        <v>60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0</v>
      </c>
      <c r="BI355" s="2">
        <v>1</v>
      </c>
      <c r="BJ355" s="2" t="s">
        <v>30</v>
      </c>
      <c r="BK355" s="2"/>
      <c r="BL355" s="2"/>
      <c r="BM355" s="2">
        <v>33001</v>
      </c>
      <c r="BN355" s="2">
        <v>0</v>
      </c>
      <c r="BO355" s="2" t="s">
        <v>3</v>
      </c>
      <c r="BP355" s="2">
        <v>0</v>
      </c>
      <c r="BQ355" s="2">
        <v>2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103</v>
      </c>
      <c r="CA355" s="2">
        <v>60</v>
      </c>
      <c r="CB355" s="2" t="s">
        <v>3</v>
      </c>
      <c r="CC355" s="2"/>
      <c r="CD355" s="2"/>
      <c r="CE355" s="2">
        <v>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3</v>
      </c>
      <c r="CO355" s="2">
        <v>0</v>
      </c>
      <c r="CP355" s="2">
        <f t="shared" si="178"/>
        <v>881.56</v>
      </c>
      <c r="CQ355" s="2">
        <f>SUMIF(SmtRes!AQ107:'SmtRes'!AQ110,"=1",SmtRes!AA107:'SmtRes'!AA110)</f>
        <v>0</v>
      </c>
      <c r="CR355" s="2">
        <f>SUMIF(SmtRes!AQ107:'SmtRes'!AQ110,"=1",SmtRes!AB107:'SmtRes'!AB110)</f>
        <v>648.18000000000006</v>
      </c>
      <c r="CS355" s="2">
        <f>SUMIF(SmtRes!AQ107:'SmtRes'!AQ110,"=1",SmtRes!AC107:'SmtRes'!AC110)</f>
        <v>811.79</v>
      </c>
      <c r="CT355" s="2">
        <f>SUMIF(SmtRes!AQ107:'SmtRes'!AQ110,"=1",SmtRes!AD107:'SmtRes'!AD110)</f>
        <v>690.62</v>
      </c>
      <c r="CU355" s="2">
        <f t="shared" si="179"/>
        <v>0</v>
      </c>
      <c r="CV355" s="2">
        <f>SUMIF(SmtRes!AQ107:'SmtRes'!AQ110,"=1",SmtRes!BU107:'SmtRes'!BU110)</f>
        <v>0.3</v>
      </c>
      <c r="CW355" s="2">
        <f>SUMIF(SmtRes!AQ107:'SmtRes'!AQ110,"=1",SmtRes!BV107:'SmtRes'!BV110)</f>
        <v>0.16</v>
      </c>
      <c r="CX355" s="2">
        <f t="shared" si="180"/>
        <v>0</v>
      </c>
      <c r="CY355" s="2">
        <f t="shared" si="181"/>
        <v>694.36419999999998</v>
      </c>
      <c r="CZ355" s="2">
        <f t="shared" si="182"/>
        <v>404.48400000000004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1013</v>
      </c>
      <c r="DV355" s="2" t="s">
        <v>18</v>
      </c>
      <c r="DW355" s="2" t="s">
        <v>18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62036191</v>
      </c>
      <c r="EF355" s="2">
        <v>2</v>
      </c>
      <c r="EG355" s="2" t="s">
        <v>20</v>
      </c>
      <c r="EH355" s="2">
        <v>27</v>
      </c>
      <c r="EI355" s="2" t="s">
        <v>21</v>
      </c>
      <c r="EJ355" s="2">
        <v>1</v>
      </c>
      <c r="EK355" s="2">
        <v>33001</v>
      </c>
      <c r="EL355" s="2" t="s">
        <v>21</v>
      </c>
      <c r="EM355" s="2" t="s">
        <v>22</v>
      </c>
      <c r="EN355" s="2"/>
      <c r="EO355" s="2" t="s">
        <v>3</v>
      </c>
      <c r="EP355" s="2"/>
      <c r="EQ355" s="2">
        <v>1024</v>
      </c>
      <c r="ER355" s="2">
        <v>0</v>
      </c>
      <c r="ES355" s="2">
        <v>0</v>
      </c>
      <c r="ET355" s="2">
        <v>0</v>
      </c>
      <c r="EU355" s="2">
        <v>0</v>
      </c>
      <c r="EV355" s="2">
        <v>0</v>
      </c>
      <c r="EW355" s="2">
        <v>0.3</v>
      </c>
      <c r="EX355" s="2">
        <v>0.16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103</v>
      </c>
      <c r="FY355" s="2">
        <v>60</v>
      </c>
      <c r="FZ355" s="2"/>
      <c r="GA355" s="2" t="s">
        <v>3</v>
      </c>
      <c r="GB355" s="2"/>
      <c r="GC355" s="2"/>
      <c r="GD355" s="2">
        <v>1</v>
      </c>
      <c r="GE355" s="2"/>
      <c r="GF355" s="2">
        <v>-859650132</v>
      </c>
      <c r="GG355" s="2">
        <v>2</v>
      </c>
      <c r="GH355" s="2">
        <v>1</v>
      </c>
      <c r="GI355" s="2">
        <v>-2</v>
      </c>
      <c r="GJ355" s="2">
        <v>0</v>
      </c>
      <c r="GK355" s="2">
        <v>0</v>
      </c>
      <c r="GL355" s="2">
        <f t="shared" si="183"/>
        <v>0</v>
      </c>
      <c r="GM355" s="2">
        <f t="shared" si="184"/>
        <v>1980.4</v>
      </c>
      <c r="GN355" s="2">
        <f t="shared" si="185"/>
        <v>1980.4</v>
      </c>
      <c r="GO355" s="2">
        <f t="shared" si="186"/>
        <v>0</v>
      </c>
      <c r="GP355" s="2">
        <f t="shared" si="187"/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 t="shared" si="188"/>
        <v>0</v>
      </c>
      <c r="GW355" s="2">
        <v>1</v>
      </c>
      <c r="GX355" s="2">
        <f t="shared" si="189"/>
        <v>0</v>
      </c>
      <c r="GY355" s="2"/>
      <c r="GZ355" s="2"/>
      <c r="HA355" s="2">
        <v>0</v>
      </c>
      <c r="HB355" s="2">
        <v>0</v>
      </c>
      <c r="HC355" s="2">
        <f t="shared" si="190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23</v>
      </c>
      <c r="HO355" s="2" t="s">
        <v>24</v>
      </c>
      <c r="HP355" s="2" t="s">
        <v>21</v>
      </c>
      <c r="HQ355" s="2" t="s">
        <v>21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 s="2">
        <v>17</v>
      </c>
      <c r="B356" s="2">
        <v>1</v>
      </c>
      <c r="C356" s="2">
        <f>ROW(SmtRes!A120)</f>
        <v>120</v>
      </c>
      <c r="D356" s="2">
        <f>ROW(EtalonRes!A148)</f>
        <v>148</v>
      </c>
      <c r="E356" s="2" t="s">
        <v>3</v>
      </c>
      <c r="F356" s="2" t="s">
        <v>31</v>
      </c>
      <c r="G356" s="2" t="s">
        <v>32</v>
      </c>
      <c r="H356" s="2" t="s">
        <v>18</v>
      </c>
      <c r="I356" s="2">
        <v>2</v>
      </c>
      <c r="J356" s="2">
        <v>0</v>
      </c>
      <c r="K356" s="2">
        <v>2</v>
      </c>
      <c r="L356" s="2"/>
      <c r="M356" s="2"/>
      <c r="N356" s="2"/>
      <c r="O356" s="2">
        <f t="shared" si="170"/>
        <v>10443.200000000001</v>
      </c>
      <c r="P356" s="2">
        <f>SUMIF(SmtRes!AQ111:'SmtRes'!AQ120,"=1",SmtRes!DF111:'SmtRes'!DF120)</f>
        <v>321.85000000000002</v>
      </c>
      <c r="Q356" s="2">
        <f>SUMIF(SmtRes!AQ111:'SmtRes'!AQ120,"=1",SmtRes!DG111:'SmtRes'!DG120)</f>
        <v>3965.2</v>
      </c>
      <c r="R356" s="2">
        <f>SUMIF(SmtRes!AQ111:'SmtRes'!AQ120,"=1",SmtRes!DH111:'SmtRes'!DH120)</f>
        <v>1577.29</v>
      </c>
      <c r="S356" s="2">
        <f>SUMIF(SmtRes!AQ111:'SmtRes'!AQ120,"=1",SmtRes!DI111:'SmtRes'!DI120)</f>
        <v>4578.8599999999997</v>
      </c>
      <c r="T356" s="2">
        <f t="shared" si="171"/>
        <v>0</v>
      </c>
      <c r="U356" s="2">
        <f>SUMIF(SmtRes!AQ111:'SmtRes'!AQ120,"=1",SmtRes!CV111:'SmtRes'!CV120)</f>
        <v>6.12</v>
      </c>
      <c r="V356" s="2">
        <f>SUMIF(SmtRes!AQ111:'SmtRes'!AQ120,"=1",SmtRes!CW111:'SmtRes'!CW120)</f>
        <v>1.7400000000000002</v>
      </c>
      <c r="W356" s="2">
        <f t="shared" si="172"/>
        <v>0</v>
      </c>
      <c r="X356" s="2">
        <f t="shared" si="173"/>
        <v>6340.83</v>
      </c>
      <c r="Y356" s="2">
        <f t="shared" si="174"/>
        <v>3693.69</v>
      </c>
      <c r="Z356" s="2"/>
      <c r="AA356" s="2">
        <v>-1</v>
      </c>
      <c r="AB356" s="2">
        <f t="shared" si="175"/>
        <v>3947.5563980000002</v>
      </c>
      <c r="AC356" s="2">
        <f>ROUND((SUM(SmtRes!BQ111:'SmtRes'!BQ120)),6)</f>
        <v>115.838998</v>
      </c>
      <c r="AD356" s="2">
        <f>ROUND((((SUM(SmtRes!BR111:'SmtRes'!BR120))-(SUM(SmtRes!BS111:'SmtRes'!BS120)))+AE356),6)</f>
        <v>1542.2865999999999</v>
      </c>
      <c r="AE356" s="2">
        <f>ROUND((SUM(SmtRes!BS111:'SmtRes'!BS120)),6)</f>
        <v>788.64610000000005</v>
      </c>
      <c r="AF356" s="2">
        <f>ROUND((SUM(SmtRes!BT111:'SmtRes'!BT120)),6)</f>
        <v>2289.4308000000001</v>
      </c>
      <c r="AG356" s="2">
        <f t="shared" si="176"/>
        <v>0</v>
      </c>
      <c r="AH356" s="2">
        <f>(SUM(SmtRes!BU111:'SmtRes'!BU120))</f>
        <v>3.06</v>
      </c>
      <c r="AI356" s="2">
        <f>(SUM(SmtRes!BV111:'SmtRes'!BV120))</f>
        <v>0.87000000000000011</v>
      </c>
      <c r="AJ356" s="2">
        <f t="shared" si="177"/>
        <v>0</v>
      </c>
      <c r="AK356" s="2">
        <v>4736.2024980000006</v>
      </c>
      <c r="AL356" s="2">
        <v>115.838998</v>
      </c>
      <c r="AM356" s="2">
        <v>1542.2866000000001</v>
      </c>
      <c r="AN356" s="2">
        <v>788.64610000000005</v>
      </c>
      <c r="AO356" s="2">
        <v>2289.4308000000001</v>
      </c>
      <c r="AP356" s="2">
        <v>0</v>
      </c>
      <c r="AQ356" s="2">
        <v>3.06</v>
      </c>
      <c r="AR356" s="2">
        <v>0.87000000000000011</v>
      </c>
      <c r="AS356" s="2">
        <v>0</v>
      </c>
      <c r="AT356" s="2">
        <v>103</v>
      </c>
      <c r="AU356" s="2">
        <v>60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1</v>
      </c>
      <c r="BJ356" s="2" t="s">
        <v>33</v>
      </c>
      <c r="BK356" s="2"/>
      <c r="BL356" s="2"/>
      <c r="BM356" s="2">
        <v>33001</v>
      </c>
      <c r="BN356" s="2">
        <v>0</v>
      </c>
      <c r="BO356" s="2" t="s">
        <v>3</v>
      </c>
      <c r="BP356" s="2">
        <v>0</v>
      </c>
      <c r="BQ356" s="2">
        <v>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103</v>
      </c>
      <c r="CA356" s="2">
        <v>60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178"/>
        <v>10443.200000000001</v>
      </c>
      <c r="CQ356" s="2">
        <f>SUMIF(SmtRes!AQ111:'SmtRes'!AQ120,"=1",SmtRes!AA111:'SmtRes'!AA120)</f>
        <v>105143.62000000001</v>
      </c>
      <c r="CR356" s="2">
        <f>SUMIF(SmtRes!AQ111:'SmtRes'!AQ120,"=1",SmtRes!AB111:'SmtRes'!AB120)</f>
        <v>3377.99</v>
      </c>
      <c r="CS356" s="2">
        <f>SUMIF(SmtRes!AQ111:'SmtRes'!AQ120,"=1",SmtRes!AC111:'SmtRes'!AC120)</f>
        <v>1744.74</v>
      </c>
      <c r="CT356" s="2">
        <f>SUMIF(SmtRes!AQ111:'SmtRes'!AQ120,"=1",SmtRes!AD111:'SmtRes'!AD120)</f>
        <v>748.18</v>
      </c>
      <c r="CU356" s="2">
        <f t="shared" si="179"/>
        <v>0</v>
      </c>
      <c r="CV356" s="2">
        <f>SUMIF(SmtRes!AQ111:'SmtRes'!AQ120,"=1",SmtRes!BU111:'SmtRes'!BU120)</f>
        <v>3.06</v>
      </c>
      <c r="CW356" s="2">
        <f>SUMIF(SmtRes!AQ111:'SmtRes'!AQ120,"=1",SmtRes!BV111:'SmtRes'!BV120)</f>
        <v>0.87000000000000011</v>
      </c>
      <c r="CX356" s="2">
        <f t="shared" si="180"/>
        <v>0</v>
      </c>
      <c r="CY356" s="2">
        <f t="shared" si="181"/>
        <v>6340.8344999999999</v>
      </c>
      <c r="CZ356" s="2">
        <f t="shared" si="182"/>
        <v>3693.69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18</v>
      </c>
      <c r="DW356" s="2" t="s">
        <v>18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62036191</v>
      </c>
      <c r="EF356" s="2">
        <v>2</v>
      </c>
      <c r="EG356" s="2" t="s">
        <v>20</v>
      </c>
      <c r="EH356" s="2">
        <v>27</v>
      </c>
      <c r="EI356" s="2" t="s">
        <v>21</v>
      </c>
      <c r="EJ356" s="2">
        <v>1</v>
      </c>
      <c r="EK356" s="2">
        <v>33001</v>
      </c>
      <c r="EL356" s="2" t="s">
        <v>21</v>
      </c>
      <c r="EM356" s="2" t="s">
        <v>22</v>
      </c>
      <c r="EN356" s="2"/>
      <c r="EO356" s="2" t="s">
        <v>3</v>
      </c>
      <c r="EP356" s="2"/>
      <c r="EQ356" s="2">
        <v>1024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3.06</v>
      </c>
      <c r="EX356" s="2">
        <v>0.87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103</v>
      </c>
      <c r="FY356" s="2">
        <v>60</v>
      </c>
      <c r="FZ356" s="2"/>
      <c r="GA356" s="2" t="s">
        <v>3</v>
      </c>
      <c r="GB356" s="2"/>
      <c r="GC356" s="2"/>
      <c r="GD356" s="2">
        <v>1</v>
      </c>
      <c r="GE356" s="2"/>
      <c r="GF356" s="2">
        <v>-1108270854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183"/>
        <v>0</v>
      </c>
      <c r="GM356" s="2">
        <f t="shared" si="184"/>
        <v>20477.72</v>
      </c>
      <c r="GN356" s="2">
        <f t="shared" si="185"/>
        <v>20477.72</v>
      </c>
      <c r="GO356" s="2">
        <f t="shared" si="186"/>
        <v>0</v>
      </c>
      <c r="GP356" s="2">
        <f t="shared" si="187"/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188"/>
        <v>0</v>
      </c>
      <c r="GW356" s="2">
        <v>1</v>
      </c>
      <c r="GX356" s="2">
        <f t="shared" si="189"/>
        <v>0</v>
      </c>
      <c r="GY356" s="2"/>
      <c r="GZ356" s="2"/>
      <c r="HA356" s="2">
        <v>0</v>
      </c>
      <c r="HB356" s="2">
        <v>0</v>
      </c>
      <c r="HC356" s="2">
        <f t="shared" si="190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23</v>
      </c>
      <c r="HO356" s="2" t="s">
        <v>24</v>
      </c>
      <c r="HP356" s="2" t="s">
        <v>21</v>
      </c>
      <c r="HQ356" s="2" t="s">
        <v>21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 s="2">
        <v>17</v>
      </c>
      <c r="B357" s="2">
        <v>1</v>
      </c>
      <c r="C357" s="2">
        <f>ROW(SmtRes!A130)</f>
        <v>130</v>
      </c>
      <c r="D357" s="2">
        <f>ROW(EtalonRes!A167)</f>
        <v>167</v>
      </c>
      <c r="E357" s="2" t="s">
        <v>3</v>
      </c>
      <c r="F357" s="2" t="s">
        <v>34</v>
      </c>
      <c r="G357" s="2" t="s">
        <v>35</v>
      </c>
      <c r="H357" s="2" t="s">
        <v>18</v>
      </c>
      <c r="I357" s="2">
        <v>2</v>
      </c>
      <c r="J357" s="2">
        <v>0</v>
      </c>
      <c r="K357" s="2">
        <v>2</v>
      </c>
      <c r="L357" s="2"/>
      <c r="M357" s="2"/>
      <c r="N357" s="2"/>
      <c r="O357" s="2">
        <f t="shared" si="170"/>
        <v>22174.44</v>
      </c>
      <c r="P357" s="2">
        <f>SUMIF(SmtRes!AQ121:'SmtRes'!AQ130,"=1",SmtRes!DF121:'SmtRes'!DF130)</f>
        <v>321.85000000000002</v>
      </c>
      <c r="Q357" s="2">
        <f>SUMIF(SmtRes!AQ121:'SmtRes'!AQ130,"=1",SmtRes!DG121:'SmtRes'!DG130)</f>
        <v>9269.49</v>
      </c>
      <c r="R357" s="2">
        <f>SUMIF(SmtRes!AQ121:'SmtRes'!AQ130,"=1",SmtRes!DH121:'SmtRes'!DH130)</f>
        <v>3634.87</v>
      </c>
      <c r="S357" s="2">
        <f>SUMIF(SmtRes!AQ121:'SmtRes'!AQ130,"=1",SmtRes!DI121:'SmtRes'!DI130)</f>
        <v>8948.23</v>
      </c>
      <c r="T357" s="2">
        <f t="shared" si="171"/>
        <v>0</v>
      </c>
      <c r="U357" s="2">
        <f>SUMIF(SmtRes!AQ121:'SmtRes'!AQ130,"=1",SmtRes!CV121:'SmtRes'!CV130)</f>
        <v>11.96</v>
      </c>
      <c r="V357" s="2">
        <f>SUMIF(SmtRes!AQ121:'SmtRes'!AQ130,"=1",SmtRes!CW121:'SmtRes'!CW130)</f>
        <v>4</v>
      </c>
      <c r="W357" s="2">
        <f t="shared" si="172"/>
        <v>0</v>
      </c>
      <c r="X357" s="2">
        <f t="shared" si="173"/>
        <v>12960.59</v>
      </c>
      <c r="Y357" s="2">
        <f t="shared" si="174"/>
        <v>7549.86</v>
      </c>
      <c r="Z357" s="2"/>
      <c r="AA357" s="2">
        <v>-1</v>
      </c>
      <c r="AB357" s="2">
        <f t="shared" si="175"/>
        <v>8188.6673979999996</v>
      </c>
      <c r="AC357" s="2">
        <f>ROUND((SUM(SmtRes!BQ121:'SmtRes'!BQ130)),6)</f>
        <v>115.838998</v>
      </c>
      <c r="AD357" s="2">
        <f>ROUND((((SUM(SmtRes!BR121:'SmtRes'!BR130))-(SUM(SmtRes!BS121:'SmtRes'!BS130)))+AE357),6)</f>
        <v>3598.712</v>
      </c>
      <c r="AE357" s="2">
        <f>ROUND((SUM(SmtRes!BS121:'SmtRes'!BS130)),6)</f>
        <v>1817.4359999999999</v>
      </c>
      <c r="AF357" s="2">
        <f>ROUND((SUM(SmtRes!BT121:'SmtRes'!BT130)),6)</f>
        <v>4474.1163999999999</v>
      </c>
      <c r="AG357" s="2">
        <f t="shared" si="176"/>
        <v>0</v>
      </c>
      <c r="AH357" s="2">
        <f>(SUM(SmtRes!BU121:'SmtRes'!BU130))</f>
        <v>5.98</v>
      </c>
      <c r="AI357" s="2">
        <f>(SUM(SmtRes!BV121:'SmtRes'!BV130))</f>
        <v>2</v>
      </c>
      <c r="AJ357" s="2">
        <f t="shared" si="177"/>
        <v>0</v>
      </c>
      <c r="AK357" s="2">
        <v>10006.103397999999</v>
      </c>
      <c r="AL357" s="2">
        <v>115.838998</v>
      </c>
      <c r="AM357" s="2">
        <v>3598.712</v>
      </c>
      <c r="AN357" s="2">
        <v>1817.4360000000001</v>
      </c>
      <c r="AO357" s="2">
        <v>4474.1163999999999</v>
      </c>
      <c r="AP357" s="2">
        <v>0</v>
      </c>
      <c r="AQ357" s="2">
        <v>5.98</v>
      </c>
      <c r="AR357" s="2">
        <v>2</v>
      </c>
      <c r="AS357" s="2">
        <v>0</v>
      </c>
      <c r="AT357" s="2">
        <v>103</v>
      </c>
      <c r="AU357" s="2">
        <v>60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0</v>
      </c>
      <c r="BI357" s="2">
        <v>1</v>
      </c>
      <c r="BJ357" s="2" t="s">
        <v>36</v>
      </c>
      <c r="BK357" s="2"/>
      <c r="BL357" s="2"/>
      <c r="BM357" s="2">
        <v>33001</v>
      </c>
      <c r="BN357" s="2">
        <v>0</v>
      </c>
      <c r="BO357" s="2" t="s">
        <v>3</v>
      </c>
      <c r="BP357" s="2">
        <v>0</v>
      </c>
      <c r="BQ357" s="2">
        <v>2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103</v>
      </c>
      <c r="CA357" s="2">
        <v>60</v>
      </c>
      <c r="CB357" s="2" t="s">
        <v>3</v>
      </c>
      <c r="CC357" s="2"/>
      <c r="CD357" s="2"/>
      <c r="CE357" s="2">
        <v>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3</v>
      </c>
      <c r="CO357" s="2">
        <v>0</v>
      </c>
      <c r="CP357" s="2">
        <f t="shared" si="178"/>
        <v>22174.44</v>
      </c>
      <c r="CQ357" s="2">
        <f>SUMIF(SmtRes!AQ121:'SmtRes'!AQ130,"=1",SmtRes!AA121:'SmtRes'!AA130)</f>
        <v>105143.62000000001</v>
      </c>
      <c r="CR357" s="2">
        <f>SUMIF(SmtRes!AQ121:'SmtRes'!AQ130,"=1",SmtRes!AB121:'SmtRes'!AB130)</f>
        <v>3377.99</v>
      </c>
      <c r="CS357" s="2">
        <f>SUMIF(SmtRes!AQ121:'SmtRes'!AQ130,"=1",SmtRes!AC121:'SmtRes'!AC130)</f>
        <v>1744.74</v>
      </c>
      <c r="CT357" s="2">
        <f>SUMIF(SmtRes!AQ121:'SmtRes'!AQ130,"=1",SmtRes!AD121:'SmtRes'!AD130)</f>
        <v>748.18</v>
      </c>
      <c r="CU357" s="2">
        <f t="shared" si="179"/>
        <v>0</v>
      </c>
      <c r="CV357" s="2">
        <f>SUMIF(SmtRes!AQ121:'SmtRes'!AQ130,"=1",SmtRes!BU121:'SmtRes'!BU130)</f>
        <v>5.98</v>
      </c>
      <c r="CW357" s="2">
        <f>SUMIF(SmtRes!AQ121:'SmtRes'!AQ130,"=1",SmtRes!BV121:'SmtRes'!BV130)</f>
        <v>2</v>
      </c>
      <c r="CX357" s="2">
        <f t="shared" si="180"/>
        <v>0</v>
      </c>
      <c r="CY357" s="2">
        <f t="shared" si="181"/>
        <v>12960.592999999999</v>
      </c>
      <c r="CZ357" s="2">
        <f t="shared" si="182"/>
        <v>7549.8599999999988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1013</v>
      </c>
      <c r="DV357" s="2" t="s">
        <v>18</v>
      </c>
      <c r="DW357" s="2" t="s">
        <v>18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62036191</v>
      </c>
      <c r="EF357" s="2">
        <v>2</v>
      </c>
      <c r="EG357" s="2" t="s">
        <v>20</v>
      </c>
      <c r="EH357" s="2">
        <v>27</v>
      </c>
      <c r="EI357" s="2" t="s">
        <v>21</v>
      </c>
      <c r="EJ357" s="2">
        <v>1</v>
      </c>
      <c r="EK357" s="2">
        <v>33001</v>
      </c>
      <c r="EL357" s="2" t="s">
        <v>21</v>
      </c>
      <c r="EM357" s="2" t="s">
        <v>22</v>
      </c>
      <c r="EN357" s="2"/>
      <c r="EO357" s="2" t="s">
        <v>3</v>
      </c>
      <c r="EP357" s="2"/>
      <c r="EQ357" s="2">
        <v>1024</v>
      </c>
      <c r="ER357" s="2">
        <v>0</v>
      </c>
      <c r="ES357" s="2">
        <v>0</v>
      </c>
      <c r="ET357" s="2">
        <v>0</v>
      </c>
      <c r="EU357" s="2">
        <v>0</v>
      </c>
      <c r="EV357" s="2">
        <v>0</v>
      </c>
      <c r="EW357" s="2">
        <v>5.98</v>
      </c>
      <c r="EX357" s="2">
        <v>2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103</v>
      </c>
      <c r="FY357" s="2">
        <v>60</v>
      </c>
      <c r="FZ357" s="2"/>
      <c r="GA357" s="2" t="s">
        <v>3</v>
      </c>
      <c r="GB357" s="2"/>
      <c r="GC357" s="2"/>
      <c r="GD357" s="2">
        <v>1</v>
      </c>
      <c r="GE357" s="2"/>
      <c r="GF357" s="2">
        <v>739228677</v>
      </c>
      <c r="GG357" s="2">
        <v>2</v>
      </c>
      <c r="GH357" s="2">
        <v>1</v>
      </c>
      <c r="GI357" s="2">
        <v>-2</v>
      </c>
      <c r="GJ357" s="2">
        <v>0</v>
      </c>
      <c r="GK357" s="2">
        <v>0</v>
      </c>
      <c r="GL357" s="2">
        <f t="shared" si="183"/>
        <v>0</v>
      </c>
      <c r="GM357" s="2">
        <f t="shared" si="184"/>
        <v>42684.89</v>
      </c>
      <c r="GN357" s="2">
        <f t="shared" si="185"/>
        <v>42684.89</v>
      </c>
      <c r="GO357" s="2">
        <f t="shared" si="186"/>
        <v>0</v>
      </c>
      <c r="GP357" s="2">
        <f t="shared" si="187"/>
        <v>0</v>
      </c>
      <c r="GQ357" s="2"/>
      <c r="GR357" s="2">
        <v>0</v>
      </c>
      <c r="GS357" s="2">
        <v>0</v>
      </c>
      <c r="GT357" s="2">
        <v>0</v>
      </c>
      <c r="GU357" s="2" t="s">
        <v>3</v>
      </c>
      <c r="GV357" s="2">
        <f t="shared" si="188"/>
        <v>0</v>
      </c>
      <c r="GW357" s="2">
        <v>1</v>
      </c>
      <c r="GX357" s="2">
        <f t="shared" si="189"/>
        <v>0</v>
      </c>
      <c r="GY357" s="2"/>
      <c r="GZ357" s="2"/>
      <c r="HA357" s="2">
        <v>0</v>
      </c>
      <c r="HB357" s="2">
        <v>0</v>
      </c>
      <c r="HC357" s="2">
        <f t="shared" si="190"/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23</v>
      </c>
      <c r="HO357" s="2" t="s">
        <v>24</v>
      </c>
      <c r="HP357" s="2" t="s">
        <v>21</v>
      </c>
      <c r="HQ357" s="2" t="s">
        <v>21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 s="2">
        <v>17</v>
      </c>
      <c r="B358" s="2">
        <v>1</v>
      </c>
      <c r="C358" s="2">
        <f>ROW(SmtRes!A141)</f>
        <v>141</v>
      </c>
      <c r="D358" s="2">
        <f>ROW(EtalonRes!A181)</f>
        <v>181</v>
      </c>
      <c r="E358" s="2" t="s">
        <v>3</v>
      </c>
      <c r="F358" s="2" t="s">
        <v>232</v>
      </c>
      <c r="G358" s="2" t="s">
        <v>233</v>
      </c>
      <c r="H358" s="2" t="s">
        <v>234</v>
      </c>
      <c r="I358" s="2">
        <f>ROUND(52.5/1000,7)</f>
        <v>5.2499999999999998E-2</v>
      </c>
      <c r="J358" s="2">
        <v>0</v>
      </c>
      <c r="K358" s="2">
        <f>ROUND(52.5/1000,7)</f>
        <v>5.2499999999999998E-2</v>
      </c>
      <c r="L358" s="2"/>
      <c r="M358" s="2"/>
      <c r="N358" s="2"/>
      <c r="O358" s="2">
        <f t="shared" si="170"/>
        <v>3926.1</v>
      </c>
      <c r="P358" s="2">
        <f>SUMIF(SmtRes!AQ131:'SmtRes'!AQ141,"=1",SmtRes!DF131:'SmtRes'!DF141)</f>
        <v>133.30000000000001</v>
      </c>
      <c r="Q358" s="2">
        <f>SUMIF(SmtRes!AQ131:'SmtRes'!AQ141,"=1",SmtRes!DG131:'SmtRes'!DG141)</f>
        <v>670.63</v>
      </c>
      <c r="R358" s="2">
        <f>SUMIF(SmtRes!AQ131:'SmtRes'!AQ141,"=1",SmtRes!DH131:'SmtRes'!DH141)</f>
        <v>968.73</v>
      </c>
      <c r="S358" s="2">
        <f>SUMIF(SmtRes!AQ131:'SmtRes'!AQ141,"=1",SmtRes!DI131:'SmtRes'!DI141)</f>
        <v>2153.44</v>
      </c>
      <c r="T358" s="2">
        <f t="shared" si="171"/>
        <v>0</v>
      </c>
      <c r="U358" s="2">
        <f>SUMIF(SmtRes!AQ131:'SmtRes'!AQ141,"=1",SmtRes!CV131:'SmtRes'!CV141)</f>
        <v>2.68275</v>
      </c>
      <c r="V358" s="2">
        <f>SUMIF(SmtRes!AQ131:'SmtRes'!AQ141,"=1",SmtRes!CW131:'SmtRes'!CW141)</f>
        <v>1.193325</v>
      </c>
      <c r="W358" s="2">
        <f t="shared" si="172"/>
        <v>0</v>
      </c>
      <c r="X358" s="2">
        <f t="shared" si="173"/>
        <v>3215.84</v>
      </c>
      <c r="Y358" s="2">
        <f t="shared" si="174"/>
        <v>1873.3</v>
      </c>
      <c r="Z358" s="2"/>
      <c r="AA358" s="2">
        <v>-1</v>
      </c>
      <c r="AB358" s="2">
        <f t="shared" si="175"/>
        <v>52945.565649999997</v>
      </c>
      <c r="AC358" s="2">
        <f>ROUND((SUM(SmtRes!BQ131:'SmtRes'!BQ141)),6)</f>
        <v>2232.6958500000001</v>
      </c>
      <c r="AD358" s="2">
        <f>ROUND((((SUM(SmtRes!BR131:'SmtRes'!BR141))-(SUM(SmtRes!BS131:'SmtRes'!BS141)))+AE358),6)</f>
        <v>9694.8997999999992</v>
      </c>
      <c r="AE358" s="2">
        <f>ROUND((SUM(SmtRes!BS131:'SmtRes'!BS141)),6)</f>
        <v>18451.986700000001</v>
      </c>
      <c r="AF358" s="2">
        <f>ROUND((SUM(SmtRes!BT131:'SmtRes'!BT141)),6)</f>
        <v>41017.97</v>
      </c>
      <c r="AG358" s="2">
        <f t="shared" si="176"/>
        <v>0</v>
      </c>
      <c r="AH358" s="2">
        <f>(SUM(SmtRes!BU131:'SmtRes'!BU141))</f>
        <v>51.1</v>
      </c>
      <c r="AI358" s="2">
        <f>(SUM(SmtRes!BV131:'SmtRes'!BV141))</f>
        <v>22.73</v>
      </c>
      <c r="AJ358" s="2">
        <f t="shared" si="177"/>
        <v>0</v>
      </c>
      <c r="AK358" s="2">
        <v>71397.552350000013</v>
      </c>
      <c r="AL358" s="2">
        <v>2232.6958500000001</v>
      </c>
      <c r="AM358" s="2">
        <v>9694.8997999999992</v>
      </c>
      <c r="AN358" s="2">
        <v>18451.986700000001</v>
      </c>
      <c r="AO358" s="2">
        <v>41017.97</v>
      </c>
      <c r="AP358" s="2">
        <v>0</v>
      </c>
      <c r="AQ358" s="2">
        <v>51.1</v>
      </c>
      <c r="AR358" s="2">
        <v>22.73</v>
      </c>
      <c r="AS358" s="2">
        <v>0</v>
      </c>
      <c r="AT358" s="2">
        <v>103</v>
      </c>
      <c r="AU358" s="2">
        <v>60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1</v>
      </c>
      <c r="BJ358" s="2" t="s">
        <v>235</v>
      </c>
      <c r="BK358" s="2"/>
      <c r="BL358" s="2"/>
      <c r="BM358" s="2">
        <v>33001</v>
      </c>
      <c r="BN358" s="2">
        <v>0</v>
      </c>
      <c r="BO358" s="2" t="s">
        <v>3</v>
      </c>
      <c r="BP358" s="2">
        <v>0</v>
      </c>
      <c r="BQ358" s="2">
        <v>2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103</v>
      </c>
      <c r="CA358" s="2">
        <v>60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178"/>
        <v>3926.1</v>
      </c>
      <c r="CQ358" s="2">
        <f>SUMIF(SmtRes!AQ131:'SmtRes'!AQ141,"=1",SmtRes!AA131:'SmtRes'!AA141)</f>
        <v>707997.34000000008</v>
      </c>
      <c r="CR358" s="2">
        <f>SUMIF(SmtRes!AQ131:'SmtRes'!AQ141,"=1",SmtRes!AB131:'SmtRes'!AB141)</f>
        <v>1782.25</v>
      </c>
      <c r="CS358" s="2">
        <f>SUMIF(SmtRes!AQ131:'SmtRes'!AQ141,"=1",SmtRes!AC131:'SmtRes'!AC141)</f>
        <v>2435.37</v>
      </c>
      <c r="CT358" s="2">
        <f>SUMIF(SmtRes!AQ131:'SmtRes'!AQ141,"=1",SmtRes!AD131:'SmtRes'!AD141)</f>
        <v>802.7</v>
      </c>
      <c r="CU358" s="2">
        <f t="shared" si="179"/>
        <v>0</v>
      </c>
      <c r="CV358" s="2">
        <f>SUMIF(SmtRes!AQ131:'SmtRes'!AQ141,"=1",SmtRes!BU131:'SmtRes'!BU141)</f>
        <v>51.1</v>
      </c>
      <c r="CW358" s="2">
        <f>SUMIF(SmtRes!AQ131:'SmtRes'!AQ141,"=1",SmtRes!BV131:'SmtRes'!BV141)</f>
        <v>22.73</v>
      </c>
      <c r="CX358" s="2">
        <f t="shared" si="180"/>
        <v>0</v>
      </c>
      <c r="CY358" s="2">
        <f t="shared" si="181"/>
        <v>3215.8351000000002</v>
      </c>
      <c r="CZ358" s="2">
        <f t="shared" si="182"/>
        <v>1873.3020000000001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1003</v>
      </c>
      <c r="DV358" s="2" t="s">
        <v>234</v>
      </c>
      <c r="DW358" s="2" t="s">
        <v>234</v>
      </c>
      <c r="DX358" s="2">
        <v>1000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62036191</v>
      </c>
      <c r="EF358" s="2">
        <v>2</v>
      </c>
      <c r="EG358" s="2" t="s">
        <v>20</v>
      </c>
      <c r="EH358" s="2">
        <v>27</v>
      </c>
      <c r="EI358" s="2" t="s">
        <v>21</v>
      </c>
      <c r="EJ358" s="2">
        <v>1</v>
      </c>
      <c r="EK358" s="2">
        <v>33001</v>
      </c>
      <c r="EL358" s="2" t="s">
        <v>21</v>
      </c>
      <c r="EM358" s="2" t="s">
        <v>22</v>
      </c>
      <c r="EN358" s="2"/>
      <c r="EO358" s="2" t="s">
        <v>3</v>
      </c>
      <c r="EP358" s="2"/>
      <c r="EQ358" s="2">
        <v>1024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51.1</v>
      </c>
      <c r="EX358" s="2">
        <v>22.73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103</v>
      </c>
      <c r="FY358" s="2">
        <v>60</v>
      </c>
      <c r="FZ358" s="2"/>
      <c r="GA358" s="2" t="s">
        <v>3</v>
      </c>
      <c r="GB358" s="2"/>
      <c r="GC358" s="2"/>
      <c r="GD358" s="2">
        <v>1</v>
      </c>
      <c r="GE358" s="2"/>
      <c r="GF358" s="2">
        <v>1744571050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183"/>
        <v>0</v>
      </c>
      <c r="GM358" s="2">
        <f t="shared" si="184"/>
        <v>9015.24</v>
      </c>
      <c r="GN358" s="2">
        <f t="shared" si="185"/>
        <v>9015.24</v>
      </c>
      <c r="GO358" s="2">
        <f t="shared" si="186"/>
        <v>0</v>
      </c>
      <c r="GP358" s="2">
        <f t="shared" si="187"/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188"/>
        <v>0</v>
      </c>
      <c r="GW358" s="2">
        <v>1</v>
      </c>
      <c r="GX358" s="2">
        <f t="shared" si="189"/>
        <v>0</v>
      </c>
      <c r="GY358" s="2"/>
      <c r="GZ358" s="2"/>
      <c r="HA358" s="2">
        <v>0</v>
      </c>
      <c r="HB358" s="2">
        <v>0</v>
      </c>
      <c r="HC358" s="2">
        <f t="shared" si="190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23</v>
      </c>
      <c r="HO358" s="2" t="s">
        <v>24</v>
      </c>
      <c r="HP358" s="2" t="s">
        <v>21</v>
      </c>
      <c r="HQ358" s="2" t="s">
        <v>21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 s="2">
        <v>17</v>
      </c>
      <c r="B359" s="2">
        <v>1</v>
      </c>
      <c r="C359" s="2">
        <f>ROW(SmtRes!A151)</f>
        <v>151</v>
      </c>
      <c r="D359" s="2">
        <f>ROW(EtalonRes!A191)</f>
        <v>191</v>
      </c>
      <c r="E359" s="2" t="s">
        <v>3</v>
      </c>
      <c r="F359" s="2" t="s">
        <v>236</v>
      </c>
      <c r="G359" s="2" t="s">
        <v>237</v>
      </c>
      <c r="H359" s="2" t="s">
        <v>18</v>
      </c>
      <c r="I359" s="2">
        <v>1</v>
      </c>
      <c r="J359" s="2">
        <v>0</v>
      </c>
      <c r="K359" s="2">
        <v>1</v>
      </c>
      <c r="L359" s="2"/>
      <c r="M359" s="2"/>
      <c r="N359" s="2"/>
      <c r="O359" s="2">
        <f t="shared" si="170"/>
        <v>3597.66</v>
      </c>
      <c r="P359" s="2">
        <f>SUMIF(SmtRes!AQ142:'SmtRes'!AQ151,"=1",SmtRes!DF142:'SmtRes'!DF151)</f>
        <v>331.52000000000004</v>
      </c>
      <c r="Q359" s="2">
        <f>SUMIF(SmtRes!AQ142:'SmtRes'!AQ151,"=1",SmtRes!DG142:'SmtRes'!DG151)</f>
        <v>603.48</v>
      </c>
      <c r="R359" s="2">
        <f>SUMIF(SmtRes!AQ142:'SmtRes'!AQ151,"=1",SmtRes!DH142:'SmtRes'!DH151)</f>
        <v>941.67</v>
      </c>
      <c r="S359" s="2">
        <f>SUMIF(SmtRes!AQ142:'SmtRes'!AQ151,"=1",SmtRes!DI142:'SmtRes'!DI151)</f>
        <v>1720.99</v>
      </c>
      <c r="T359" s="2">
        <f t="shared" si="171"/>
        <v>0</v>
      </c>
      <c r="U359" s="2">
        <f>SUMIF(SmtRes!AQ142:'SmtRes'!AQ151,"=1",SmtRes!CV142:'SmtRes'!CV151)</f>
        <v>2.12</v>
      </c>
      <c r="V359" s="2">
        <f>SUMIF(SmtRes!AQ142:'SmtRes'!AQ151,"=1",SmtRes!CW142:'SmtRes'!CW151)</f>
        <v>1.1600000000000001</v>
      </c>
      <c r="W359" s="2">
        <f t="shared" si="172"/>
        <v>0</v>
      </c>
      <c r="X359" s="2">
        <f t="shared" si="173"/>
        <v>2742.54</v>
      </c>
      <c r="Y359" s="2">
        <f t="shared" si="174"/>
        <v>1597.6</v>
      </c>
      <c r="Z359" s="2"/>
      <c r="AA359" s="2">
        <v>-1</v>
      </c>
      <c r="AB359" s="2">
        <f t="shared" si="175"/>
        <v>2441.4834599999999</v>
      </c>
      <c r="AC359" s="2">
        <f>ROUND((SUM(SmtRes!BQ142:'SmtRes'!BQ151)),6)</f>
        <v>282.88546000000002</v>
      </c>
      <c r="AD359" s="2">
        <f>ROUND((((SUM(SmtRes!BR142:'SmtRes'!BR151))-(SUM(SmtRes!BS142:'SmtRes'!BS151)))+AE359),6)</f>
        <v>437.60320000000002</v>
      </c>
      <c r="AE359" s="2">
        <f>ROUND((SUM(SmtRes!BS142:'SmtRes'!BS151)),6)</f>
        <v>941.67639999999994</v>
      </c>
      <c r="AF359" s="2">
        <f>ROUND((SUM(SmtRes!BT142:'SmtRes'!BT151)),6)</f>
        <v>1720.9947999999999</v>
      </c>
      <c r="AG359" s="2">
        <f t="shared" si="176"/>
        <v>0</v>
      </c>
      <c r="AH359" s="2">
        <f>(SUM(SmtRes!BU142:'SmtRes'!BU151))</f>
        <v>2.12</v>
      </c>
      <c r="AI359" s="2">
        <f>(SUM(SmtRes!BV142:'SmtRes'!BV151))</f>
        <v>1.1600000000000001</v>
      </c>
      <c r="AJ359" s="2">
        <f t="shared" si="177"/>
        <v>0</v>
      </c>
      <c r="AK359" s="2">
        <v>3383.1598599999998</v>
      </c>
      <c r="AL359" s="2">
        <v>282.88546000000002</v>
      </c>
      <c r="AM359" s="2">
        <v>437.60320000000007</v>
      </c>
      <c r="AN359" s="2">
        <v>941.67640000000006</v>
      </c>
      <c r="AO359" s="2">
        <v>1720.9947999999999</v>
      </c>
      <c r="AP359" s="2">
        <v>0</v>
      </c>
      <c r="AQ359" s="2">
        <v>2.12</v>
      </c>
      <c r="AR359" s="2">
        <v>1.1600000000000001</v>
      </c>
      <c r="AS359" s="2">
        <v>0</v>
      </c>
      <c r="AT359" s="2">
        <v>103</v>
      </c>
      <c r="AU359" s="2">
        <v>60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0</v>
      </c>
      <c r="BI359" s="2">
        <v>1</v>
      </c>
      <c r="BJ359" s="2" t="s">
        <v>238</v>
      </c>
      <c r="BK359" s="2"/>
      <c r="BL359" s="2"/>
      <c r="BM359" s="2">
        <v>33001</v>
      </c>
      <c r="BN359" s="2">
        <v>0</v>
      </c>
      <c r="BO359" s="2" t="s">
        <v>3</v>
      </c>
      <c r="BP359" s="2">
        <v>0</v>
      </c>
      <c r="BQ359" s="2">
        <v>2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103</v>
      </c>
      <c r="CA359" s="2">
        <v>60</v>
      </c>
      <c r="CB359" s="2" t="s">
        <v>3</v>
      </c>
      <c r="CC359" s="2"/>
      <c r="CD359" s="2"/>
      <c r="CE359" s="2">
        <v>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si="178"/>
        <v>3597.66</v>
      </c>
      <c r="CQ359" s="2">
        <f>SUMIF(SmtRes!AQ142:'SmtRes'!AQ151,"=1",SmtRes!AA142:'SmtRes'!AA151)</f>
        <v>707997.34000000008</v>
      </c>
      <c r="CR359" s="2">
        <f>SUMIF(SmtRes!AQ142:'SmtRes'!AQ151,"=1",SmtRes!AB142:'SmtRes'!AB151)</f>
        <v>1147.93</v>
      </c>
      <c r="CS359" s="2">
        <f>SUMIF(SmtRes!AQ142:'SmtRes'!AQ151,"=1",SmtRes!AC142:'SmtRes'!AC151)</f>
        <v>1623.58</v>
      </c>
      <c r="CT359" s="2">
        <f>SUMIF(SmtRes!AQ142:'SmtRes'!AQ151,"=1",SmtRes!AD142:'SmtRes'!AD151)</f>
        <v>811.79</v>
      </c>
      <c r="CU359" s="2">
        <f t="shared" si="179"/>
        <v>0</v>
      </c>
      <c r="CV359" s="2">
        <f>SUMIF(SmtRes!AQ142:'SmtRes'!AQ151,"=1",SmtRes!BU142:'SmtRes'!BU151)</f>
        <v>2.12</v>
      </c>
      <c r="CW359" s="2">
        <f>SUMIF(SmtRes!AQ142:'SmtRes'!AQ151,"=1",SmtRes!BV142:'SmtRes'!BV151)</f>
        <v>1.1600000000000001</v>
      </c>
      <c r="CX359" s="2">
        <f t="shared" si="180"/>
        <v>0</v>
      </c>
      <c r="CY359" s="2">
        <f t="shared" si="181"/>
        <v>2742.5398</v>
      </c>
      <c r="CZ359" s="2">
        <f t="shared" si="182"/>
        <v>1597.5959999999998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1013</v>
      </c>
      <c r="DV359" s="2" t="s">
        <v>18</v>
      </c>
      <c r="DW359" s="2" t="s">
        <v>18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62036191</v>
      </c>
      <c r="EF359" s="2">
        <v>2</v>
      </c>
      <c r="EG359" s="2" t="s">
        <v>20</v>
      </c>
      <c r="EH359" s="2">
        <v>27</v>
      </c>
      <c r="EI359" s="2" t="s">
        <v>21</v>
      </c>
      <c r="EJ359" s="2">
        <v>1</v>
      </c>
      <c r="EK359" s="2">
        <v>33001</v>
      </c>
      <c r="EL359" s="2" t="s">
        <v>21</v>
      </c>
      <c r="EM359" s="2" t="s">
        <v>22</v>
      </c>
      <c r="EN359" s="2"/>
      <c r="EO359" s="2" t="s">
        <v>3</v>
      </c>
      <c r="EP359" s="2"/>
      <c r="EQ359" s="2">
        <v>1024</v>
      </c>
      <c r="ER359" s="2">
        <v>0</v>
      </c>
      <c r="ES359" s="2">
        <v>0</v>
      </c>
      <c r="ET359" s="2">
        <v>0</v>
      </c>
      <c r="EU359" s="2">
        <v>0</v>
      </c>
      <c r="EV359" s="2">
        <v>0</v>
      </c>
      <c r="EW359" s="2">
        <v>2.12</v>
      </c>
      <c r="EX359" s="2">
        <v>1.1599999999999999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103</v>
      </c>
      <c r="FY359" s="2">
        <v>60</v>
      </c>
      <c r="FZ359" s="2"/>
      <c r="GA359" s="2" t="s">
        <v>3</v>
      </c>
      <c r="GB359" s="2"/>
      <c r="GC359" s="2"/>
      <c r="GD359" s="2">
        <v>1</v>
      </c>
      <c r="GE359" s="2"/>
      <c r="GF359" s="2">
        <v>-2132303184</v>
      </c>
      <c r="GG359" s="2">
        <v>2</v>
      </c>
      <c r="GH359" s="2">
        <v>1</v>
      </c>
      <c r="GI359" s="2">
        <v>-2</v>
      </c>
      <c r="GJ359" s="2">
        <v>0</v>
      </c>
      <c r="GK359" s="2">
        <v>0</v>
      </c>
      <c r="GL359" s="2">
        <f t="shared" si="183"/>
        <v>0</v>
      </c>
      <c r="GM359" s="2">
        <f t="shared" si="184"/>
        <v>7937.8</v>
      </c>
      <c r="GN359" s="2">
        <f t="shared" si="185"/>
        <v>7937.8</v>
      </c>
      <c r="GO359" s="2">
        <f t="shared" si="186"/>
        <v>0</v>
      </c>
      <c r="GP359" s="2">
        <f t="shared" si="187"/>
        <v>0</v>
      </c>
      <c r="GQ359" s="2"/>
      <c r="GR359" s="2">
        <v>0</v>
      </c>
      <c r="GS359" s="2">
        <v>0</v>
      </c>
      <c r="GT359" s="2">
        <v>0</v>
      </c>
      <c r="GU359" s="2" t="s">
        <v>3</v>
      </c>
      <c r="GV359" s="2">
        <f t="shared" si="188"/>
        <v>0</v>
      </c>
      <c r="GW359" s="2">
        <v>1</v>
      </c>
      <c r="GX359" s="2">
        <f t="shared" si="189"/>
        <v>0</v>
      </c>
      <c r="GY359" s="2"/>
      <c r="GZ359" s="2"/>
      <c r="HA359" s="2">
        <v>0</v>
      </c>
      <c r="HB359" s="2">
        <v>0</v>
      </c>
      <c r="HC359" s="2">
        <f t="shared" si="190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23</v>
      </c>
      <c r="HO359" s="2" t="s">
        <v>24</v>
      </c>
      <c r="HP359" s="2" t="s">
        <v>21</v>
      </c>
      <c r="HQ359" s="2" t="s">
        <v>21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 s="2">
        <v>17</v>
      </c>
      <c r="B360" s="2">
        <v>1</v>
      </c>
      <c r="C360" s="2">
        <f>ROW(SmtRes!A154)</f>
        <v>154</v>
      </c>
      <c r="D360" s="2">
        <f>ROW(EtalonRes!A195)</f>
        <v>195</v>
      </c>
      <c r="E360" s="2" t="s">
        <v>3</v>
      </c>
      <c r="F360" s="2" t="s">
        <v>239</v>
      </c>
      <c r="G360" s="2" t="s">
        <v>240</v>
      </c>
      <c r="H360" s="2" t="s">
        <v>241</v>
      </c>
      <c r="I360" s="2">
        <v>1</v>
      </c>
      <c r="J360" s="2">
        <v>0</v>
      </c>
      <c r="K360" s="2">
        <v>1</v>
      </c>
      <c r="L360" s="2"/>
      <c r="M360" s="2"/>
      <c r="N360" s="2"/>
      <c r="O360" s="2">
        <f t="shared" si="170"/>
        <v>11796.06</v>
      </c>
      <c r="P360" s="2">
        <f>SUMIF(SmtRes!AQ152:'SmtRes'!AQ154,"=1",SmtRes!DF152:'SmtRes'!DF154)</f>
        <v>0</v>
      </c>
      <c r="Q360" s="2">
        <f>SUMIF(SmtRes!AQ152:'SmtRes'!AQ154,"=1",SmtRes!DG152:'SmtRes'!DG154)</f>
        <v>449.19</v>
      </c>
      <c r="R360" s="2">
        <f>SUMIF(SmtRes!AQ152:'SmtRes'!AQ154,"=1",SmtRes!DH152:'SmtRes'!DH154)</f>
        <v>568.25</v>
      </c>
      <c r="S360" s="2">
        <f>SUMIF(SmtRes!AQ152:'SmtRes'!AQ154,"=1",SmtRes!DI152:'SmtRes'!DI154)</f>
        <v>10778.62</v>
      </c>
      <c r="T360" s="2">
        <f t="shared" si="171"/>
        <v>0</v>
      </c>
      <c r="U360" s="2">
        <f>SUMIF(SmtRes!AQ152:'SmtRes'!AQ154,"=1",SmtRes!CV152:'SmtRes'!CV154)</f>
        <v>13.9</v>
      </c>
      <c r="V360" s="2">
        <f>SUMIF(SmtRes!AQ152:'SmtRes'!AQ154,"=1",SmtRes!CW152:'SmtRes'!CW154)</f>
        <v>0.7</v>
      </c>
      <c r="W360" s="2">
        <f t="shared" si="172"/>
        <v>0</v>
      </c>
      <c r="X360" s="2">
        <f t="shared" si="173"/>
        <v>11687.28</v>
      </c>
      <c r="Y360" s="2">
        <f t="shared" si="174"/>
        <v>6808.12</v>
      </c>
      <c r="Z360" s="2"/>
      <c r="AA360" s="2">
        <v>-1</v>
      </c>
      <c r="AB360" s="2">
        <f t="shared" si="175"/>
        <v>11227.806</v>
      </c>
      <c r="AC360" s="2">
        <f>ROUND((0),6)</f>
        <v>0</v>
      </c>
      <c r="AD360" s="2">
        <f>ROUND((((SUM(SmtRes!BR152:'SmtRes'!BR154))-(SUM(SmtRes!BS152:'SmtRes'!BS154)))+AE360),6)</f>
        <v>449.19</v>
      </c>
      <c r="AE360" s="2">
        <f>ROUND((SUM(SmtRes!BS152:'SmtRes'!BS154)),6)</f>
        <v>568.25300000000004</v>
      </c>
      <c r="AF360" s="2">
        <f>ROUND((SUM(SmtRes!BT152:'SmtRes'!BT154)),6)</f>
        <v>10778.616</v>
      </c>
      <c r="AG360" s="2">
        <f t="shared" si="176"/>
        <v>0</v>
      </c>
      <c r="AH360" s="2">
        <f>(SUM(SmtRes!BU152:'SmtRes'!BU154))</f>
        <v>13.9</v>
      </c>
      <c r="AI360" s="2">
        <f>(SUM(SmtRes!BV152:'SmtRes'!BV154))</f>
        <v>0.7</v>
      </c>
      <c r="AJ360" s="2">
        <f t="shared" si="177"/>
        <v>0</v>
      </c>
      <c r="AK360" s="2">
        <v>11796.059000000003</v>
      </c>
      <c r="AL360" s="2">
        <v>0</v>
      </c>
      <c r="AM360" s="2">
        <v>449.19</v>
      </c>
      <c r="AN360" s="2">
        <v>568.25299999999993</v>
      </c>
      <c r="AO360" s="2">
        <v>10778.616000000002</v>
      </c>
      <c r="AP360" s="2">
        <v>0</v>
      </c>
      <c r="AQ360" s="2">
        <v>13.9</v>
      </c>
      <c r="AR360" s="2">
        <v>0.7</v>
      </c>
      <c r="AS360" s="2">
        <v>0</v>
      </c>
      <c r="AT360" s="2">
        <v>103</v>
      </c>
      <c r="AU360" s="2">
        <v>60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1</v>
      </c>
      <c r="BJ360" s="2" t="s">
        <v>242</v>
      </c>
      <c r="BK360" s="2"/>
      <c r="BL360" s="2"/>
      <c r="BM360" s="2">
        <v>33001</v>
      </c>
      <c r="BN360" s="2">
        <v>0</v>
      </c>
      <c r="BO360" s="2" t="s">
        <v>3</v>
      </c>
      <c r="BP360" s="2">
        <v>0</v>
      </c>
      <c r="BQ360" s="2">
        <v>2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103</v>
      </c>
      <c r="CA360" s="2">
        <v>60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178"/>
        <v>11796.060000000001</v>
      </c>
      <c r="CQ360" s="2">
        <f>SUMIF(SmtRes!AQ152:'SmtRes'!AQ154,"=1",SmtRes!AA152:'SmtRes'!AA154)</f>
        <v>0</v>
      </c>
      <c r="CR360" s="2">
        <f>SUMIF(SmtRes!AQ152:'SmtRes'!AQ154,"=1",SmtRes!AB152:'SmtRes'!AB154)</f>
        <v>641.70000000000005</v>
      </c>
      <c r="CS360" s="2">
        <f>SUMIF(SmtRes!AQ152:'SmtRes'!AQ154,"=1",SmtRes!AC152:'SmtRes'!AC154)</f>
        <v>811.79</v>
      </c>
      <c r="CT360" s="2">
        <f>SUMIF(SmtRes!AQ152:'SmtRes'!AQ154,"=1",SmtRes!AD152:'SmtRes'!AD154)</f>
        <v>775.44</v>
      </c>
      <c r="CU360" s="2">
        <f t="shared" si="179"/>
        <v>0</v>
      </c>
      <c r="CV360" s="2">
        <f>SUMIF(SmtRes!AQ152:'SmtRes'!AQ154,"=1",SmtRes!BU152:'SmtRes'!BU154)</f>
        <v>13.9</v>
      </c>
      <c r="CW360" s="2">
        <f>SUMIF(SmtRes!AQ152:'SmtRes'!AQ154,"=1",SmtRes!BV152:'SmtRes'!BV154)</f>
        <v>0.7</v>
      </c>
      <c r="CX360" s="2">
        <f t="shared" si="180"/>
        <v>0</v>
      </c>
      <c r="CY360" s="2">
        <f t="shared" si="181"/>
        <v>11687.276100000001</v>
      </c>
      <c r="CZ360" s="2">
        <f t="shared" si="182"/>
        <v>6808.1220000000003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241</v>
      </c>
      <c r="DW360" s="2" t="s">
        <v>241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62036191</v>
      </c>
      <c r="EF360" s="2">
        <v>2</v>
      </c>
      <c r="EG360" s="2" t="s">
        <v>20</v>
      </c>
      <c r="EH360" s="2">
        <v>27</v>
      </c>
      <c r="EI360" s="2" t="s">
        <v>21</v>
      </c>
      <c r="EJ360" s="2">
        <v>1</v>
      </c>
      <c r="EK360" s="2">
        <v>33001</v>
      </c>
      <c r="EL360" s="2" t="s">
        <v>21</v>
      </c>
      <c r="EM360" s="2" t="s">
        <v>22</v>
      </c>
      <c r="EN360" s="2"/>
      <c r="EO360" s="2" t="s">
        <v>3</v>
      </c>
      <c r="EP360" s="2"/>
      <c r="EQ360" s="2">
        <v>1024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13.9</v>
      </c>
      <c r="EX360" s="2">
        <v>0.7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103</v>
      </c>
      <c r="FY360" s="2">
        <v>60</v>
      </c>
      <c r="FZ360" s="2"/>
      <c r="GA360" s="2" t="s">
        <v>3</v>
      </c>
      <c r="GB360" s="2"/>
      <c r="GC360" s="2"/>
      <c r="GD360" s="2">
        <v>1</v>
      </c>
      <c r="GE360" s="2"/>
      <c r="GF360" s="2">
        <v>-1897127463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183"/>
        <v>0</v>
      </c>
      <c r="GM360" s="2">
        <f t="shared" si="184"/>
        <v>30291.46</v>
      </c>
      <c r="GN360" s="2">
        <f t="shared" si="185"/>
        <v>30291.46</v>
      </c>
      <c r="GO360" s="2">
        <f t="shared" si="186"/>
        <v>0</v>
      </c>
      <c r="GP360" s="2">
        <f t="shared" si="187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188"/>
        <v>0</v>
      </c>
      <c r="GW360" s="2">
        <v>1</v>
      </c>
      <c r="GX360" s="2">
        <f t="shared" si="189"/>
        <v>0</v>
      </c>
      <c r="GY360" s="2"/>
      <c r="GZ360" s="2"/>
      <c r="HA360" s="2">
        <v>0</v>
      </c>
      <c r="HB360" s="2">
        <v>0</v>
      </c>
      <c r="HC360" s="2">
        <f t="shared" si="190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23</v>
      </c>
      <c r="HO360" s="2" t="s">
        <v>24</v>
      </c>
      <c r="HP360" s="2" t="s">
        <v>21</v>
      </c>
      <c r="HQ360" s="2" t="s">
        <v>21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 s="2">
        <v>17</v>
      </c>
      <c r="B361" s="2">
        <v>1</v>
      </c>
      <c r="C361" s="2">
        <f>ROW(SmtRes!A163)</f>
        <v>163</v>
      </c>
      <c r="D361" s="2">
        <f>ROW(EtalonRes!A204)</f>
        <v>204</v>
      </c>
      <c r="E361" s="2" t="s">
        <v>3</v>
      </c>
      <c r="F361" s="2" t="s">
        <v>243</v>
      </c>
      <c r="G361" s="2" t="s">
        <v>244</v>
      </c>
      <c r="H361" s="2" t="s">
        <v>59</v>
      </c>
      <c r="I361" s="2">
        <f>ROUND(6/100,7)</f>
        <v>0.06</v>
      </c>
      <c r="J361" s="2">
        <v>0</v>
      </c>
      <c r="K361" s="2">
        <f>ROUND(6/100,7)</f>
        <v>0.06</v>
      </c>
      <c r="L361" s="2"/>
      <c r="M361" s="2"/>
      <c r="N361" s="2"/>
      <c r="O361" s="2">
        <f t="shared" si="170"/>
        <v>2046.98</v>
      </c>
      <c r="P361" s="2">
        <f>SUMIF(SmtRes!AQ155:'SmtRes'!AQ163,"=1",SmtRes!DF155:'SmtRes'!DF163)</f>
        <v>14.889999999999999</v>
      </c>
      <c r="Q361" s="2">
        <f>SUMIF(SmtRes!AQ155:'SmtRes'!AQ163,"=1",SmtRes!DG155:'SmtRes'!DG163)</f>
        <v>13.94</v>
      </c>
      <c r="R361" s="2">
        <f>SUMIF(SmtRes!AQ155:'SmtRes'!AQ163,"=1",SmtRes!DH155:'SmtRes'!DH163)</f>
        <v>11.41</v>
      </c>
      <c r="S361" s="2">
        <f>SUMIF(SmtRes!AQ155:'SmtRes'!AQ163,"=1",SmtRes!DI155:'SmtRes'!DI163)</f>
        <v>2006.74</v>
      </c>
      <c r="T361" s="2">
        <f t="shared" si="171"/>
        <v>0</v>
      </c>
      <c r="U361" s="2">
        <f>SUMIF(SmtRes!AQ155:'SmtRes'!AQ163,"=1",SmtRes!CV155:'SmtRes'!CV163)</f>
        <v>2.472</v>
      </c>
      <c r="V361" s="2">
        <f>SUMIF(SmtRes!AQ155:'SmtRes'!AQ163,"=1",SmtRes!CW155:'SmtRes'!CW163)</f>
        <v>1.2E-2</v>
      </c>
      <c r="W361" s="2">
        <f t="shared" si="172"/>
        <v>0</v>
      </c>
      <c r="X361" s="2">
        <f t="shared" si="173"/>
        <v>1957.61</v>
      </c>
      <c r="Y361" s="2">
        <f t="shared" si="174"/>
        <v>1029.26</v>
      </c>
      <c r="Z361" s="2"/>
      <c r="AA361" s="2">
        <v>-1</v>
      </c>
      <c r="AB361" s="2">
        <f t="shared" si="175"/>
        <v>33952.919950000003</v>
      </c>
      <c r="AC361" s="2">
        <f>ROUND((SUM(SmtRes!BQ155:'SmtRes'!BQ163)),6)</f>
        <v>274.83535000000001</v>
      </c>
      <c r="AD361" s="2">
        <f>ROUND((((SUM(SmtRes!BR155:'SmtRes'!BR163))-(SUM(SmtRes!BS155:'SmtRes'!BS163)))+AE361),6)</f>
        <v>232.3366</v>
      </c>
      <c r="AE361" s="2">
        <f>ROUND((SUM(SmtRes!BS155:'SmtRes'!BS163)),6)</f>
        <v>190.22499999999999</v>
      </c>
      <c r="AF361" s="2">
        <f>ROUND((SUM(SmtRes!BT155:'SmtRes'!BT163)),6)</f>
        <v>33445.748</v>
      </c>
      <c r="AG361" s="2">
        <f t="shared" si="176"/>
        <v>0</v>
      </c>
      <c r="AH361" s="2">
        <f>(SUM(SmtRes!BU155:'SmtRes'!BU163))</f>
        <v>41.2</v>
      </c>
      <c r="AI361" s="2">
        <f>(SUM(SmtRes!BV155:'SmtRes'!BV163))</f>
        <v>0.2</v>
      </c>
      <c r="AJ361" s="2">
        <f t="shared" si="177"/>
        <v>0</v>
      </c>
      <c r="AK361" s="2">
        <v>34143.144950000002</v>
      </c>
      <c r="AL361" s="2">
        <v>274.83535000000001</v>
      </c>
      <c r="AM361" s="2">
        <v>232.33660000000003</v>
      </c>
      <c r="AN361" s="2">
        <v>190.22500000000002</v>
      </c>
      <c r="AO361" s="2">
        <v>33445.748</v>
      </c>
      <c r="AP361" s="2">
        <v>0</v>
      </c>
      <c r="AQ361" s="2">
        <v>41.2</v>
      </c>
      <c r="AR361" s="2">
        <v>0.2</v>
      </c>
      <c r="AS361" s="2">
        <v>0</v>
      </c>
      <c r="AT361" s="2">
        <v>97</v>
      </c>
      <c r="AU361" s="2">
        <v>51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0</v>
      </c>
      <c r="BI361" s="2">
        <v>2</v>
      </c>
      <c r="BJ361" s="2" t="s">
        <v>245</v>
      </c>
      <c r="BK361" s="2"/>
      <c r="BL361" s="2"/>
      <c r="BM361" s="2">
        <v>108001</v>
      </c>
      <c r="BN361" s="2">
        <v>0</v>
      </c>
      <c r="BO361" s="2" t="s">
        <v>3</v>
      </c>
      <c r="BP361" s="2">
        <v>0</v>
      </c>
      <c r="BQ361" s="2">
        <v>3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97</v>
      </c>
      <c r="CA361" s="2">
        <v>51</v>
      </c>
      <c r="CB361" s="2" t="s">
        <v>3</v>
      </c>
      <c r="CC361" s="2"/>
      <c r="CD361" s="2"/>
      <c r="CE361" s="2">
        <v>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178"/>
        <v>2046.98</v>
      </c>
      <c r="CQ361" s="2">
        <f>SUMIF(SmtRes!AQ155:'SmtRes'!AQ163,"=1",SmtRes!AA155:'SmtRes'!AA163)</f>
        <v>53166.78</v>
      </c>
      <c r="CR361" s="2">
        <f>SUMIF(SmtRes!AQ155:'SmtRes'!AQ163,"=1",SmtRes!AB155:'SmtRes'!AB163)</f>
        <v>2302.6</v>
      </c>
      <c r="CS361" s="2">
        <f>SUMIF(SmtRes!AQ155:'SmtRes'!AQ163,"=1",SmtRes!AC155:'SmtRes'!AC163)</f>
        <v>1902.25</v>
      </c>
      <c r="CT361" s="2">
        <f>SUMIF(SmtRes!AQ155:'SmtRes'!AQ163,"=1",SmtRes!AD155:'SmtRes'!AD163)</f>
        <v>811.79</v>
      </c>
      <c r="CU361" s="2">
        <f t="shared" si="179"/>
        <v>0</v>
      </c>
      <c r="CV361" s="2">
        <f>SUMIF(SmtRes!AQ155:'SmtRes'!AQ163,"=1",SmtRes!BU155:'SmtRes'!BU163)</f>
        <v>41.2</v>
      </c>
      <c r="CW361" s="2">
        <f>SUMIF(SmtRes!AQ155:'SmtRes'!AQ163,"=1",SmtRes!BV155:'SmtRes'!BV163)</f>
        <v>0.2</v>
      </c>
      <c r="CX361" s="2">
        <f t="shared" si="180"/>
        <v>0</v>
      </c>
      <c r="CY361" s="2">
        <f t="shared" si="181"/>
        <v>1957.6055000000001</v>
      </c>
      <c r="CZ361" s="2">
        <f t="shared" si="182"/>
        <v>1029.2565000000002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1013</v>
      </c>
      <c r="DV361" s="2" t="s">
        <v>59</v>
      </c>
      <c r="DW361" s="2" t="s">
        <v>59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62036014</v>
      </c>
      <c r="EF361" s="2">
        <v>3</v>
      </c>
      <c r="EG361" s="2" t="s">
        <v>46</v>
      </c>
      <c r="EH361" s="2">
        <v>0</v>
      </c>
      <c r="EI361" s="2" t="s">
        <v>3</v>
      </c>
      <c r="EJ361" s="2">
        <v>2</v>
      </c>
      <c r="EK361" s="2">
        <v>108001</v>
      </c>
      <c r="EL361" s="2" t="s">
        <v>47</v>
      </c>
      <c r="EM361" s="2" t="s">
        <v>48</v>
      </c>
      <c r="EN361" s="2"/>
      <c r="EO361" s="2" t="s">
        <v>3</v>
      </c>
      <c r="EP361" s="2"/>
      <c r="EQ361" s="2">
        <v>1024</v>
      </c>
      <c r="ER361" s="2">
        <v>0</v>
      </c>
      <c r="ES361" s="2">
        <v>0</v>
      </c>
      <c r="ET361" s="2">
        <v>0</v>
      </c>
      <c r="EU361" s="2">
        <v>0</v>
      </c>
      <c r="EV361" s="2">
        <v>0</v>
      </c>
      <c r="EW361" s="2">
        <v>41.2</v>
      </c>
      <c r="EX361" s="2">
        <v>0.2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97</v>
      </c>
      <c r="FY361" s="2">
        <v>51</v>
      </c>
      <c r="FZ361" s="2"/>
      <c r="GA361" s="2" t="s">
        <v>3</v>
      </c>
      <c r="GB361" s="2"/>
      <c r="GC361" s="2"/>
      <c r="GD361" s="2">
        <v>1</v>
      </c>
      <c r="GE361" s="2"/>
      <c r="GF361" s="2">
        <v>-1295708584</v>
      </c>
      <c r="GG361" s="2">
        <v>2</v>
      </c>
      <c r="GH361" s="2">
        <v>1</v>
      </c>
      <c r="GI361" s="2">
        <v>-2</v>
      </c>
      <c r="GJ361" s="2">
        <v>0</v>
      </c>
      <c r="GK361" s="2">
        <v>0</v>
      </c>
      <c r="GL361" s="2">
        <f t="shared" si="183"/>
        <v>0</v>
      </c>
      <c r="GM361" s="2">
        <f t="shared" si="184"/>
        <v>5033.8500000000004</v>
      </c>
      <c r="GN361" s="2">
        <f t="shared" si="185"/>
        <v>0</v>
      </c>
      <c r="GO361" s="2">
        <f t="shared" si="186"/>
        <v>5033.8500000000004</v>
      </c>
      <c r="GP361" s="2">
        <f t="shared" si="187"/>
        <v>0</v>
      </c>
      <c r="GQ361" s="2"/>
      <c r="GR361" s="2">
        <v>0</v>
      </c>
      <c r="GS361" s="2">
        <v>0</v>
      </c>
      <c r="GT361" s="2">
        <v>0</v>
      </c>
      <c r="GU361" s="2" t="s">
        <v>3</v>
      </c>
      <c r="GV361" s="2">
        <f t="shared" si="188"/>
        <v>0</v>
      </c>
      <c r="GW361" s="2">
        <v>1</v>
      </c>
      <c r="GX361" s="2">
        <f t="shared" si="189"/>
        <v>0</v>
      </c>
      <c r="GY361" s="2"/>
      <c r="GZ361" s="2"/>
      <c r="HA361" s="2">
        <v>0</v>
      </c>
      <c r="HB361" s="2">
        <v>0</v>
      </c>
      <c r="HC361" s="2">
        <f t="shared" si="190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49</v>
      </c>
      <c r="HO361" s="2" t="s">
        <v>50</v>
      </c>
      <c r="HP361" s="2" t="s">
        <v>47</v>
      </c>
      <c r="HQ361" s="2" t="s">
        <v>47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 s="2">
        <v>18</v>
      </c>
      <c r="B362" s="2">
        <v>1</v>
      </c>
      <c r="C362" s="2">
        <v>163</v>
      </c>
      <c r="D362" s="2"/>
      <c r="E362" s="2" t="s">
        <v>3</v>
      </c>
      <c r="F362" s="2" t="s">
        <v>51</v>
      </c>
      <c r="G362" s="2" t="s">
        <v>52</v>
      </c>
      <c r="H362" s="2" t="s">
        <v>53</v>
      </c>
      <c r="I362" s="2">
        <f>J362</f>
        <v>2</v>
      </c>
      <c r="J362" s="2">
        <v>2</v>
      </c>
      <c r="K362" s="2">
        <v>2</v>
      </c>
      <c r="L362" s="2"/>
      <c r="M362" s="2"/>
      <c r="N362" s="2"/>
      <c r="O362" s="2">
        <f>ROUND(P362,2)</f>
        <v>40.130000000000003</v>
      </c>
      <c r="P362" s="2">
        <f>ROUND(ROUND(ROUND(SUMIF(SmtRes!AQ155:'SmtRes'!AQ163,"=1",SmtRes!CU155:'SmtRes'!CU163),2),2)*I362/100,2)</f>
        <v>40.130000000000003</v>
      </c>
      <c r="Q362" s="2">
        <f>ROUND(CR362*I362,2)</f>
        <v>0</v>
      </c>
      <c r="R362" s="2">
        <f>ROUND(CS362*I362,2)</f>
        <v>0</v>
      </c>
      <c r="S362" s="2">
        <f>ROUND(CT362*I362,2)</f>
        <v>0</v>
      </c>
      <c r="T362" s="2">
        <f t="shared" si="171"/>
        <v>0</v>
      </c>
      <c r="U362" s="2">
        <f>ROUND(CV362*I362,7)</f>
        <v>0</v>
      </c>
      <c r="V362" s="2">
        <f>ROUND(CW362*I362,7)</f>
        <v>0</v>
      </c>
      <c r="W362" s="2">
        <f t="shared" si="172"/>
        <v>0</v>
      </c>
      <c r="X362" s="2">
        <f t="shared" si="173"/>
        <v>0</v>
      </c>
      <c r="Y362" s="2">
        <f t="shared" si="174"/>
        <v>0</v>
      </c>
      <c r="Z362" s="2"/>
      <c r="AA362" s="2">
        <v>-1</v>
      </c>
      <c r="AB362" s="2">
        <f t="shared" si="175"/>
        <v>0</v>
      </c>
      <c r="AC362" s="2">
        <f>ROUND((ES362),6)</f>
        <v>0</v>
      </c>
      <c r="AD362" s="2">
        <f>ROUND((((ET362)-(EU362))+AE362),6)</f>
        <v>0</v>
      </c>
      <c r="AE362" s="2">
        <f>ROUND((EU362),6)</f>
        <v>0</v>
      </c>
      <c r="AF362" s="2">
        <f>ROUND((EV362),6)</f>
        <v>0</v>
      </c>
      <c r="AG362" s="2">
        <f t="shared" si="176"/>
        <v>0</v>
      </c>
      <c r="AH362" s="2">
        <f>(EW362)</f>
        <v>0</v>
      </c>
      <c r="AI362" s="2">
        <f>(EX362)</f>
        <v>0</v>
      </c>
      <c r="AJ362" s="2">
        <f t="shared" si="177"/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97</v>
      </c>
      <c r="AU362" s="2">
        <v>51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2</v>
      </c>
      <c r="BJ362" s="2" t="s">
        <v>3</v>
      </c>
      <c r="BK362" s="2"/>
      <c r="BL362" s="2"/>
      <c r="BM362" s="2">
        <v>108001</v>
      </c>
      <c r="BN362" s="2">
        <v>0</v>
      </c>
      <c r="BO362" s="2" t="s">
        <v>3</v>
      </c>
      <c r="BP362" s="2">
        <v>0</v>
      </c>
      <c r="BQ362" s="2">
        <v>3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97</v>
      </c>
      <c r="CA362" s="2">
        <v>51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>0</f>
        <v>0</v>
      </c>
      <c r="CQ362" s="2">
        <f>0</f>
        <v>0</v>
      </c>
      <c r="CR362" s="2">
        <f>0</f>
        <v>0</v>
      </c>
      <c r="CS362" s="2">
        <f>0</f>
        <v>0</v>
      </c>
      <c r="CT362" s="2">
        <f>0</f>
        <v>0</v>
      </c>
      <c r="CU362" s="2">
        <f>0</f>
        <v>0</v>
      </c>
      <c r="CV362" s="2">
        <f>0</f>
        <v>0</v>
      </c>
      <c r="CW362" s="2">
        <f>0</f>
        <v>0</v>
      </c>
      <c r="CX362" s="2">
        <f>0</f>
        <v>0</v>
      </c>
      <c r="CY362" s="2">
        <f>0</f>
        <v>0</v>
      </c>
      <c r="CZ362" s="2">
        <f>0</f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53</v>
      </c>
      <c r="DW362" s="2" t="s">
        <v>53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62036014</v>
      </c>
      <c r="EF362" s="2">
        <v>3</v>
      </c>
      <c r="EG362" s="2" t="s">
        <v>46</v>
      </c>
      <c r="EH362" s="2">
        <v>0</v>
      </c>
      <c r="EI362" s="2" t="s">
        <v>3</v>
      </c>
      <c r="EJ362" s="2">
        <v>2</v>
      </c>
      <c r="EK362" s="2">
        <v>108001</v>
      </c>
      <c r="EL362" s="2" t="s">
        <v>47</v>
      </c>
      <c r="EM362" s="2" t="s">
        <v>48</v>
      </c>
      <c r="EN362" s="2"/>
      <c r="EO362" s="2" t="s">
        <v>3</v>
      </c>
      <c r="EP362" s="2"/>
      <c r="EQ362" s="2">
        <v>1024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97</v>
      </c>
      <c r="FY362" s="2">
        <v>51</v>
      </c>
      <c r="FZ362" s="2"/>
      <c r="GA362" s="2" t="s">
        <v>3</v>
      </c>
      <c r="GB362" s="2"/>
      <c r="GC362" s="2"/>
      <c r="GD362" s="2">
        <v>1</v>
      </c>
      <c r="GE362" s="2"/>
      <c r="GF362" s="2">
        <v>274903907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183"/>
        <v>0</v>
      </c>
      <c r="GM362" s="2">
        <f t="shared" si="184"/>
        <v>40.130000000000003</v>
      </c>
      <c r="GN362" s="2">
        <f t="shared" si="185"/>
        <v>0</v>
      </c>
      <c r="GO362" s="2">
        <f t="shared" si="186"/>
        <v>40.130000000000003</v>
      </c>
      <c r="GP362" s="2">
        <f t="shared" si="187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188"/>
        <v>0</v>
      </c>
      <c r="GW362" s="2">
        <v>1</v>
      </c>
      <c r="GX362" s="2">
        <f t="shared" si="189"/>
        <v>0</v>
      </c>
      <c r="GY362" s="2"/>
      <c r="GZ362" s="2"/>
      <c r="HA362" s="2">
        <v>0</v>
      </c>
      <c r="HB362" s="2">
        <v>0</v>
      </c>
      <c r="HC362" s="2">
        <f>0</f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49</v>
      </c>
      <c r="HO362" s="2" t="s">
        <v>50</v>
      </c>
      <c r="HP362" s="2" t="s">
        <v>47</v>
      </c>
      <c r="HQ362" s="2" t="s">
        <v>47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4" spans="1:255" x14ac:dyDescent="0.2">
      <c r="A364" s="3">
        <v>51</v>
      </c>
      <c r="B364" s="3">
        <f>B349</f>
        <v>1</v>
      </c>
      <c r="C364" s="3">
        <f>A349</f>
        <v>4</v>
      </c>
      <c r="D364" s="3">
        <f>ROW(A349)</f>
        <v>349</v>
      </c>
      <c r="E364" s="3"/>
      <c r="F364" s="3" t="str">
        <f>IF(F349&lt;&gt;"",F349,"")</f>
        <v>Новый раздел</v>
      </c>
      <c r="G364" s="3" t="str">
        <f>IF(G349&lt;&gt;"",G349,"")</f>
        <v>Строительство ВЛЗ-10 кВ</v>
      </c>
      <c r="H364" s="3">
        <v>0</v>
      </c>
      <c r="I364" s="3"/>
      <c r="J364" s="3"/>
      <c r="K364" s="3"/>
      <c r="L364" s="3"/>
      <c r="M364" s="3"/>
      <c r="N364" s="3"/>
      <c r="O364" s="3">
        <f t="shared" ref="O364:T364" si="191">ROUND(AB364,2)</f>
        <v>0</v>
      </c>
      <c r="P364" s="3">
        <f t="shared" si="191"/>
        <v>0</v>
      </c>
      <c r="Q364" s="3">
        <f t="shared" si="191"/>
        <v>0</v>
      </c>
      <c r="R364" s="3">
        <f t="shared" si="191"/>
        <v>0</v>
      </c>
      <c r="S364" s="3">
        <f t="shared" si="191"/>
        <v>0</v>
      </c>
      <c r="T364" s="3">
        <f t="shared" si="191"/>
        <v>0</v>
      </c>
      <c r="U364" s="3">
        <f>AH364</f>
        <v>0</v>
      </c>
      <c r="V364" s="3">
        <f>AI364</f>
        <v>0</v>
      </c>
      <c r="W364" s="3">
        <f>ROUND(AJ364,2)</f>
        <v>0</v>
      </c>
      <c r="X364" s="3">
        <f>ROUND(AK364,2)</f>
        <v>0</v>
      </c>
      <c r="Y364" s="3">
        <f>ROUND(AL364,2)</f>
        <v>0</v>
      </c>
      <c r="Z364" s="3"/>
      <c r="AA364" s="3"/>
      <c r="AB364" s="3">
        <f>ROUND(SUMIF(AA353:AA362,"=66266956",O353:O362),2)</f>
        <v>0</v>
      </c>
      <c r="AC364" s="3">
        <f>ROUND(SUMIF(AA353:AA362,"=66266956",P353:P362),2)</f>
        <v>0</v>
      </c>
      <c r="AD364" s="3">
        <f>ROUND(SUMIF(AA353:AA362,"=66266956",Q353:Q362),2)</f>
        <v>0</v>
      </c>
      <c r="AE364" s="3">
        <f>ROUND(SUMIF(AA353:AA362,"=66266956",R353:R362),2)</f>
        <v>0</v>
      </c>
      <c r="AF364" s="3">
        <f>ROUND(SUMIF(AA353:AA362,"=66266956",S353:S362),2)</f>
        <v>0</v>
      </c>
      <c r="AG364" s="3">
        <f>ROUND(SUMIF(AA353:AA362,"=66266956",T353:T362),2)</f>
        <v>0</v>
      </c>
      <c r="AH364" s="3">
        <f>SUMIF(AA353:AA362,"=66266956",U353:U362)</f>
        <v>0</v>
      </c>
      <c r="AI364" s="3">
        <f>SUMIF(AA353:AA362,"=66266956",V353:V362)</f>
        <v>0</v>
      </c>
      <c r="AJ364" s="3">
        <f>ROUND(SUMIF(AA353:AA362,"=66266956",W353:W362),2)</f>
        <v>0</v>
      </c>
      <c r="AK364" s="3">
        <f>ROUND(SUMIF(AA353:AA362,"=66266956",X353:X362),2)</f>
        <v>0</v>
      </c>
      <c r="AL364" s="3">
        <f>ROUND(SUMIF(AA353:AA362,"=66266956",Y353:Y362),2)</f>
        <v>0</v>
      </c>
      <c r="AM364" s="3"/>
      <c r="AN364" s="3"/>
      <c r="AO364" s="3">
        <f t="shared" ref="AO364:BD364" si="192">ROUND(BX364,2)</f>
        <v>0</v>
      </c>
      <c r="AP364" s="3">
        <f t="shared" si="192"/>
        <v>0</v>
      </c>
      <c r="AQ364" s="3">
        <f t="shared" si="192"/>
        <v>0</v>
      </c>
      <c r="AR364" s="3">
        <f t="shared" si="192"/>
        <v>0</v>
      </c>
      <c r="AS364" s="3">
        <f t="shared" si="192"/>
        <v>0</v>
      </c>
      <c r="AT364" s="3">
        <f t="shared" si="192"/>
        <v>0</v>
      </c>
      <c r="AU364" s="3">
        <f t="shared" si="192"/>
        <v>0</v>
      </c>
      <c r="AV364" s="3">
        <f t="shared" si="192"/>
        <v>0</v>
      </c>
      <c r="AW364" s="3">
        <f t="shared" si="192"/>
        <v>0</v>
      </c>
      <c r="AX364" s="3">
        <f t="shared" si="192"/>
        <v>0</v>
      </c>
      <c r="AY364" s="3">
        <f t="shared" si="192"/>
        <v>0</v>
      </c>
      <c r="AZ364" s="3">
        <f t="shared" si="192"/>
        <v>0</v>
      </c>
      <c r="BA364" s="3">
        <f t="shared" si="192"/>
        <v>0</v>
      </c>
      <c r="BB364" s="3">
        <f t="shared" si="192"/>
        <v>0</v>
      </c>
      <c r="BC364" s="3">
        <f t="shared" si="192"/>
        <v>0</v>
      </c>
      <c r="BD364" s="3">
        <f t="shared" si="192"/>
        <v>0</v>
      </c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>
        <f>ROUND(SUMIF(AA353:AA362,"=66266956",FQ353:FQ362),2)</f>
        <v>0</v>
      </c>
      <c r="BY364" s="3">
        <f>ROUND(SUMIF(AA353:AA362,"=66266956",FR353:FR362),2)</f>
        <v>0</v>
      </c>
      <c r="BZ364" s="3">
        <f>ROUND(SUMIF(AA353:AA362,"=66266956",GL353:GL362),2)</f>
        <v>0</v>
      </c>
      <c r="CA364" s="3">
        <f>ROUND(SUMIF(AA353:AA362,"=66266956",GM353:GM362),2)</f>
        <v>0</v>
      </c>
      <c r="CB364" s="3">
        <f>ROUND(SUMIF(AA353:AA362,"=66266956",GN353:GN362),2)</f>
        <v>0</v>
      </c>
      <c r="CC364" s="3">
        <f>ROUND(SUMIF(AA353:AA362,"=66266956",GO353:GO362),2)</f>
        <v>0</v>
      </c>
      <c r="CD364" s="3">
        <f>ROUND(SUMIF(AA353:AA362,"=66266956",GP353:GP362),2)</f>
        <v>0</v>
      </c>
      <c r="CE364" s="3">
        <f>AC364-BX364</f>
        <v>0</v>
      </c>
      <c r="CF364" s="3">
        <f>AC364-BY364</f>
        <v>0</v>
      </c>
      <c r="CG364" s="3">
        <f>BX364-BZ364</f>
        <v>0</v>
      </c>
      <c r="CH364" s="3">
        <f>AC364-BX364-BY364+BZ364</f>
        <v>0</v>
      </c>
      <c r="CI364" s="3">
        <f>BY364-BZ364</f>
        <v>0</v>
      </c>
      <c r="CJ364" s="3">
        <f>ROUND(SUMIF(AA353:AA362,"=66266956",GX353:GX362),2)</f>
        <v>0</v>
      </c>
      <c r="CK364" s="3">
        <f>ROUND(SUMIF(AA353:AA362,"=66266956",GY353:GY362),2)</f>
        <v>0</v>
      </c>
      <c r="CL364" s="3">
        <f>ROUND(SUMIF(AA353:AA362,"=66266956",GZ353:GZ362),2)</f>
        <v>0</v>
      </c>
      <c r="CM364" s="3">
        <f>ROUND(SUMIF(AA353:AA362,"=66266956",HD353:HD362),2)</f>
        <v>0</v>
      </c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201</v>
      </c>
      <c r="F366" s="5">
        <f>ROUND(Source!O364,O366)</f>
        <v>0</v>
      </c>
      <c r="G366" s="5" t="s">
        <v>61</v>
      </c>
      <c r="H366" s="5" t="s">
        <v>62</v>
      </c>
      <c r="I366" s="5"/>
      <c r="J366" s="5"/>
      <c r="K366" s="5">
        <v>201</v>
      </c>
      <c r="L366" s="5">
        <v>1</v>
      </c>
      <c r="M366" s="5">
        <v>3</v>
      </c>
      <c r="N366" s="5" t="s">
        <v>3</v>
      </c>
      <c r="O366" s="5">
        <v>2</v>
      </c>
      <c r="P366" s="5"/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/>
      <c r="AA366" s="5"/>
      <c r="AB366" s="5"/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202</v>
      </c>
      <c r="F367" s="5">
        <f>ROUND(Source!P364,O367)</f>
        <v>0</v>
      </c>
      <c r="G367" s="5" t="s">
        <v>63</v>
      </c>
      <c r="H367" s="5" t="s">
        <v>64</v>
      </c>
      <c r="I367" s="5"/>
      <c r="J367" s="5"/>
      <c r="K367" s="5">
        <v>202</v>
      </c>
      <c r="L367" s="5">
        <v>2</v>
      </c>
      <c r="M367" s="5">
        <v>3</v>
      </c>
      <c r="N367" s="5" t="s">
        <v>3</v>
      </c>
      <c r="O367" s="5">
        <v>2</v>
      </c>
      <c r="P367" s="5"/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/>
      <c r="AA367" s="5"/>
      <c r="AB367" s="5"/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222</v>
      </c>
      <c r="F368" s="5">
        <f>ROUND(Source!AO364,O368)</f>
        <v>0</v>
      </c>
      <c r="G368" s="5" t="s">
        <v>65</v>
      </c>
      <c r="H368" s="5" t="s">
        <v>66</v>
      </c>
      <c r="I368" s="5"/>
      <c r="J368" s="5"/>
      <c r="K368" s="5">
        <v>222</v>
      </c>
      <c r="L368" s="5">
        <v>3</v>
      </c>
      <c r="M368" s="5">
        <v>3</v>
      </c>
      <c r="N368" s="5" t="s">
        <v>3</v>
      </c>
      <c r="O368" s="5">
        <v>2</v>
      </c>
      <c r="P368" s="5"/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/>
      <c r="AA368" s="5"/>
      <c r="AB368" s="5"/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225</v>
      </c>
      <c r="F369" s="5">
        <f>ROUND(Source!AV364,O369)</f>
        <v>0</v>
      </c>
      <c r="G369" s="5" t="s">
        <v>67</v>
      </c>
      <c r="H369" s="5" t="s">
        <v>68</v>
      </c>
      <c r="I369" s="5"/>
      <c r="J369" s="5"/>
      <c r="K369" s="5">
        <v>225</v>
      </c>
      <c r="L369" s="5">
        <v>4</v>
      </c>
      <c r="M369" s="5">
        <v>3</v>
      </c>
      <c r="N369" s="5" t="s">
        <v>3</v>
      </c>
      <c r="O369" s="5">
        <v>2</v>
      </c>
      <c r="P369" s="5"/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/>
      <c r="AA369" s="5"/>
      <c r="AB369" s="5"/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226</v>
      </c>
      <c r="F370" s="5">
        <f>ROUND(Source!AW364,O370)</f>
        <v>0</v>
      </c>
      <c r="G370" s="5" t="s">
        <v>69</v>
      </c>
      <c r="H370" s="5" t="s">
        <v>70</v>
      </c>
      <c r="I370" s="5"/>
      <c r="J370" s="5"/>
      <c r="K370" s="5">
        <v>226</v>
      </c>
      <c r="L370" s="5">
        <v>5</v>
      </c>
      <c r="M370" s="5">
        <v>3</v>
      </c>
      <c r="N370" s="5" t="s">
        <v>3</v>
      </c>
      <c r="O370" s="5">
        <v>2</v>
      </c>
      <c r="P370" s="5"/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/>
      <c r="AA370" s="5"/>
      <c r="AB370" s="5"/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227</v>
      </c>
      <c r="F371" s="5">
        <f>ROUND(Source!AX364,O371)</f>
        <v>0</v>
      </c>
      <c r="G371" s="5" t="s">
        <v>71</v>
      </c>
      <c r="H371" s="5" t="s">
        <v>72</v>
      </c>
      <c r="I371" s="5"/>
      <c r="J371" s="5"/>
      <c r="K371" s="5">
        <v>227</v>
      </c>
      <c r="L371" s="5">
        <v>6</v>
      </c>
      <c r="M371" s="5">
        <v>3</v>
      </c>
      <c r="N371" s="5" t="s">
        <v>3</v>
      </c>
      <c r="O371" s="5">
        <v>2</v>
      </c>
      <c r="P371" s="5"/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/>
      <c r="AA371" s="5"/>
      <c r="AB371" s="5"/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228</v>
      </c>
      <c r="F372" s="5">
        <f>ROUND(Source!AY364,O372)</f>
        <v>0</v>
      </c>
      <c r="G372" s="5" t="s">
        <v>73</v>
      </c>
      <c r="H372" s="5" t="s">
        <v>74</v>
      </c>
      <c r="I372" s="5"/>
      <c r="J372" s="5"/>
      <c r="K372" s="5">
        <v>228</v>
      </c>
      <c r="L372" s="5">
        <v>7</v>
      </c>
      <c r="M372" s="5">
        <v>3</v>
      </c>
      <c r="N372" s="5" t="s">
        <v>3</v>
      </c>
      <c r="O372" s="5">
        <v>2</v>
      </c>
      <c r="P372" s="5"/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/>
      <c r="AA372" s="5"/>
      <c r="AB372" s="5"/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216</v>
      </c>
      <c r="F373" s="5">
        <f>ROUND(Source!AP364,O373)</f>
        <v>0</v>
      </c>
      <c r="G373" s="5" t="s">
        <v>75</v>
      </c>
      <c r="H373" s="5" t="s">
        <v>76</v>
      </c>
      <c r="I373" s="5"/>
      <c r="J373" s="5"/>
      <c r="K373" s="5">
        <v>216</v>
      </c>
      <c r="L373" s="5">
        <v>8</v>
      </c>
      <c r="M373" s="5">
        <v>3</v>
      </c>
      <c r="N373" s="5" t="s">
        <v>3</v>
      </c>
      <c r="O373" s="5">
        <v>2</v>
      </c>
      <c r="P373" s="5"/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/>
      <c r="AA373" s="5"/>
      <c r="AB373" s="5"/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223</v>
      </c>
      <c r="F374" s="5">
        <f>ROUND(Source!AQ364,O374)</f>
        <v>0</v>
      </c>
      <c r="G374" s="5" t="s">
        <v>77</v>
      </c>
      <c r="H374" s="5" t="s">
        <v>78</v>
      </c>
      <c r="I374" s="5"/>
      <c r="J374" s="5"/>
      <c r="K374" s="5">
        <v>223</v>
      </c>
      <c r="L374" s="5">
        <v>9</v>
      </c>
      <c r="M374" s="5">
        <v>3</v>
      </c>
      <c r="N374" s="5" t="s">
        <v>3</v>
      </c>
      <c r="O374" s="5">
        <v>2</v>
      </c>
      <c r="P374" s="5"/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/>
      <c r="AA374" s="5"/>
      <c r="AB374" s="5"/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229</v>
      </c>
      <c r="F375" s="5">
        <f>ROUND(Source!AZ364,O375)</f>
        <v>0</v>
      </c>
      <c r="G375" s="5" t="s">
        <v>79</v>
      </c>
      <c r="H375" s="5" t="s">
        <v>80</v>
      </c>
      <c r="I375" s="5"/>
      <c r="J375" s="5"/>
      <c r="K375" s="5">
        <v>229</v>
      </c>
      <c r="L375" s="5">
        <v>10</v>
      </c>
      <c r="M375" s="5">
        <v>3</v>
      </c>
      <c r="N375" s="5" t="s">
        <v>3</v>
      </c>
      <c r="O375" s="5">
        <v>2</v>
      </c>
      <c r="P375" s="5"/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/>
      <c r="AA375" s="5"/>
      <c r="AB375" s="5"/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203</v>
      </c>
      <c r="F376" s="5">
        <f>ROUND(Source!Q364,O376)</f>
        <v>0</v>
      </c>
      <c r="G376" s="5" t="s">
        <v>81</v>
      </c>
      <c r="H376" s="5" t="s">
        <v>82</v>
      </c>
      <c r="I376" s="5"/>
      <c r="J376" s="5"/>
      <c r="K376" s="5">
        <v>203</v>
      </c>
      <c r="L376" s="5">
        <v>11</v>
      </c>
      <c r="M376" s="5">
        <v>3</v>
      </c>
      <c r="N376" s="5" t="s">
        <v>3</v>
      </c>
      <c r="O376" s="5">
        <v>2</v>
      </c>
      <c r="P376" s="5"/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/>
      <c r="AA376" s="5"/>
      <c r="AB376" s="5"/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231</v>
      </c>
      <c r="F377" s="5">
        <f>ROUND(Source!BB364,O377)</f>
        <v>0</v>
      </c>
      <c r="G377" s="5" t="s">
        <v>83</v>
      </c>
      <c r="H377" s="5" t="s">
        <v>84</v>
      </c>
      <c r="I377" s="5"/>
      <c r="J377" s="5"/>
      <c r="K377" s="5">
        <v>231</v>
      </c>
      <c r="L377" s="5">
        <v>12</v>
      </c>
      <c r="M377" s="5">
        <v>3</v>
      </c>
      <c r="N377" s="5" t="s">
        <v>3</v>
      </c>
      <c r="O377" s="5">
        <v>2</v>
      </c>
      <c r="P377" s="5"/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/>
      <c r="AA377" s="5"/>
      <c r="AB377" s="5"/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204</v>
      </c>
      <c r="F378" s="5">
        <f>ROUND(Source!R364,O378)</f>
        <v>0</v>
      </c>
      <c r="G378" s="5" t="s">
        <v>85</v>
      </c>
      <c r="H378" s="5" t="s">
        <v>86</v>
      </c>
      <c r="I378" s="5"/>
      <c r="J378" s="5"/>
      <c r="K378" s="5">
        <v>204</v>
      </c>
      <c r="L378" s="5">
        <v>13</v>
      </c>
      <c r="M378" s="5">
        <v>3</v>
      </c>
      <c r="N378" s="5" t="s">
        <v>3</v>
      </c>
      <c r="O378" s="5">
        <v>2</v>
      </c>
      <c r="P378" s="5"/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/>
      <c r="AA378" s="5"/>
      <c r="AB378" s="5"/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205</v>
      </c>
      <c r="F379" s="5">
        <f>ROUND(Source!S364,O379)</f>
        <v>0</v>
      </c>
      <c r="G379" s="5" t="s">
        <v>87</v>
      </c>
      <c r="H379" s="5" t="s">
        <v>88</v>
      </c>
      <c r="I379" s="5"/>
      <c r="J379" s="5"/>
      <c r="K379" s="5">
        <v>205</v>
      </c>
      <c r="L379" s="5">
        <v>14</v>
      </c>
      <c r="M379" s="5">
        <v>3</v>
      </c>
      <c r="N379" s="5" t="s">
        <v>3</v>
      </c>
      <c r="O379" s="5">
        <v>2</v>
      </c>
      <c r="P379" s="5"/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/>
      <c r="AA379" s="5"/>
      <c r="AB379" s="5"/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232</v>
      </c>
      <c r="F380" s="5">
        <f>ROUND(Source!BC364,O380)</f>
        <v>0</v>
      </c>
      <c r="G380" s="5" t="s">
        <v>89</v>
      </c>
      <c r="H380" s="5" t="s">
        <v>90</v>
      </c>
      <c r="I380" s="5"/>
      <c r="J380" s="5"/>
      <c r="K380" s="5">
        <v>232</v>
      </c>
      <c r="L380" s="5">
        <v>15</v>
      </c>
      <c r="M380" s="5">
        <v>3</v>
      </c>
      <c r="N380" s="5" t="s">
        <v>3</v>
      </c>
      <c r="O380" s="5">
        <v>2</v>
      </c>
      <c r="P380" s="5"/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/>
      <c r="AA380" s="5"/>
      <c r="AB380" s="5"/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214</v>
      </c>
      <c r="F381" s="5">
        <f>ROUND(Source!AS364,O381)</f>
        <v>0</v>
      </c>
      <c r="G381" s="5" t="s">
        <v>91</v>
      </c>
      <c r="H381" s="5" t="s">
        <v>92</v>
      </c>
      <c r="I381" s="5"/>
      <c r="J381" s="5"/>
      <c r="K381" s="5">
        <v>214</v>
      </c>
      <c r="L381" s="5">
        <v>16</v>
      </c>
      <c r="M381" s="5">
        <v>3</v>
      </c>
      <c r="N381" s="5" t="s">
        <v>3</v>
      </c>
      <c r="O381" s="5">
        <v>2</v>
      </c>
      <c r="P381" s="5"/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/>
      <c r="AA381" s="5"/>
      <c r="AB381" s="5"/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215</v>
      </c>
      <c r="F382" s="5">
        <f>ROUND(Source!AT364,O382)</f>
        <v>0</v>
      </c>
      <c r="G382" s="5" t="s">
        <v>93</v>
      </c>
      <c r="H382" s="5" t="s">
        <v>94</v>
      </c>
      <c r="I382" s="5"/>
      <c r="J382" s="5"/>
      <c r="K382" s="5">
        <v>215</v>
      </c>
      <c r="L382" s="5">
        <v>17</v>
      </c>
      <c r="M382" s="5">
        <v>3</v>
      </c>
      <c r="N382" s="5" t="s">
        <v>3</v>
      </c>
      <c r="O382" s="5">
        <v>2</v>
      </c>
      <c r="P382" s="5"/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/>
      <c r="AA382" s="5"/>
      <c r="AB382" s="5"/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217</v>
      </c>
      <c r="F383" s="5">
        <f>ROUND(Source!AU364,O383)</f>
        <v>0</v>
      </c>
      <c r="G383" s="5" t="s">
        <v>95</v>
      </c>
      <c r="H383" s="5" t="s">
        <v>96</v>
      </c>
      <c r="I383" s="5"/>
      <c r="J383" s="5"/>
      <c r="K383" s="5">
        <v>217</v>
      </c>
      <c r="L383" s="5">
        <v>18</v>
      </c>
      <c r="M383" s="5">
        <v>3</v>
      </c>
      <c r="N383" s="5" t="s">
        <v>3</v>
      </c>
      <c r="O383" s="5">
        <v>2</v>
      </c>
      <c r="P383" s="5"/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/>
      <c r="AA383" s="5"/>
      <c r="AB383" s="5"/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230</v>
      </c>
      <c r="F384" s="5">
        <f>ROUND(Source!BA364,O384)</f>
        <v>0</v>
      </c>
      <c r="G384" s="5" t="s">
        <v>97</v>
      </c>
      <c r="H384" s="5" t="s">
        <v>98</v>
      </c>
      <c r="I384" s="5"/>
      <c r="J384" s="5"/>
      <c r="K384" s="5">
        <v>230</v>
      </c>
      <c r="L384" s="5">
        <v>19</v>
      </c>
      <c r="M384" s="5">
        <v>3</v>
      </c>
      <c r="N384" s="5" t="s">
        <v>3</v>
      </c>
      <c r="O384" s="5">
        <v>2</v>
      </c>
      <c r="P384" s="5"/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/>
      <c r="AA384" s="5"/>
      <c r="AB384" s="5"/>
    </row>
    <row r="385" spans="1:255" x14ac:dyDescent="0.2">
      <c r="A385" s="5">
        <v>50</v>
      </c>
      <c r="B385" s="5">
        <v>0</v>
      </c>
      <c r="C385" s="5">
        <v>0</v>
      </c>
      <c r="D385" s="5">
        <v>1</v>
      </c>
      <c r="E385" s="5">
        <v>206</v>
      </c>
      <c r="F385" s="5">
        <f>ROUND(Source!T364,O385)</f>
        <v>0</v>
      </c>
      <c r="G385" s="5" t="s">
        <v>99</v>
      </c>
      <c r="H385" s="5" t="s">
        <v>100</v>
      </c>
      <c r="I385" s="5"/>
      <c r="J385" s="5"/>
      <c r="K385" s="5">
        <v>206</v>
      </c>
      <c r="L385" s="5">
        <v>20</v>
      </c>
      <c r="M385" s="5">
        <v>3</v>
      </c>
      <c r="N385" s="5" t="s">
        <v>3</v>
      </c>
      <c r="O385" s="5">
        <v>2</v>
      </c>
      <c r="P385" s="5"/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/>
      <c r="AA385" s="5"/>
      <c r="AB385" s="5"/>
    </row>
    <row r="386" spans="1:255" x14ac:dyDescent="0.2">
      <c r="A386" s="5">
        <v>50</v>
      </c>
      <c r="B386" s="5">
        <v>0</v>
      </c>
      <c r="C386" s="5">
        <v>0</v>
      </c>
      <c r="D386" s="5">
        <v>1</v>
      </c>
      <c r="E386" s="5">
        <v>207</v>
      </c>
      <c r="F386" s="5">
        <f>ROUND(Source!U364,O386)</f>
        <v>0</v>
      </c>
      <c r="G386" s="5" t="s">
        <v>101</v>
      </c>
      <c r="H386" s="5" t="s">
        <v>102</v>
      </c>
      <c r="I386" s="5"/>
      <c r="J386" s="5"/>
      <c r="K386" s="5">
        <v>207</v>
      </c>
      <c r="L386" s="5">
        <v>21</v>
      </c>
      <c r="M386" s="5">
        <v>3</v>
      </c>
      <c r="N386" s="5" t="s">
        <v>3</v>
      </c>
      <c r="O386" s="5">
        <v>7</v>
      </c>
      <c r="P386" s="5"/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/>
      <c r="AA386" s="5"/>
      <c r="AB386" s="5"/>
    </row>
    <row r="387" spans="1:255" x14ac:dyDescent="0.2">
      <c r="A387" s="5">
        <v>50</v>
      </c>
      <c r="B387" s="5">
        <v>0</v>
      </c>
      <c r="C387" s="5">
        <v>0</v>
      </c>
      <c r="D387" s="5">
        <v>1</v>
      </c>
      <c r="E387" s="5">
        <v>208</v>
      </c>
      <c r="F387" s="5">
        <f>ROUND(Source!V364,O387)</f>
        <v>0</v>
      </c>
      <c r="G387" s="5" t="s">
        <v>103</v>
      </c>
      <c r="H387" s="5" t="s">
        <v>104</v>
      </c>
      <c r="I387" s="5"/>
      <c r="J387" s="5"/>
      <c r="K387" s="5">
        <v>208</v>
      </c>
      <c r="L387" s="5">
        <v>22</v>
      </c>
      <c r="M387" s="5">
        <v>3</v>
      </c>
      <c r="N387" s="5" t="s">
        <v>3</v>
      </c>
      <c r="O387" s="5">
        <v>7</v>
      </c>
      <c r="P387" s="5"/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/>
      <c r="AA387" s="5"/>
      <c r="AB387" s="5"/>
    </row>
    <row r="388" spans="1:255" x14ac:dyDescent="0.2">
      <c r="A388" s="5">
        <v>50</v>
      </c>
      <c r="B388" s="5">
        <v>0</v>
      </c>
      <c r="C388" s="5">
        <v>0</v>
      </c>
      <c r="D388" s="5">
        <v>1</v>
      </c>
      <c r="E388" s="5">
        <v>209</v>
      </c>
      <c r="F388" s="5">
        <f>ROUND(Source!W364,O388)</f>
        <v>0</v>
      </c>
      <c r="G388" s="5" t="s">
        <v>105</v>
      </c>
      <c r="H388" s="5" t="s">
        <v>106</v>
      </c>
      <c r="I388" s="5"/>
      <c r="J388" s="5"/>
      <c r="K388" s="5">
        <v>209</v>
      </c>
      <c r="L388" s="5">
        <v>23</v>
      </c>
      <c r="M388" s="5">
        <v>3</v>
      </c>
      <c r="N388" s="5" t="s">
        <v>3</v>
      </c>
      <c r="O388" s="5">
        <v>2</v>
      </c>
      <c r="P388" s="5"/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/>
      <c r="AA388" s="5"/>
      <c r="AB388" s="5"/>
    </row>
    <row r="389" spans="1:255" x14ac:dyDescent="0.2">
      <c r="A389" s="5">
        <v>50</v>
      </c>
      <c r="B389" s="5">
        <v>0</v>
      </c>
      <c r="C389" s="5">
        <v>0</v>
      </c>
      <c r="D389" s="5">
        <v>1</v>
      </c>
      <c r="E389" s="5">
        <v>233</v>
      </c>
      <c r="F389" s="5">
        <f>ROUND(Source!BD364,O389)</f>
        <v>0</v>
      </c>
      <c r="G389" s="5" t="s">
        <v>107</v>
      </c>
      <c r="H389" s="5" t="s">
        <v>108</v>
      </c>
      <c r="I389" s="5"/>
      <c r="J389" s="5"/>
      <c r="K389" s="5">
        <v>233</v>
      </c>
      <c r="L389" s="5">
        <v>24</v>
      </c>
      <c r="M389" s="5">
        <v>3</v>
      </c>
      <c r="N389" s="5" t="s">
        <v>3</v>
      </c>
      <c r="O389" s="5">
        <v>2</v>
      </c>
      <c r="P389" s="5"/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/>
      <c r="AA389" s="5"/>
      <c r="AB389" s="5"/>
    </row>
    <row r="390" spans="1:255" x14ac:dyDescent="0.2">
      <c r="A390" s="5">
        <v>50</v>
      </c>
      <c r="B390" s="5">
        <v>0</v>
      </c>
      <c r="C390" s="5">
        <v>0</v>
      </c>
      <c r="D390" s="5">
        <v>1</v>
      </c>
      <c r="E390" s="5">
        <v>210</v>
      </c>
      <c r="F390" s="5">
        <f>ROUND(Source!X364,O390)</f>
        <v>0</v>
      </c>
      <c r="G390" s="5" t="s">
        <v>109</v>
      </c>
      <c r="H390" s="5" t="s">
        <v>110</v>
      </c>
      <c r="I390" s="5"/>
      <c r="J390" s="5"/>
      <c r="K390" s="5">
        <v>210</v>
      </c>
      <c r="L390" s="5">
        <v>25</v>
      </c>
      <c r="M390" s="5">
        <v>3</v>
      </c>
      <c r="N390" s="5" t="s">
        <v>3</v>
      </c>
      <c r="O390" s="5">
        <v>2</v>
      </c>
      <c r="P390" s="5"/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/>
      <c r="AA390" s="5"/>
      <c r="AB390" s="5"/>
    </row>
    <row r="391" spans="1:255" x14ac:dyDescent="0.2">
      <c r="A391" s="5">
        <v>50</v>
      </c>
      <c r="B391" s="5">
        <v>0</v>
      </c>
      <c r="C391" s="5">
        <v>0</v>
      </c>
      <c r="D391" s="5">
        <v>1</v>
      </c>
      <c r="E391" s="5">
        <v>211</v>
      </c>
      <c r="F391" s="5">
        <f>ROUND(Source!Y364,O391)</f>
        <v>0</v>
      </c>
      <c r="G391" s="5" t="s">
        <v>111</v>
      </c>
      <c r="H391" s="5" t="s">
        <v>112</v>
      </c>
      <c r="I391" s="5"/>
      <c r="J391" s="5"/>
      <c r="K391" s="5">
        <v>211</v>
      </c>
      <c r="L391" s="5">
        <v>26</v>
      </c>
      <c r="M391" s="5">
        <v>3</v>
      </c>
      <c r="N391" s="5" t="s">
        <v>3</v>
      </c>
      <c r="O391" s="5">
        <v>2</v>
      </c>
      <c r="P391" s="5"/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/>
      <c r="AA391" s="5"/>
      <c r="AB391" s="5"/>
    </row>
    <row r="392" spans="1:255" x14ac:dyDescent="0.2">
      <c r="A392" s="5">
        <v>50</v>
      </c>
      <c r="B392" s="5">
        <v>0</v>
      </c>
      <c r="C392" s="5">
        <v>0</v>
      </c>
      <c r="D392" s="5">
        <v>1</v>
      </c>
      <c r="E392" s="5">
        <v>224</v>
      </c>
      <c r="F392" s="5">
        <f>ROUND(Source!AR364,O392)</f>
        <v>0</v>
      </c>
      <c r="G392" s="5" t="s">
        <v>113</v>
      </c>
      <c r="H392" s="5" t="s">
        <v>114</v>
      </c>
      <c r="I392" s="5"/>
      <c r="J392" s="5"/>
      <c r="K392" s="5">
        <v>224</v>
      </c>
      <c r="L392" s="5">
        <v>27</v>
      </c>
      <c r="M392" s="5">
        <v>3</v>
      </c>
      <c r="N392" s="5" t="s">
        <v>3</v>
      </c>
      <c r="O392" s="5">
        <v>2</v>
      </c>
      <c r="P392" s="5"/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/>
      <c r="AA392" s="5"/>
      <c r="AB392" s="5"/>
    </row>
    <row r="394" spans="1:255" x14ac:dyDescent="0.2">
      <c r="A394" s="1">
        <v>4</v>
      </c>
      <c r="B394" s="1">
        <v>1</v>
      </c>
      <c r="C394" s="1"/>
      <c r="D394" s="1">
        <f>ROW(A407)</f>
        <v>407</v>
      </c>
      <c r="E394" s="1"/>
      <c r="F394" s="1" t="s">
        <v>15</v>
      </c>
      <c r="G394" s="1" t="s">
        <v>246</v>
      </c>
      <c r="H394" s="1" t="s">
        <v>3</v>
      </c>
      <c r="I394" s="1">
        <v>0</v>
      </c>
      <c r="J394" s="1"/>
      <c r="K394" s="1">
        <v>-1</v>
      </c>
      <c r="L394" s="1"/>
      <c r="M394" s="1" t="s">
        <v>3</v>
      </c>
      <c r="N394" s="1"/>
      <c r="O394" s="1"/>
      <c r="P394" s="1"/>
      <c r="Q394" s="1"/>
      <c r="R394" s="1"/>
      <c r="S394" s="1">
        <v>0</v>
      </c>
      <c r="T394" s="1"/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55" x14ac:dyDescent="0.2">
      <c r="A396" s="3">
        <v>52</v>
      </c>
      <c r="B396" s="3">
        <f t="shared" ref="B396:G396" si="193">B407</f>
        <v>1</v>
      </c>
      <c r="C396" s="3">
        <f t="shared" si="193"/>
        <v>4</v>
      </c>
      <c r="D396" s="3">
        <f t="shared" si="193"/>
        <v>394</v>
      </c>
      <c r="E396" s="3">
        <f t="shared" si="193"/>
        <v>0</v>
      </c>
      <c r="F396" s="3" t="str">
        <f t="shared" si="193"/>
        <v>Новый раздел</v>
      </c>
      <c r="G396" s="3" t="str">
        <f t="shared" si="193"/>
        <v>Заземление</v>
      </c>
      <c r="H396" s="3"/>
      <c r="I396" s="3"/>
      <c r="J396" s="3"/>
      <c r="K396" s="3"/>
      <c r="L396" s="3"/>
      <c r="M396" s="3"/>
      <c r="N396" s="3"/>
      <c r="O396" s="3">
        <f t="shared" ref="O396:AT396" si="194">O407</f>
        <v>0</v>
      </c>
      <c r="P396" s="3">
        <f t="shared" si="194"/>
        <v>0</v>
      </c>
      <c r="Q396" s="3">
        <f t="shared" si="194"/>
        <v>0</v>
      </c>
      <c r="R396" s="3">
        <f t="shared" si="194"/>
        <v>0</v>
      </c>
      <c r="S396" s="3">
        <f t="shared" si="194"/>
        <v>0</v>
      </c>
      <c r="T396" s="3">
        <f t="shared" si="194"/>
        <v>0</v>
      </c>
      <c r="U396" s="3">
        <f t="shared" si="194"/>
        <v>0</v>
      </c>
      <c r="V396" s="3">
        <f t="shared" si="194"/>
        <v>0</v>
      </c>
      <c r="W396" s="3">
        <f t="shared" si="194"/>
        <v>0</v>
      </c>
      <c r="X396" s="3">
        <f t="shared" si="194"/>
        <v>0</v>
      </c>
      <c r="Y396" s="3">
        <f t="shared" si="194"/>
        <v>0</v>
      </c>
      <c r="Z396" s="3">
        <f t="shared" si="194"/>
        <v>0</v>
      </c>
      <c r="AA396" s="3">
        <f t="shared" si="194"/>
        <v>0</v>
      </c>
      <c r="AB396" s="3">
        <f t="shared" si="194"/>
        <v>0</v>
      </c>
      <c r="AC396" s="3">
        <f t="shared" si="194"/>
        <v>0</v>
      </c>
      <c r="AD396" s="3">
        <f t="shared" si="194"/>
        <v>0</v>
      </c>
      <c r="AE396" s="3">
        <f t="shared" si="194"/>
        <v>0</v>
      </c>
      <c r="AF396" s="3">
        <f t="shared" si="194"/>
        <v>0</v>
      </c>
      <c r="AG396" s="3">
        <f t="shared" si="194"/>
        <v>0</v>
      </c>
      <c r="AH396" s="3">
        <f t="shared" si="194"/>
        <v>0</v>
      </c>
      <c r="AI396" s="3">
        <f t="shared" si="194"/>
        <v>0</v>
      </c>
      <c r="AJ396" s="3">
        <f t="shared" si="194"/>
        <v>0</v>
      </c>
      <c r="AK396" s="3">
        <f t="shared" si="194"/>
        <v>0</v>
      </c>
      <c r="AL396" s="3">
        <f t="shared" si="194"/>
        <v>0</v>
      </c>
      <c r="AM396" s="3">
        <f t="shared" si="194"/>
        <v>0</v>
      </c>
      <c r="AN396" s="3">
        <f t="shared" si="194"/>
        <v>0</v>
      </c>
      <c r="AO396" s="3">
        <f t="shared" si="194"/>
        <v>0</v>
      </c>
      <c r="AP396" s="3">
        <f t="shared" si="194"/>
        <v>0</v>
      </c>
      <c r="AQ396" s="3">
        <f t="shared" si="194"/>
        <v>0</v>
      </c>
      <c r="AR396" s="3">
        <f t="shared" si="194"/>
        <v>0</v>
      </c>
      <c r="AS396" s="3">
        <f t="shared" si="194"/>
        <v>0</v>
      </c>
      <c r="AT396" s="3">
        <f t="shared" si="194"/>
        <v>0</v>
      </c>
      <c r="AU396" s="3">
        <f t="shared" ref="AU396:BZ396" si="195">AU407</f>
        <v>0</v>
      </c>
      <c r="AV396" s="3">
        <f t="shared" si="195"/>
        <v>0</v>
      </c>
      <c r="AW396" s="3">
        <f t="shared" si="195"/>
        <v>0</v>
      </c>
      <c r="AX396" s="3">
        <f t="shared" si="195"/>
        <v>0</v>
      </c>
      <c r="AY396" s="3">
        <f t="shared" si="195"/>
        <v>0</v>
      </c>
      <c r="AZ396" s="3">
        <f t="shared" si="195"/>
        <v>0</v>
      </c>
      <c r="BA396" s="3">
        <f t="shared" si="195"/>
        <v>0</v>
      </c>
      <c r="BB396" s="3">
        <f t="shared" si="195"/>
        <v>0</v>
      </c>
      <c r="BC396" s="3">
        <f t="shared" si="195"/>
        <v>0</v>
      </c>
      <c r="BD396" s="3">
        <f t="shared" si="195"/>
        <v>0</v>
      </c>
      <c r="BE396" s="3">
        <f t="shared" si="195"/>
        <v>0</v>
      </c>
      <c r="BF396" s="3">
        <f t="shared" si="195"/>
        <v>0</v>
      </c>
      <c r="BG396" s="3">
        <f t="shared" si="195"/>
        <v>0</v>
      </c>
      <c r="BH396" s="3">
        <f t="shared" si="195"/>
        <v>0</v>
      </c>
      <c r="BI396" s="3">
        <f t="shared" si="195"/>
        <v>0</v>
      </c>
      <c r="BJ396" s="3">
        <f t="shared" si="195"/>
        <v>0</v>
      </c>
      <c r="BK396" s="3">
        <f t="shared" si="195"/>
        <v>0</v>
      </c>
      <c r="BL396" s="3">
        <f t="shared" si="195"/>
        <v>0</v>
      </c>
      <c r="BM396" s="3">
        <f t="shared" si="195"/>
        <v>0</v>
      </c>
      <c r="BN396" s="3">
        <f t="shared" si="195"/>
        <v>0</v>
      </c>
      <c r="BO396" s="3">
        <f t="shared" si="195"/>
        <v>0</v>
      </c>
      <c r="BP396" s="3">
        <f t="shared" si="195"/>
        <v>0</v>
      </c>
      <c r="BQ396" s="3">
        <f t="shared" si="195"/>
        <v>0</v>
      </c>
      <c r="BR396" s="3">
        <f t="shared" si="195"/>
        <v>0</v>
      </c>
      <c r="BS396" s="3">
        <f t="shared" si="195"/>
        <v>0</v>
      </c>
      <c r="BT396" s="3">
        <f t="shared" si="195"/>
        <v>0</v>
      </c>
      <c r="BU396" s="3">
        <f t="shared" si="195"/>
        <v>0</v>
      </c>
      <c r="BV396" s="3">
        <f t="shared" si="195"/>
        <v>0</v>
      </c>
      <c r="BW396" s="3">
        <f t="shared" si="195"/>
        <v>0</v>
      </c>
      <c r="BX396" s="3">
        <f t="shared" si="195"/>
        <v>0</v>
      </c>
      <c r="BY396" s="3">
        <f t="shared" si="195"/>
        <v>0</v>
      </c>
      <c r="BZ396" s="3">
        <f t="shared" si="195"/>
        <v>0</v>
      </c>
      <c r="CA396" s="3">
        <f t="shared" ref="CA396:DF396" si="196">CA407</f>
        <v>0</v>
      </c>
      <c r="CB396" s="3">
        <f t="shared" si="196"/>
        <v>0</v>
      </c>
      <c r="CC396" s="3">
        <f t="shared" si="196"/>
        <v>0</v>
      </c>
      <c r="CD396" s="3">
        <f t="shared" si="196"/>
        <v>0</v>
      </c>
      <c r="CE396" s="3">
        <f t="shared" si="196"/>
        <v>0</v>
      </c>
      <c r="CF396" s="3">
        <f t="shared" si="196"/>
        <v>0</v>
      </c>
      <c r="CG396" s="3">
        <f t="shared" si="196"/>
        <v>0</v>
      </c>
      <c r="CH396" s="3">
        <f t="shared" si="196"/>
        <v>0</v>
      </c>
      <c r="CI396" s="3">
        <f t="shared" si="196"/>
        <v>0</v>
      </c>
      <c r="CJ396" s="3">
        <f t="shared" si="196"/>
        <v>0</v>
      </c>
      <c r="CK396" s="3">
        <f t="shared" si="196"/>
        <v>0</v>
      </c>
      <c r="CL396" s="3">
        <f t="shared" si="196"/>
        <v>0</v>
      </c>
      <c r="CM396" s="3">
        <f t="shared" si="196"/>
        <v>0</v>
      </c>
      <c r="CN396" s="3">
        <f t="shared" si="196"/>
        <v>0</v>
      </c>
      <c r="CO396" s="3">
        <f t="shared" si="196"/>
        <v>0</v>
      </c>
      <c r="CP396" s="3">
        <f t="shared" si="196"/>
        <v>0</v>
      </c>
      <c r="CQ396" s="3">
        <f t="shared" si="196"/>
        <v>0</v>
      </c>
      <c r="CR396" s="3">
        <f t="shared" si="196"/>
        <v>0</v>
      </c>
      <c r="CS396" s="3">
        <f t="shared" si="196"/>
        <v>0</v>
      </c>
      <c r="CT396" s="3">
        <f t="shared" si="196"/>
        <v>0</v>
      </c>
      <c r="CU396" s="3">
        <f t="shared" si="196"/>
        <v>0</v>
      </c>
      <c r="CV396" s="3">
        <f t="shared" si="196"/>
        <v>0</v>
      </c>
      <c r="CW396" s="3">
        <f t="shared" si="196"/>
        <v>0</v>
      </c>
      <c r="CX396" s="3">
        <f t="shared" si="196"/>
        <v>0</v>
      </c>
      <c r="CY396" s="3">
        <f t="shared" si="196"/>
        <v>0</v>
      </c>
      <c r="CZ396" s="3">
        <f t="shared" si="196"/>
        <v>0</v>
      </c>
      <c r="DA396" s="3">
        <f t="shared" si="196"/>
        <v>0</v>
      </c>
      <c r="DB396" s="3">
        <f t="shared" si="196"/>
        <v>0</v>
      </c>
      <c r="DC396" s="3">
        <f t="shared" si="196"/>
        <v>0</v>
      </c>
      <c r="DD396" s="3">
        <f t="shared" si="196"/>
        <v>0</v>
      </c>
      <c r="DE396" s="3">
        <f t="shared" si="196"/>
        <v>0</v>
      </c>
      <c r="DF396" s="3">
        <f t="shared" si="196"/>
        <v>0</v>
      </c>
      <c r="DG396" s="4">
        <f t="shared" ref="DG396:EL396" si="197">DG407</f>
        <v>0</v>
      </c>
      <c r="DH396" s="4">
        <f t="shared" si="197"/>
        <v>0</v>
      </c>
      <c r="DI396" s="4">
        <f t="shared" si="197"/>
        <v>0</v>
      </c>
      <c r="DJ396" s="4">
        <f t="shared" si="197"/>
        <v>0</v>
      </c>
      <c r="DK396" s="4">
        <f t="shared" si="197"/>
        <v>0</v>
      </c>
      <c r="DL396" s="4">
        <f t="shared" si="197"/>
        <v>0</v>
      </c>
      <c r="DM396" s="4">
        <f t="shared" si="197"/>
        <v>0</v>
      </c>
      <c r="DN396" s="4">
        <f t="shared" si="197"/>
        <v>0</v>
      </c>
      <c r="DO396" s="4">
        <f t="shared" si="197"/>
        <v>0</v>
      </c>
      <c r="DP396" s="4">
        <f t="shared" si="197"/>
        <v>0</v>
      </c>
      <c r="DQ396" s="4">
        <f t="shared" si="197"/>
        <v>0</v>
      </c>
      <c r="DR396" s="4">
        <f t="shared" si="197"/>
        <v>0</v>
      </c>
      <c r="DS396" s="4">
        <f t="shared" si="197"/>
        <v>0</v>
      </c>
      <c r="DT396" s="4">
        <f t="shared" si="197"/>
        <v>0</v>
      </c>
      <c r="DU396" s="4">
        <f t="shared" si="197"/>
        <v>0</v>
      </c>
      <c r="DV396" s="4">
        <f t="shared" si="197"/>
        <v>0</v>
      </c>
      <c r="DW396" s="4">
        <f t="shared" si="197"/>
        <v>0</v>
      </c>
      <c r="DX396" s="4">
        <f t="shared" si="197"/>
        <v>0</v>
      </c>
      <c r="DY396" s="4">
        <f t="shared" si="197"/>
        <v>0</v>
      </c>
      <c r="DZ396" s="4">
        <f t="shared" si="197"/>
        <v>0</v>
      </c>
      <c r="EA396" s="4">
        <f t="shared" si="197"/>
        <v>0</v>
      </c>
      <c r="EB396" s="4">
        <f t="shared" si="197"/>
        <v>0</v>
      </c>
      <c r="EC396" s="4">
        <f t="shared" si="197"/>
        <v>0</v>
      </c>
      <c r="ED396" s="4">
        <f t="shared" si="197"/>
        <v>0</v>
      </c>
      <c r="EE396" s="4">
        <f t="shared" si="197"/>
        <v>0</v>
      </c>
      <c r="EF396" s="4">
        <f t="shared" si="197"/>
        <v>0</v>
      </c>
      <c r="EG396" s="4">
        <f t="shared" si="197"/>
        <v>0</v>
      </c>
      <c r="EH396" s="4">
        <f t="shared" si="197"/>
        <v>0</v>
      </c>
      <c r="EI396" s="4">
        <f t="shared" si="197"/>
        <v>0</v>
      </c>
      <c r="EJ396" s="4">
        <f t="shared" si="197"/>
        <v>0</v>
      </c>
      <c r="EK396" s="4">
        <f t="shared" si="197"/>
        <v>0</v>
      </c>
      <c r="EL396" s="4">
        <f t="shared" si="197"/>
        <v>0</v>
      </c>
      <c r="EM396" s="4">
        <f t="shared" ref="EM396:FR396" si="198">EM407</f>
        <v>0</v>
      </c>
      <c r="EN396" s="4">
        <f t="shared" si="198"/>
        <v>0</v>
      </c>
      <c r="EO396" s="4">
        <f t="shared" si="198"/>
        <v>0</v>
      </c>
      <c r="EP396" s="4">
        <f t="shared" si="198"/>
        <v>0</v>
      </c>
      <c r="EQ396" s="4">
        <f t="shared" si="198"/>
        <v>0</v>
      </c>
      <c r="ER396" s="4">
        <f t="shared" si="198"/>
        <v>0</v>
      </c>
      <c r="ES396" s="4">
        <f t="shared" si="198"/>
        <v>0</v>
      </c>
      <c r="ET396" s="4">
        <f t="shared" si="198"/>
        <v>0</v>
      </c>
      <c r="EU396" s="4">
        <f t="shared" si="198"/>
        <v>0</v>
      </c>
      <c r="EV396" s="4">
        <f t="shared" si="198"/>
        <v>0</v>
      </c>
      <c r="EW396" s="4">
        <f t="shared" si="198"/>
        <v>0</v>
      </c>
      <c r="EX396" s="4">
        <f t="shared" si="198"/>
        <v>0</v>
      </c>
      <c r="EY396" s="4">
        <f t="shared" si="198"/>
        <v>0</v>
      </c>
      <c r="EZ396" s="4">
        <f t="shared" si="198"/>
        <v>0</v>
      </c>
      <c r="FA396" s="4">
        <f t="shared" si="198"/>
        <v>0</v>
      </c>
      <c r="FB396" s="4">
        <f t="shared" si="198"/>
        <v>0</v>
      </c>
      <c r="FC396" s="4">
        <f t="shared" si="198"/>
        <v>0</v>
      </c>
      <c r="FD396" s="4">
        <f t="shared" si="198"/>
        <v>0</v>
      </c>
      <c r="FE396" s="4">
        <f t="shared" si="198"/>
        <v>0</v>
      </c>
      <c r="FF396" s="4">
        <f t="shared" si="198"/>
        <v>0</v>
      </c>
      <c r="FG396" s="4">
        <f t="shared" si="198"/>
        <v>0</v>
      </c>
      <c r="FH396" s="4">
        <f t="shared" si="198"/>
        <v>0</v>
      </c>
      <c r="FI396" s="4">
        <f t="shared" si="198"/>
        <v>0</v>
      </c>
      <c r="FJ396" s="4">
        <f t="shared" si="198"/>
        <v>0</v>
      </c>
      <c r="FK396" s="4">
        <f t="shared" si="198"/>
        <v>0</v>
      </c>
      <c r="FL396" s="4">
        <f t="shared" si="198"/>
        <v>0</v>
      </c>
      <c r="FM396" s="4">
        <f t="shared" si="198"/>
        <v>0</v>
      </c>
      <c r="FN396" s="4">
        <f t="shared" si="198"/>
        <v>0</v>
      </c>
      <c r="FO396" s="4">
        <f t="shared" si="198"/>
        <v>0</v>
      </c>
      <c r="FP396" s="4">
        <f t="shared" si="198"/>
        <v>0</v>
      </c>
      <c r="FQ396" s="4">
        <f t="shared" si="198"/>
        <v>0</v>
      </c>
      <c r="FR396" s="4">
        <f t="shared" si="198"/>
        <v>0</v>
      </c>
      <c r="FS396" s="4">
        <f t="shared" ref="FS396:GX396" si="199">FS407</f>
        <v>0</v>
      </c>
      <c r="FT396" s="4">
        <f t="shared" si="199"/>
        <v>0</v>
      </c>
      <c r="FU396" s="4">
        <f t="shared" si="199"/>
        <v>0</v>
      </c>
      <c r="FV396" s="4">
        <f t="shared" si="199"/>
        <v>0</v>
      </c>
      <c r="FW396" s="4">
        <f t="shared" si="199"/>
        <v>0</v>
      </c>
      <c r="FX396" s="4">
        <f t="shared" si="199"/>
        <v>0</v>
      </c>
      <c r="FY396" s="4">
        <f t="shared" si="199"/>
        <v>0</v>
      </c>
      <c r="FZ396" s="4">
        <f t="shared" si="199"/>
        <v>0</v>
      </c>
      <c r="GA396" s="4">
        <f t="shared" si="199"/>
        <v>0</v>
      </c>
      <c r="GB396" s="4">
        <f t="shared" si="199"/>
        <v>0</v>
      </c>
      <c r="GC396" s="4">
        <f t="shared" si="199"/>
        <v>0</v>
      </c>
      <c r="GD396" s="4">
        <f t="shared" si="199"/>
        <v>0</v>
      </c>
      <c r="GE396" s="4">
        <f t="shared" si="199"/>
        <v>0</v>
      </c>
      <c r="GF396" s="4">
        <f t="shared" si="199"/>
        <v>0</v>
      </c>
      <c r="GG396" s="4">
        <f t="shared" si="199"/>
        <v>0</v>
      </c>
      <c r="GH396" s="4">
        <f t="shared" si="199"/>
        <v>0</v>
      </c>
      <c r="GI396" s="4">
        <f t="shared" si="199"/>
        <v>0</v>
      </c>
      <c r="GJ396" s="4">
        <f t="shared" si="199"/>
        <v>0</v>
      </c>
      <c r="GK396" s="4">
        <f t="shared" si="199"/>
        <v>0</v>
      </c>
      <c r="GL396" s="4">
        <f t="shared" si="199"/>
        <v>0</v>
      </c>
      <c r="GM396" s="4">
        <f t="shared" si="199"/>
        <v>0</v>
      </c>
      <c r="GN396" s="4">
        <f t="shared" si="199"/>
        <v>0</v>
      </c>
      <c r="GO396" s="4">
        <f t="shared" si="199"/>
        <v>0</v>
      </c>
      <c r="GP396" s="4">
        <f t="shared" si="199"/>
        <v>0</v>
      </c>
      <c r="GQ396" s="4">
        <f t="shared" si="199"/>
        <v>0</v>
      </c>
      <c r="GR396" s="4">
        <f t="shared" si="199"/>
        <v>0</v>
      </c>
      <c r="GS396" s="4">
        <f t="shared" si="199"/>
        <v>0</v>
      </c>
      <c r="GT396" s="4">
        <f t="shared" si="199"/>
        <v>0</v>
      </c>
      <c r="GU396" s="4">
        <f t="shared" si="199"/>
        <v>0</v>
      </c>
      <c r="GV396" s="4">
        <f t="shared" si="199"/>
        <v>0</v>
      </c>
      <c r="GW396" s="4">
        <f t="shared" si="199"/>
        <v>0</v>
      </c>
      <c r="GX396" s="4">
        <f t="shared" si="199"/>
        <v>0</v>
      </c>
    </row>
    <row r="398" spans="1:255" x14ac:dyDescent="0.2">
      <c r="A398" s="2">
        <v>17</v>
      </c>
      <c r="B398" s="2">
        <v>1</v>
      </c>
      <c r="C398" s="2">
        <f>ROW(SmtRes!A164)</f>
        <v>164</v>
      </c>
      <c r="D398" s="2">
        <f>ROW(EtalonRes!A205)</f>
        <v>205</v>
      </c>
      <c r="E398" s="2" t="s">
        <v>3</v>
      </c>
      <c r="F398" s="2" t="s">
        <v>121</v>
      </c>
      <c r="G398" s="2" t="s">
        <v>122</v>
      </c>
      <c r="H398" s="2" t="s">
        <v>123</v>
      </c>
      <c r="I398" s="2">
        <f>ROUND(0.504/100,7)</f>
        <v>5.0400000000000002E-3</v>
      </c>
      <c r="J398" s="2">
        <v>0</v>
      </c>
      <c r="K398" s="2">
        <f>ROUND(0.504/100,7)</f>
        <v>5.0400000000000002E-3</v>
      </c>
      <c r="L398" s="2"/>
      <c r="M398" s="2"/>
      <c r="N398" s="2"/>
      <c r="O398" s="2">
        <f>ROUND(CP398,2)</f>
        <v>512.52</v>
      </c>
      <c r="P398" s="2">
        <f>SUMIF(SmtRes!AQ164:'SmtRes'!AQ164,"=1",SmtRes!DF164:'SmtRes'!DF164)</f>
        <v>0</v>
      </c>
      <c r="Q398" s="2">
        <f>SUMIF(SmtRes!AQ164:'SmtRes'!AQ164,"=1",SmtRes!DG164:'SmtRes'!DG164)</f>
        <v>0</v>
      </c>
      <c r="R398" s="2">
        <f>SUMIF(SmtRes!AQ164:'SmtRes'!AQ164,"=1",SmtRes!DH164:'SmtRes'!DH164)</f>
        <v>0</v>
      </c>
      <c r="S398" s="2">
        <f>SUMIF(SmtRes!AQ164:'SmtRes'!AQ164,"=1",SmtRes!DI164:'SmtRes'!DI164)</f>
        <v>512.52</v>
      </c>
      <c r="T398" s="2">
        <f t="shared" ref="T398:T405" si="200">ROUND(CU398*I398,2)</f>
        <v>0</v>
      </c>
      <c r="U398" s="2">
        <f>SUMIF(SmtRes!AQ164:'SmtRes'!AQ164,"=1",SmtRes!CV164:'SmtRes'!CV164)</f>
        <v>0.77615999999999996</v>
      </c>
      <c r="V398" s="2">
        <f>SUMIF(SmtRes!AQ164:'SmtRes'!AQ164,"=1",SmtRes!CW164:'SmtRes'!CW164)</f>
        <v>0</v>
      </c>
      <c r="W398" s="2">
        <f t="shared" ref="W398:W405" si="201">ROUND(CX398*I398,2)</f>
        <v>0</v>
      </c>
      <c r="X398" s="2">
        <f t="shared" ref="X398:Y405" si="202">ROUND(CY398,2)</f>
        <v>456.14</v>
      </c>
      <c r="Y398" s="2">
        <f t="shared" si="202"/>
        <v>205.01</v>
      </c>
      <c r="Z398" s="2"/>
      <c r="AA398" s="2">
        <v>-1</v>
      </c>
      <c r="AB398" s="2">
        <f t="shared" ref="AB398:AB405" si="203">ROUND((AC398+AD398+AF398),6)</f>
        <v>101690.82</v>
      </c>
      <c r="AC398" s="2">
        <f>ROUND((0),6)</f>
        <v>0</v>
      </c>
      <c r="AD398" s="2">
        <f>ROUND((((0)-(0))+AE398),6)</f>
        <v>0</v>
      </c>
      <c r="AE398" s="2">
        <f>ROUND((0),6)</f>
        <v>0</v>
      </c>
      <c r="AF398" s="2">
        <f>ROUND((SUM(SmtRes!BT164:'SmtRes'!BT164)),6)</f>
        <v>101690.82</v>
      </c>
      <c r="AG398" s="2">
        <f t="shared" ref="AG398:AG405" si="204">ROUND((AP398),6)</f>
        <v>0</v>
      </c>
      <c r="AH398" s="2">
        <f>(SUM(SmtRes!BU164:'SmtRes'!BU164))</f>
        <v>154</v>
      </c>
      <c r="AI398" s="2">
        <f>(0)</f>
        <v>0</v>
      </c>
      <c r="AJ398" s="2">
        <f t="shared" ref="AJ398:AJ405" si="205">(AS398)</f>
        <v>0</v>
      </c>
      <c r="AK398" s="2">
        <v>101690.82</v>
      </c>
      <c r="AL398" s="2">
        <v>0</v>
      </c>
      <c r="AM398" s="2">
        <v>0</v>
      </c>
      <c r="AN398" s="2">
        <v>0</v>
      </c>
      <c r="AO398" s="2">
        <v>101690.82</v>
      </c>
      <c r="AP398" s="2">
        <v>0</v>
      </c>
      <c r="AQ398" s="2">
        <v>154</v>
      </c>
      <c r="AR398" s="2">
        <v>0</v>
      </c>
      <c r="AS398" s="2">
        <v>0</v>
      </c>
      <c r="AT398" s="2">
        <v>89</v>
      </c>
      <c r="AU398" s="2">
        <v>40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0</v>
      </c>
      <c r="BI398" s="2">
        <v>1</v>
      </c>
      <c r="BJ398" s="2" t="s">
        <v>124</v>
      </c>
      <c r="BK398" s="2"/>
      <c r="BL398" s="2"/>
      <c r="BM398" s="2">
        <v>1003</v>
      </c>
      <c r="BN398" s="2">
        <v>0</v>
      </c>
      <c r="BO398" s="2" t="s">
        <v>3</v>
      </c>
      <c r="BP398" s="2">
        <v>0</v>
      </c>
      <c r="BQ398" s="2">
        <v>2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89</v>
      </c>
      <c r="CA398" s="2">
        <v>40</v>
      </c>
      <c r="CB398" s="2" t="s">
        <v>3</v>
      </c>
      <c r="CC398" s="2"/>
      <c r="CD398" s="2"/>
      <c r="CE398" s="2">
        <v>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>(P398+Q398+S398+R398)</f>
        <v>512.52</v>
      </c>
      <c r="CQ398" s="2">
        <f>SUMIF(SmtRes!AQ164:'SmtRes'!AQ164,"=1",SmtRes!AA164:'SmtRes'!AA164)</f>
        <v>0</v>
      </c>
      <c r="CR398" s="2">
        <f>SUMIF(SmtRes!AQ164:'SmtRes'!AQ164,"=1",SmtRes!AB164:'SmtRes'!AB164)</f>
        <v>0</v>
      </c>
      <c r="CS398" s="2">
        <f>SUMIF(SmtRes!AQ164:'SmtRes'!AQ164,"=1",SmtRes!AC164:'SmtRes'!AC164)</f>
        <v>0</v>
      </c>
      <c r="CT398" s="2">
        <f>SUMIF(SmtRes!AQ164:'SmtRes'!AQ164,"=1",SmtRes!AD164:'SmtRes'!AD164)</f>
        <v>660.33</v>
      </c>
      <c r="CU398" s="2">
        <f>AG398</f>
        <v>0</v>
      </c>
      <c r="CV398" s="2">
        <f>SUMIF(SmtRes!AQ164:'SmtRes'!AQ164,"=1",SmtRes!BU164:'SmtRes'!BU164)</f>
        <v>154</v>
      </c>
      <c r="CW398" s="2">
        <f>SUMIF(SmtRes!AQ164:'SmtRes'!AQ164,"=1",SmtRes!BV164:'SmtRes'!BV164)</f>
        <v>0</v>
      </c>
      <c r="CX398" s="2">
        <f>AJ398</f>
        <v>0</v>
      </c>
      <c r="CY398" s="2">
        <f>(((S398+R398)*AT398)/100)</f>
        <v>456.14279999999997</v>
      </c>
      <c r="CZ398" s="2">
        <f>(((S398+R398)*AU398)/100)</f>
        <v>205.00799999999998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1007</v>
      </c>
      <c r="DV398" s="2" t="s">
        <v>123</v>
      </c>
      <c r="DW398" s="2" t="s">
        <v>123</v>
      </c>
      <c r="DX398" s="2">
        <v>100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62036113</v>
      </c>
      <c r="EF398" s="2">
        <v>2</v>
      </c>
      <c r="EG398" s="2" t="s">
        <v>20</v>
      </c>
      <c r="EH398" s="2">
        <v>1</v>
      </c>
      <c r="EI398" s="2" t="s">
        <v>125</v>
      </c>
      <c r="EJ398" s="2">
        <v>1</v>
      </c>
      <c r="EK398" s="2">
        <v>1003</v>
      </c>
      <c r="EL398" s="2" t="s">
        <v>126</v>
      </c>
      <c r="EM398" s="2" t="s">
        <v>127</v>
      </c>
      <c r="EN398" s="2"/>
      <c r="EO398" s="2" t="s">
        <v>3</v>
      </c>
      <c r="EP398" s="2"/>
      <c r="EQ398" s="2">
        <v>1024</v>
      </c>
      <c r="ER398" s="2">
        <v>0</v>
      </c>
      <c r="ES398" s="2">
        <v>0</v>
      </c>
      <c r="ET398" s="2">
        <v>0</v>
      </c>
      <c r="EU398" s="2">
        <v>0</v>
      </c>
      <c r="EV398" s="2">
        <v>0</v>
      </c>
      <c r="EW398" s="2">
        <v>154</v>
      </c>
      <c r="EX398" s="2">
        <v>0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v>0</v>
      </c>
      <c r="FS398" s="2">
        <v>0</v>
      </c>
      <c r="FT398" s="2"/>
      <c r="FU398" s="2"/>
      <c r="FV398" s="2"/>
      <c r="FW398" s="2"/>
      <c r="FX398" s="2">
        <v>89</v>
      </c>
      <c r="FY398" s="2">
        <v>40</v>
      </c>
      <c r="FZ398" s="2"/>
      <c r="GA398" s="2" t="s">
        <v>3</v>
      </c>
      <c r="GB398" s="2"/>
      <c r="GC398" s="2"/>
      <c r="GD398" s="2">
        <v>1</v>
      </c>
      <c r="GE398" s="2"/>
      <c r="GF398" s="2">
        <v>721379007</v>
      </c>
      <c r="GG398" s="2">
        <v>2</v>
      </c>
      <c r="GH398" s="2">
        <v>1</v>
      </c>
      <c r="GI398" s="2">
        <v>-2</v>
      </c>
      <c r="GJ398" s="2">
        <v>0</v>
      </c>
      <c r="GK398" s="2">
        <v>0</v>
      </c>
      <c r="GL398" s="2">
        <f t="shared" ref="GL398:GL405" si="206">ROUND(IF(AND(BH398=3,BI398=3,FS398&lt;&gt;0),P398,0),2)</f>
        <v>0</v>
      </c>
      <c r="GM398" s="2">
        <f t="shared" ref="GM398:GM405" si="207">ROUND(O398+X398+Y398,2)+GX398</f>
        <v>1173.67</v>
      </c>
      <c r="GN398" s="2">
        <f t="shared" ref="GN398:GN405" si="208">IF(OR(BI398=0,BI398=1),GM398-GX398,0)</f>
        <v>1173.67</v>
      </c>
      <c r="GO398" s="2">
        <f t="shared" ref="GO398:GO405" si="209">IF(BI398=2,GM398-GX398,0)</f>
        <v>0</v>
      </c>
      <c r="GP398" s="2">
        <f t="shared" ref="GP398:GP405" si="210">IF(BI398=4,GM398-GX398,0)</f>
        <v>0</v>
      </c>
      <c r="GQ398" s="2"/>
      <c r="GR398" s="2">
        <v>0</v>
      </c>
      <c r="GS398" s="2">
        <v>0</v>
      </c>
      <c r="GT398" s="2">
        <v>0</v>
      </c>
      <c r="GU398" s="2" t="s">
        <v>3</v>
      </c>
      <c r="GV398" s="2">
        <f t="shared" ref="GV398:GV405" si="211">ROUND((GT398),6)</f>
        <v>0</v>
      </c>
      <c r="GW398" s="2">
        <v>1</v>
      </c>
      <c r="GX398" s="2">
        <f t="shared" ref="GX398:GX405" si="212">ROUND(HC398*I398,2)</f>
        <v>0</v>
      </c>
      <c r="GY398" s="2"/>
      <c r="GZ398" s="2"/>
      <c r="HA398" s="2">
        <v>0</v>
      </c>
      <c r="HB398" s="2">
        <v>0</v>
      </c>
      <c r="HC398" s="2">
        <f>GV398*GW398</f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128</v>
      </c>
      <c r="HO398" s="2" t="s">
        <v>129</v>
      </c>
      <c r="HP398" s="2" t="s">
        <v>126</v>
      </c>
      <c r="HQ398" s="2" t="s">
        <v>126</v>
      </c>
      <c r="HR398" s="2"/>
      <c r="HS398" s="2">
        <v>0</v>
      </c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 s="2">
        <v>17</v>
      </c>
      <c r="B399" s="2">
        <v>1</v>
      </c>
      <c r="C399" s="2">
        <f>ROW(SmtRes!A165)</f>
        <v>165</v>
      </c>
      <c r="D399" s="2">
        <f>ROW(EtalonRes!A206)</f>
        <v>206</v>
      </c>
      <c r="E399" s="2" t="s">
        <v>3</v>
      </c>
      <c r="F399" s="2" t="s">
        <v>130</v>
      </c>
      <c r="G399" s="2" t="s">
        <v>131</v>
      </c>
      <c r="H399" s="2" t="s">
        <v>123</v>
      </c>
      <c r="I399" s="2">
        <f>ROUND(0.504/100,7)</f>
        <v>5.0400000000000002E-3</v>
      </c>
      <c r="J399" s="2">
        <v>0</v>
      </c>
      <c r="K399" s="2">
        <f>ROUND(0.504/100,7)</f>
        <v>5.0400000000000002E-3</v>
      </c>
      <c r="L399" s="2"/>
      <c r="M399" s="2"/>
      <c r="N399" s="2"/>
      <c r="O399" s="2">
        <f>ROUND(CP399,2)</f>
        <v>282.37</v>
      </c>
      <c r="P399" s="2">
        <f>SUMIF(SmtRes!AQ165:'SmtRes'!AQ165,"=1",SmtRes!DF165:'SmtRes'!DF165)</f>
        <v>0</v>
      </c>
      <c r="Q399" s="2">
        <f>SUMIF(SmtRes!AQ165:'SmtRes'!AQ165,"=1",SmtRes!DG165:'SmtRes'!DG165)</f>
        <v>0</v>
      </c>
      <c r="R399" s="2">
        <f>SUMIF(SmtRes!AQ165:'SmtRes'!AQ165,"=1",SmtRes!DH165:'SmtRes'!DH165)</f>
        <v>0</v>
      </c>
      <c r="S399" s="2">
        <f>SUMIF(SmtRes!AQ165:'SmtRes'!AQ165,"=1",SmtRes!DI165:'SmtRes'!DI165)</f>
        <v>282.37</v>
      </c>
      <c r="T399" s="2">
        <f t="shared" si="200"/>
        <v>0</v>
      </c>
      <c r="U399" s="2">
        <f>SUMIF(SmtRes!AQ165:'SmtRes'!AQ165,"=1",SmtRes!CV165:'SmtRes'!CV165)</f>
        <v>0.44603999999999999</v>
      </c>
      <c r="V399" s="2">
        <f>SUMIF(SmtRes!AQ165:'SmtRes'!AQ165,"=1",SmtRes!CW165:'SmtRes'!CW165)</f>
        <v>0</v>
      </c>
      <c r="W399" s="2">
        <f t="shared" si="201"/>
        <v>0</v>
      </c>
      <c r="X399" s="2">
        <f t="shared" si="202"/>
        <v>251.31</v>
      </c>
      <c r="Y399" s="2">
        <f t="shared" si="202"/>
        <v>112.95</v>
      </c>
      <c r="Z399" s="2"/>
      <c r="AA399" s="2">
        <v>-1</v>
      </c>
      <c r="AB399" s="2">
        <f t="shared" si="203"/>
        <v>56026.695</v>
      </c>
      <c r="AC399" s="2">
        <f>ROUND((0),6)</f>
        <v>0</v>
      </c>
      <c r="AD399" s="2">
        <f>ROUND((((0)-(0))+AE399),6)</f>
        <v>0</v>
      </c>
      <c r="AE399" s="2">
        <f>ROUND((0),6)</f>
        <v>0</v>
      </c>
      <c r="AF399" s="2">
        <f>ROUND((SUM(SmtRes!BT165:'SmtRes'!BT165)),6)</f>
        <v>56026.695</v>
      </c>
      <c r="AG399" s="2">
        <f t="shared" si="204"/>
        <v>0</v>
      </c>
      <c r="AH399" s="2">
        <f>(SUM(SmtRes!BU165:'SmtRes'!BU165))</f>
        <v>88.5</v>
      </c>
      <c r="AI399" s="2">
        <f>(0)</f>
        <v>0</v>
      </c>
      <c r="AJ399" s="2">
        <f t="shared" si="205"/>
        <v>0</v>
      </c>
      <c r="AK399" s="2">
        <v>56026.695000000007</v>
      </c>
      <c r="AL399" s="2">
        <v>0</v>
      </c>
      <c r="AM399" s="2">
        <v>0</v>
      </c>
      <c r="AN399" s="2">
        <v>0</v>
      </c>
      <c r="AO399" s="2">
        <v>56026.695000000007</v>
      </c>
      <c r="AP399" s="2">
        <v>0</v>
      </c>
      <c r="AQ399" s="2">
        <v>88.5</v>
      </c>
      <c r="AR399" s="2">
        <v>0</v>
      </c>
      <c r="AS399" s="2">
        <v>0</v>
      </c>
      <c r="AT399" s="2">
        <v>89</v>
      </c>
      <c r="AU399" s="2">
        <v>40</v>
      </c>
      <c r="AV399" s="2">
        <v>1</v>
      </c>
      <c r="AW399" s="2">
        <v>1</v>
      </c>
      <c r="AX399" s="2"/>
      <c r="AY399" s="2"/>
      <c r="AZ399" s="2">
        <v>1</v>
      </c>
      <c r="BA399" s="2">
        <v>1</v>
      </c>
      <c r="BB399" s="2">
        <v>1</v>
      </c>
      <c r="BC399" s="2">
        <v>1</v>
      </c>
      <c r="BD399" s="2" t="s">
        <v>3</v>
      </c>
      <c r="BE399" s="2" t="s">
        <v>3</v>
      </c>
      <c r="BF399" s="2" t="s">
        <v>3</v>
      </c>
      <c r="BG399" s="2" t="s">
        <v>3</v>
      </c>
      <c r="BH399" s="2">
        <v>0</v>
      </c>
      <c r="BI399" s="2">
        <v>1</v>
      </c>
      <c r="BJ399" s="2" t="s">
        <v>132</v>
      </c>
      <c r="BK399" s="2"/>
      <c r="BL399" s="2"/>
      <c r="BM399" s="2">
        <v>1003</v>
      </c>
      <c r="BN399" s="2">
        <v>0</v>
      </c>
      <c r="BO399" s="2" t="s">
        <v>3</v>
      </c>
      <c r="BP399" s="2">
        <v>0</v>
      </c>
      <c r="BQ399" s="2">
        <v>2</v>
      </c>
      <c r="BR399" s="2">
        <v>0</v>
      </c>
      <c r="BS399" s="2">
        <v>1</v>
      </c>
      <c r="BT399" s="2">
        <v>1</v>
      </c>
      <c r="BU399" s="2">
        <v>1</v>
      </c>
      <c r="BV399" s="2">
        <v>1</v>
      </c>
      <c r="BW399" s="2">
        <v>1</v>
      </c>
      <c r="BX399" s="2">
        <v>1</v>
      </c>
      <c r="BY399" s="2" t="s">
        <v>3</v>
      </c>
      <c r="BZ399" s="2">
        <v>89</v>
      </c>
      <c r="CA399" s="2">
        <v>40</v>
      </c>
      <c r="CB399" s="2" t="s">
        <v>3</v>
      </c>
      <c r="CC399" s="2"/>
      <c r="CD399" s="2"/>
      <c r="CE399" s="2">
        <v>0</v>
      </c>
      <c r="CF399" s="2">
        <v>0</v>
      </c>
      <c r="CG399" s="2">
        <v>0</v>
      </c>
      <c r="CH399" s="2"/>
      <c r="CI399" s="2"/>
      <c r="CJ399" s="2"/>
      <c r="CK399" s="2"/>
      <c r="CL399" s="2"/>
      <c r="CM399" s="2">
        <v>0</v>
      </c>
      <c r="CN399" s="2" t="s">
        <v>3</v>
      </c>
      <c r="CO399" s="2">
        <v>0</v>
      </c>
      <c r="CP399" s="2">
        <f>(P399+Q399+S399+R399)</f>
        <v>282.37</v>
      </c>
      <c r="CQ399" s="2">
        <f>SUMIF(SmtRes!AQ165:'SmtRes'!AQ165,"=1",SmtRes!AA165:'SmtRes'!AA165)</f>
        <v>0</v>
      </c>
      <c r="CR399" s="2">
        <f>SUMIF(SmtRes!AQ165:'SmtRes'!AQ165,"=1",SmtRes!AB165:'SmtRes'!AB165)</f>
        <v>0</v>
      </c>
      <c r="CS399" s="2">
        <f>SUMIF(SmtRes!AQ165:'SmtRes'!AQ165,"=1",SmtRes!AC165:'SmtRes'!AC165)</f>
        <v>0</v>
      </c>
      <c r="CT399" s="2">
        <f>SUMIF(SmtRes!AQ165:'SmtRes'!AQ165,"=1",SmtRes!AD165:'SmtRes'!AD165)</f>
        <v>633.07000000000005</v>
      </c>
      <c r="CU399" s="2">
        <f>AG399</f>
        <v>0</v>
      </c>
      <c r="CV399" s="2">
        <f>SUMIF(SmtRes!AQ165:'SmtRes'!AQ165,"=1",SmtRes!BU165:'SmtRes'!BU165)</f>
        <v>88.5</v>
      </c>
      <c r="CW399" s="2">
        <f>SUMIF(SmtRes!AQ165:'SmtRes'!AQ165,"=1",SmtRes!BV165:'SmtRes'!BV165)</f>
        <v>0</v>
      </c>
      <c r="CX399" s="2">
        <f>AJ399</f>
        <v>0</v>
      </c>
      <c r="CY399" s="2">
        <f>(((S399+R399)*AT399)/100)</f>
        <v>251.30930000000001</v>
      </c>
      <c r="CZ399" s="2">
        <f>(((S399+R399)*AU399)/100)</f>
        <v>112.94799999999999</v>
      </c>
      <c r="DA399" s="2"/>
      <c r="DB399" s="2"/>
      <c r="DC399" s="2" t="s">
        <v>3</v>
      </c>
      <c r="DD399" s="2" t="s">
        <v>3</v>
      </c>
      <c r="DE399" s="2" t="s">
        <v>3</v>
      </c>
      <c r="DF399" s="2" t="s">
        <v>3</v>
      </c>
      <c r="DG399" s="2" t="s">
        <v>3</v>
      </c>
      <c r="DH399" s="2" t="s">
        <v>3</v>
      </c>
      <c r="DI399" s="2" t="s">
        <v>3</v>
      </c>
      <c r="DJ399" s="2" t="s">
        <v>3</v>
      </c>
      <c r="DK399" s="2" t="s">
        <v>3</v>
      </c>
      <c r="DL399" s="2" t="s">
        <v>3</v>
      </c>
      <c r="DM399" s="2" t="s">
        <v>3</v>
      </c>
      <c r="DN399" s="2">
        <v>0</v>
      </c>
      <c r="DO399" s="2">
        <v>0</v>
      </c>
      <c r="DP399" s="2">
        <v>1</v>
      </c>
      <c r="DQ399" s="2">
        <v>1</v>
      </c>
      <c r="DR399" s="2"/>
      <c r="DS399" s="2"/>
      <c r="DT399" s="2"/>
      <c r="DU399" s="2">
        <v>1007</v>
      </c>
      <c r="DV399" s="2" t="s">
        <v>123</v>
      </c>
      <c r="DW399" s="2" t="s">
        <v>123</v>
      </c>
      <c r="DX399" s="2">
        <v>100</v>
      </c>
      <c r="DY399" s="2"/>
      <c r="DZ399" s="2" t="s">
        <v>3</v>
      </c>
      <c r="EA399" s="2" t="s">
        <v>3</v>
      </c>
      <c r="EB399" s="2" t="s">
        <v>3</v>
      </c>
      <c r="EC399" s="2" t="s">
        <v>3</v>
      </c>
      <c r="ED399" s="2"/>
      <c r="EE399" s="2">
        <v>62036113</v>
      </c>
      <c r="EF399" s="2">
        <v>2</v>
      </c>
      <c r="EG399" s="2" t="s">
        <v>20</v>
      </c>
      <c r="EH399" s="2">
        <v>1</v>
      </c>
      <c r="EI399" s="2" t="s">
        <v>125</v>
      </c>
      <c r="EJ399" s="2">
        <v>1</v>
      </c>
      <c r="EK399" s="2">
        <v>1003</v>
      </c>
      <c r="EL399" s="2" t="s">
        <v>126</v>
      </c>
      <c r="EM399" s="2" t="s">
        <v>127</v>
      </c>
      <c r="EN399" s="2"/>
      <c r="EO399" s="2" t="s">
        <v>3</v>
      </c>
      <c r="EP399" s="2"/>
      <c r="EQ399" s="2">
        <v>1024</v>
      </c>
      <c r="ER399" s="2">
        <v>0</v>
      </c>
      <c r="ES399" s="2">
        <v>0</v>
      </c>
      <c r="ET399" s="2">
        <v>0</v>
      </c>
      <c r="EU399" s="2">
        <v>0</v>
      </c>
      <c r="EV399" s="2">
        <v>0</v>
      </c>
      <c r="EW399" s="2">
        <v>88.5</v>
      </c>
      <c r="EX399" s="2">
        <v>0</v>
      </c>
      <c r="EY399" s="2">
        <v>0</v>
      </c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>
        <v>0</v>
      </c>
      <c r="FR399" s="2">
        <v>0</v>
      </c>
      <c r="FS399" s="2">
        <v>0</v>
      </c>
      <c r="FT399" s="2"/>
      <c r="FU399" s="2"/>
      <c r="FV399" s="2"/>
      <c r="FW399" s="2"/>
      <c r="FX399" s="2">
        <v>89</v>
      </c>
      <c r="FY399" s="2">
        <v>40</v>
      </c>
      <c r="FZ399" s="2"/>
      <c r="GA399" s="2" t="s">
        <v>3</v>
      </c>
      <c r="GB399" s="2"/>
      <c r="GC399" s="2"/>
      <c r="GD399" s="2">
        <v>1</v>
      </c>
      <c r="GE399" s="2"/>
      <c r="GF399" s="2">
        <v>-1371102114</v>
      </c>
      <c r="GG399" s="2">
        <v>2</v>
      </c>
      <c r="GH399" s="2">
        <v>1</v>
      </c>
      <c r="GI399" s="2">
        <v>-2</v>
      </c>
      <c r="GJ399" s="2">
        <v>0</v>
      </c>
      <c r="GK399" s="2">
        <v>0</v>
      </c>
      <c r="GL399" s="2">
        <f t="shared" si="206"/>
        <v>0</v>
      </c>
      <c r="GM399" s="2">
        <f t="shared" si="207"/>
        <v>646.63</v>
      </c>
      <c r="GN399" s="2">
        <f t="shared" si="208"/>
        <v>646.63</v>
      </c>
      <c r="GO399" s="2">
        <f t="shared" si="209"/>
        <v>0</v>
      </c>
      <c r="GP399" s="2">
        <f t="shared" si="210"/>
        <v>0</v>
      </c>
      <c r="GQ399" s="2"/>
      <c r="GR399" s="2">
        <v>0</v>
      </c>
      <c r="GS399" s="2">
        <v>0</v>
      </c>
      <c r="GT399" s="2">
        <v>0</v>
      </c>
      <c r="GU399" s="2" t="s">
        <v>3</v>
      </c>
      <c r="GV399" s="2">
        <f t="shared" si="211"/>
        <v>0</v>
      </c>
      <c r="GW399" s="2">
        <v>1</v>
      </c>
      <c r="GX399" s="2">
        <f t="shared" si="212"/>
        <v>0</v>
      </c>
      <c r="GY399" s="2"/>
      <c r="GZ399" s="2"/>
      <c r="HA399" s="2">
        <v>0</v>
      </c>
      <c r="HB399" s="2">
        <v>0</v>
      </c>
      <c r="HC399" s="2">
        <f>GV399*GW399</f>
        <v>0</v>
      </c>
      <c r="HD399" s="2"/>
      <c r="HE399" s="2" t="s">
        <v>3</v>
      </c>
      <c r="HF399" s="2" t="s">
        <v>3</v>
      </c>
      <c r="HG399" s="2"/>
      <c r="HH399" s="2"/>
      <c r="HI399" s="2"/>
      <c r="HJ399" s="2"/>
      <c r="HK399" s="2"/>
      <c r="HL399" s="2"/>
      <c r="HM399" s="2" t="s">
        <v>3</v>
      </c>
      <c r="HN399" s="2" t="s">
        <v>128</v>
      </c>
      <c r="HO399" s="2" t="s">
        <v>129</v>
      </c>
      <c r="HP399" s="2" t="s">
        <v>126</v>
      </c>
      <c r="HQ399" s="2" t="s">
        <v>126</v>
      </c>
      <c r="HR399" s="2"/>
      <c r="HS399" s="2">
        <v>0</v>
      </c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>
        <v>0</v>
      </c>
      <c r="IL399" s="2"/>
      <c r="IM399" s="2"/>
      <c r="IN399" s="2"/>
      <c r="IO399" s="2"/>
      <c r="IP399" s="2"/>
      <c r="IQ399" s="2"/>
      <c r="IR399" s="2"/>
      <c r="IS399" s="2"/>
      <c r="IT399" s="2"/>
      <c r="IU399" s="2"/>
    </row>
    <row r="400" spans="1:255" x14ac:dyDescent="0.2">
      <c r="A400" s="2">
        <v>17</v>
      </c>
      <c r="B400" s="2">
        <v>1</v>
      </c>
      <c r="C400" s="2">
        <f>ROW(SmtRes!A173)</f>
        <v>173</v>
      </c>
      <c r="D400" s="2">
        <f>ROW(EtalonRes!A214)</f>
        <v>214</v>
      </c>
      <c r="E400" s="2" t="s">
        <v>3</v>
      </c>
      <c r="F400" s="2" t="s">
        <v>133</v>
      </c>
      <c r="G400" s="2" t="s">
        <v>134</v>
      </c>
      <c r="H400" s="2" t="s">
        <v>135</v>
      </c>
      <c r="I400" s="2">
        <f>ROUND(3/10,7)</f>
        <v>0.3</v>
      </c>
      <c r="J400" s="2">
        <v>0</v>
      </c>
      <c r="K400" s="2">
        <f>ROUND(3/10,7)</f>
        <v>0.3</v>
      </c>
      <c r="L400" s="2"/>
      <c r="M400" s="2"/>
      <c r="N400" s="2"/>
      <c r="O400" s="2">
        <f>ROUND(CP400,2)</f>
        <v>3142.73</v>
      </c>
      <c r="P400" s="2">
        <f>SUMIF(SmtRes!AQ166:'SmtRes'!AQ173,"=1",SmtRes!DF166:'SmtRes'!DF173)</f>
        <v>707.33999999999992</v>
      </c>
      <c r="Q400" s="2">
        <f>SUMIF(SmtRes!AQ166:'SmtRes'!AQ173,"=1",SmtRes!DG166:'SmtRes'!DG173)</f>
        <v>131.35</v>
      </c>
      <c r="R400" s="2">
        <f>SUMIF(SmtRes!AQ166:'SmtRes'!AQ173,"=1",SmtRes!DH166:'SmtRes'!DH173)</f>
        <v>97.009999999999991</v>
      </c>
      <c r="S400" s="2">
        <f>SUMIF(SmtRes!AQ166:'SmtRes'!AQ173,"=1",SmtRes!DI166:'SmtRes'!DI173)</f>
        <v>2207.0300000000002</v>
      </c>
      <c r="T400" s="2">
        <f t="shared" si="200"/>
        <v>0</v>
      </c>
      <c r="U400" s="2">
        <f>SUMIF(SmtRes!AQ166:'SmtRes'!AQ173,"=1",SmtRes!CV166:'SmtRes'!CV173)</f>
        <v>2.7810000000000001</v>
      </c>
      <c r="V400" s="2">
        <f>SUMIF(SmtRes!AQ166:'SmtRes'!AQ173,"=1",SmtRes!CW166:'SmtRes'!CW173)</f>
        <v>0.10199999999999999</v>
      </c>
      <c r="W400" s="2">
        <f t="shared" si="201"/>
        <v>0</v>
      </c>
      <c r="X400" s="2">
        <f t="shared" si="202"/>
        <v>2234.92</v>
      </c>
      <c r="Y400" s="2">
        <f t="shared" si="202"/>
        <v>1175.06</v>
      </c>
      <c r="Z400" s="2"/>
      <c r="AA400" s="2">
        <v>-1</v>
      </c>
      <c r="AB400" s="2">
        <f t="shared" si="203"/>
        <v>9718.8636000000006</v>
      </c>
      <c r="AC400" s="2">
        <f>ROUND((SUM(SmtRes!BQ166:'SmtRes'!BQ173)),6)</f>
        <v>1924.2795000000001</v>
      </c>
      <c r="AD400" s="2">
        <f>ROUND((((SUM(SmtRes!BR166:'SmtRes'!BR173))-(SUM(SmtRes!BS166:'SmtRes'!BS173)))+AE400),6)</f>
        <v>437.81939999999997</v>
      </c>
      <c r="AE400" s="2">
        <f>ROUND((SUM(SmtRes!BS166:'SmtRes'!BS173)),6)</f>
        <v>323.38249999999999</v>
      </c>
      <c r="AF400" s="2">
        <f>ROUND((SUM(SmtRes!BT166:'SmtRes'!BT173)),6)</f>
        <v>7356.7646999999997</v>
      </c>
      <c r="AG400" s="2">
        <f t="shared" si="204"/>
        <v>0</v>
      </c>
      <c r="AH400" s="2">
        <f>(SUM(SmtRes!BU166:'SmtRes'!BU173))</f>
        <v>9.27</v>
      </c>
      <c r="AI400" s="2">
        <f>(SUM(SmtRes!BV166:'SmtRes'!BV173))</f>
        <v>0.34</v>
      </c>
      <c r="AJ400" s="2">
        <f t="shared" si="205"/>
        <v>0</v>
      </c>
      <c r="AK400" s="2">
        <v>10042.2461</v>
      </c>
      <c r="AL400" s="2">
        <v>1924.2794999999999</v>
      </c>
      <c r="AM400" s="2">
        <v>437.81940000000003</v>
      </c>
      <c r="AN400" s="2">
        <v>323.38250000000005</v>
      </c>
      <c r="AO400" s="2">
        <v>7356.7646999999997</v>
      </c>
      <c r="AP400" s="2">
        <v>0</v>
      </c>
      <c r="AQ400" s="2">
        <v>9.27</v>
      </c>
      <c r="AR400" s="2">
        <v>0.34</v>
      </c>
      <c r="AS400" s="2">
        <v>0</v>
      </c>
      <c r="AT400" s="2">
        <v>97</v>
      </c>
      <c r="AU400" s="2">
        <v>51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0</v>
      </c>
      <c r="BI400" s="2">
        <v>2</v>
      </c>
      <c r="BJ400" s="2" t="s">
        <v>136</v>
      </c>
      <c r="BK400" s="2"/>
      <c r="BL400" s="2"/>
      <c r="BM400" s="2">
        <v>108001</v>
      </c>
      <c r="BN400" s="2">
        <v>0</v>
      </c>
      <c r="BO400" s="2" t="s">
        <v>3</v>
      </c>
      <c r="BP400" s="2">
        <v>0</v>
      </c>
      <c r="BQ400" s="2">
        <v>3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97</v>
      </c>
      <c r="CA400" s="2">
        <v>51</v>
      </c>
      <c r="CB400" s="2" t="s">
        <v>3</v>
      </c>
      <c r="CC400" s="2"/>
      <c r="CD400" s="2"/>
      <c r="CE400" s="2">
        <v>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>(P400+Q400+S400+R400)</f>
        <v>3142.7300000000005</v>
      </c>
      <c r="CQ400" s="2">
        <f>SUMIF(SmtRes!AQ166:'SmtRes'!AQ173,"=1",SmtRes!AA166:'SmtRes'!AA173)</f>
        <v>1260.8400000000001</v>
      </c>
      <c r="CR400" s="2">
        <f>SUMIF(SmtRes!AQ166:'SmtRes'!AQ173,"=1",SmtRes!AB166:'SmtRes'!AB173)</f>
        <v>2302.6</v>
      </c>
      <c r="CS400" s="2">
        <f>SUMIF(SmtRes!AQ166:'SmtRes'!AQ173,"=1",SmtRes!AC166:'SmtRes'!AC173)</f>
        <v>1902.25</v>
      </c>
      <c r="CT400" s="2">
        <f>SUMIF(SmtRes!AQ166:'SmtRes'!AQ173,"=1",SmtRes!AD166:'SmtRes'!AD173)</f>
        <v>793.61</v>
      </c>
      <c r="CU400" s="2">
        <f>AG400</f>
        <v>0</v>
      </c>
      <c r="CV400" s="2">
        <f>SUMIF(SmtRes!AQ166:'SmtRes'!AQ173,"=1",SmtRes!BU166:'SmtRes'!BU173)</f>
        <v>9.27</v>
      </c>
      <c r="CW400" s="2">
        <f>SUMIF(SmtRes!AQ166:'SmtRes'!AQ173,"=1",SmtRes!BV166:'SmtRes'!BV173)</f>
        <v>0.34</v>
      </c>
      <c r="CX400" s="2">
        <f>AJ400</f>
        <v>0</v>
      </c>
      <c r="CY400" s="2">
        <f>(((S400+R400)*AT400)/100)</f>
        <v>2234.9187999999999</v>
      </c>
      <c r="CZ400" s="2">
        <f>(((S400+R400)*AU400)/100)</f>
        <v>1175.0603999999998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1013</v>
      </c>
      <c r="DV400" s="2" t="s">
        <v>135</v>
      </c>
      <c r="DW400" s="2" t="s">
        <v>135</v>
      </c>
      <c r="DX400" s="2">
        <v>1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62036014</v>
      </c>
      <c r="EF400" s="2">
        <v>3</v>
      </c>
      <c r="EG400" s="2" t="s">
        <v>46</v>
      </c>
      <c r="EH400" s="2">
        <v>0</v>
      </c>
      <c r="EI400" s="2" t="s">
        <v>3</v>
      </c>
      <c r="EJ400" s="2">
        <v>2</v>
      </c>
      <c r="EK400" s="2">
        <v>108001</v>
      </c>
      <c r="EL400" s="2" t="s">
        <v>47</v>
      </c>
      <c r="EM400" s="2" t="s">
        <v>48</v>
      </c>
      <c r="EN400" s="2"/>
      <c r="EO400" s="2" t="s">
        <v>3</v>
      </c>
      <c r="EP400" s="2"/>
      <c r="EQ400" s="2">
        <v>1024</v>
      </c>
      <c r="ER400" s="2">
        <v>0</v>
      </c>
      <c r="ES400" s="2">
        <v>0</v>
      </c>
      <c r="ET400" s="2">
        <v>0</v>
      </c>
      <c r="EU400" s="2">
        <v>0</v>
      </c>
      <c r="EV400" s="2">
        <v>0</v>
      </c>
      <c r="EW400" s="2">
        <v>9.27</v>
      </c>
      <c r="EX400" s="2">
        <v>0.34</v>
      </c>
      <c r="EY400" s="2">
        <v>0</v>
      </c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v>0</v>
      </c>
      <c r="FS400" s="2">
        <v>0</v>
      </c>
      <c r="FT400" s="2"/>
      <c r="FU400" s="2"/>
      <c r="FV400" s="2"/>
      <c r="FW400" s="2"/>
      <c r="FX400" s="2">
        <v>97</v>
      </c>
      <c r="FY400" s="2">
        <v>51</v>
      </c>
      <c r="FZ400" s="2"/>
      <c r="GA400" s="2" t="s">
        <v>3</v>
      </c>
      <c r="GB400" s="2"/>
      <c r="GC400" s="2"/>
      <c r="GD400" s="2">
        <v>1</v>
      </c>
      <c r="GE400" s="2"/>
      <c r="GF400" s="2">
        <v>158961265</v>
      </c>
      <c r="GG400" s="2">
        <v>2</v>
      </c>
      <c r="GH400" s="2">
        <v>1</v>
      </c>
      <c r="GI400" s="2">
        <v>-2</v>
      </c>
      <c r="GJ400" s="2">
        <v>0</v>
      </c>
      <c r="GK400" s="2">
        <v>0</v>
      </c>
      <c r="GL400" s="2">
        <f t="shared" si="206"/>
        <v>0</v>
      </c>
      <c r="GM400" s="2">
        <f t="shared" si="207"/>
        <v>6552.71</v>
      </c>
      <c r="GN400" s="2">
        <f t="shared" si="208"/>
        <v>0</v>
      </c>
      <c r="GO400" s="2">
        <f t="shared" si="209"/>
        <v>6552.71</v>
      </c>
      <c r="GP400" s="2">
        <f t="shared" si="210"/>
        <v>0</v>
      </c>
      <c r="GQ400" s="2"/>
      <c r="GR400" s="2">
        <v>0</v>
      </c>
      <c r="GS400" s="2">
        <v>0</v>
      </c>
      <c r="GT400" s="2">
        <v>0</v>
      </c>
      <c r="GU400" s="2" t="s">
        <v>3</v>
      </c>
      <c r="GV400" s="2">
        <f t="shared" si="211"/>
        <v>0</v>
      </c>
      <c r="GW400" s="2">
        <v>1</v>
      </c>
      <c r="GX400" s="2">
        <f t="shared" si="212"/>
        <v>0</v>
      </c>
      <c r="GY400" s="2"/>
      <c r="GZ400" s="2"/>
      <c r="HA400" s="2">
        <v>0</v>
      </c>
      <c r="HB400" s="2">
        <v>0</v>
      </c>
      <c r="HC400" s="2">
        <f>GV400*GW400</f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49</v>
      </c>
      <c r="HO400" s="2" t="s">
        <v>50</v>
      </c>
      <c r="HP400" s="2" t="s">
        <v>47</v>
      </c>
      <c r="HQ400" s="2" t="s">
        <v>47</v>
      </c>
      <c r="HR400" s="2"/>
      <c r="HS400" s="2">
        <v>0</v>
      </c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 s="2">
        <v>18</v>
      </c>
      <c r="B401" s="2">
        <v>1</v>
      </c>
      <c r="C401" s="2">
        <v>173</v>
      </c>
      <c r="D401" s="2"/>
      <c r="E401" s="2" t="s">
        <v>3</v>
      </c>
      <c r="F401" s="2" t="s">
        <v>51</v>
      </c>
      <c r="G401" s="2" t="s">
        <v>52</v>
      </c>
      <c r="H401" s="2" t="s">
        <v>53</v>
      </c>
      <c r="I401" s="2">
        <f>J401</f>
        <v>2</v>
      </c>
      <c r="J401" s="2">
        <v>2</v>
      </c>
      <c r="K401" s="2">
        <v>2</v>
      </c>
      <c r="L401" s="2"/>
      <c r="M401" s="2"/>
      <c r="N401" s="2"/>
      <c r="O401" s="2">
        <f>ROUND(P401,2)</f>
        <v>44.14</v>
      </c>
      <c r="P401" s="2">
        <f>ROUND(ROUND(ROUND(SUMIF(SmtRes!AQ166:'SmtRes'!AQ173,"=1",SmtRes!CU166:'SmtRes'!CU173),2),2)*I401/100,2)</f>
        <v>44.14</v>
      </c>
      <c r="Q401" s="2">
        <f>ROUND(CR401*I401,2)</f>
        <v>0</v>
      </c>
      <c r="R401" s="2">
        <f>ROUND(CS401*I401,2)</f>
        <v>0</v>
      </c>
      <c r="S401" s="2">
        <f>ROUND(CT401*I401,2)</f>
        <v>0</v>
      </c>
      <c r="T401" s="2">
        <f t="shared" si="200"/>
        <v>0</v>
      </c>
      <c r="U401" s="2">
        <f>ROUND(CV401*I401,7)</f>
        <v>0</v>
      </c>
      <c r="V401" s="2">
        <f>ROUND(CW401*I401,7)</f>
        <v>0</v>
      </c>
      <c r="W401" s="2">
        <f t="shared" si="201"/>
        <v>0</v>
      </c>
      <c r="X401" s="2">
        <f t="shared" si="202"/>
        <v>0</v>
      </c>
      <c r="Y401" s="2">
        <f t="shared" si="202"/>
        <v>0</v>
      </c>
      <c r="Z401" s="2"/>
      <c r="AA401" s="2">
        <v>-1</v>
      </c>
      <c r="AB401" s="2">
        <f t="shared" si="203"/>
        <v>0</v>
      </c>
      <c r="AC401" s="2">
        <f>ROUND((ES401),6)</f>
        <v>0</v>
      </c>
      <c r="AD401" s="2">
        <f>ROUND((((ET401)-(EU401))+AE401),6)</f>
        <v>0</v>
      </c>
      <c r="AE401" s="2">
        <f>ROUND((EU401),6)</f>
        <v>0</v>
      </c>
      <c r="AF401" s="2">
        <f>ROUND((EV401),6)</f>
        <v>0</v>
      </c>
      <c r="AG401" s="2">
        <f t="shared" si="204"/>
        <v>0</v>
      </c>
      <c r="AH401" s="2">
        <f>(EW401)</f>
        <v>0</v>
      </c>
      <c r="AI401" s="2">
        <f>(EX401)</f>
        <v>0</v>
      </c>
      <c r="AJ401" s="2">
        <f t="shared" si="205"/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97</v>
      </c>
      <c r="AU401" s="2">
        <v>51</v>
      </c>
      <c r="AV401" s="2">
        <v>1</v>
      </c>
      <c r="AW401" s="2">
        <v>1</v>
      </c>
      <c r="AX401" s="2"/>
      <c r="AY401" s="2"/>
      <c r="AZ401" s="2">
        <v>1</v>
      </c>
      <c r="BA401" s="2">
        <v>1</v>
      </c>
      <c r="BB401" s="2">
        <v>1</v>
      </c>
      <c r="BC401" s="2">
        <v>1</v>
      </c>
      <c r="BD401" s="2" t="s">
        <v>3</v>
      </c>
      <c r="BE401" s="2" t="s">
        <v>3</v>
      </c>
      <c r="BF401" s="2" t="s">
        <v>3</v>
      </c>
      <c r="BG401" s="2" t="s">
        <v>3</v>
      </c>
      <c r="BH401" s="2">
        <v>3</v>
      </c>
      <c r="BI401" s="2">
        <v>2</v>
      </c>
      <c r="BJ401" s="2" t="s">
        <v>3</v>
      </c>
      <c r="BK401" s="2"/>
      <c r="BL401" s="2"/>
      <c r="BM401" s="2">
        <v>108001</v>
      </c>
      <c r="BN401" s="2">
        <v>0</v>
      </c>
      <c r="BO401" s="2" t="s">
        <v>3</v>
      </c>
      <c r="BP401" s="2">
        <v>0</v>
      </c>
      <c r="BQ401" s="2">
        <v>3</v>
      </c>
      <c r="BR401" s="2">
        <v>0</v>
      </c>
      <c r="BS401" s="2">
        <v>1</v>
      </c>
      <c r="BT401" s="2">
        <v>1</v>
      </c>
      <c r="BU401" s="2">
        <v>1</v>
      </c>
      <c r="BV401" s="2">
        <v>1</v>
      </c>
      <c r="BW401" s="2">
        <v>1</v>
      </c>
      <c r="BX401" s="2">
        <v>1</v>
      </c>
      <c r="BY401" s="2" t="s">
        <v>3</v>
      </c>
      <c r="BZ401" s="2">
        <v>97</v>
      </c>
      <c r="CA401" s="2">
        <v>51</v>
      </c>
      <c r="CB401" s="2" t="s">
        <v>3</v>
      </c>
      <c r="CC401" s="2"/>
      <c r="CD401" s="2"/>
      <c r="CE401" s="2">
        <v>0</v>
      </c>
      <c r="CF401" s="2">
        <v>0</v>
      </c>
      <c r="CG401" s="2">
        <v>0</v>
      </c>
      <c r="CH401" s="2"/>
      <c r="CI401" s="2"/>
      <c r="CJ401" s="2"/>
      <c r="CK401" s="2"/>
      <c r="CL401" s="2"/>
      <c r="CM401" s="2">
        <v>0</v>
      </c>
      <c r="CN401" s="2" t="s">
        <v>3</v>
      </c>
      <c r="CO401" s="2">
        <v>0</v>
      </c>
      <c r="CP401" s="2">
        <f>0</f>
        <v>0</v>
      </c>
      <c r="CQ401" s="2">
        <f>0</f>
        <v>0</v>
      </c>
      <c r="CR401" s="2">
        <f>0</f>
        <v>0</v>
      </c>
      <c r="CS401" s="2">
        <f>0</f>
        <v>0</v>
      </c>
      <c r="CT401" s="2">
        <f>0</f>
        <v>0</v>
      </c>
      <c r="CU401" s="2">
        <f>0</f>
        <v>0</v>
      </c>
      <c r="CV401" s="2">
        <f>0</f>
        <v>0</v>
      </c>
      <c r="CW401" s="2">
        <f>0</f>
        <v>0</v>
      </c>
      <c r="CX401" s="2">
        <f>0</f>
        <v>0</v>
      </c>
      <c r="CY401" s="2">
        <f>0</f>
        <v>0</v>
      </c>
      <c r="CZ401" s="2">
        <f>0</f>
        <v>0</v>
      </c>
      <c r="DA401" s="2"/>
      <c r="DB401" s="2"/>
      <c r="DC401" s="2" t="s">
        <v>3</v>
      </c>
      <c r="DD401" s="2" t="s">
        <v>3</v>
      </c>
      <c r="DE401" s="2" t="s">
        <v>3</v>
      </c>
      <c r="DF401" s="2" t="s">
        <v>3</v>
      </c>
      <c r="DG401" s="2" t="s">
        <v>3</v>
      </c>
      <c r="DH401" s="2" t="s">
        <v>3</v>
      </c>
      <c r="DI401" s="2" t="s">
        <v>3</v>
      </c>
      <c r="DJ401" s="2" t="s">
        <v>3</v>
      </c>
      <c r="DK401" s="2" t="s">
        <v>3</v>
      </c>
      <c r="DL401" s="2" t="s">
        <v>3</v>
      </c>
      <c r="DM401" s="2" t="s">
        <v>3</v>
      </c>
      <c r="DN401" s="2">
        <v>0</v>
      </c>
      <c r="DO401" s="2">
        <v>0</v>
      </c>
      <c r="DP401" s="2">
        <v>1</v>
      </c>
      <c r="DQ401" s="2">
        <v>1</v>
      </c>
      <c r="DR401" s="2"/>
      <c r="DS401" s="2"/>
      <c r="DT401" s="2"/>
      <c r="DU401" s="2">
        <v>1013</v>
      </c>
      <c r="DV401" s="2" t="s">
        <v>53</v>
      </c>
      <c r="DW401" s="2" t="s">
        <v>53</v>
      </c>
      <c r="DX401" s="2">
        <v>1</v>
      </c>
      <c r="DY401" s="2"/>
      <c r="DZ401" s="2" t="s">
        <v>3</v>
      </c>
      <c r="EA401" s="2" t="s">
        <v>3</v>
      </c>
      <c r="EB401" s="2" t="s">
        <v>3</v>
      </c>
      <c r="EC401" s="2" t="s">
        <v>3</v>
      </c>
      <c r="ED401" s="2"/>
      <c r="EE401" s="2">
        <v>62036014</v>
      </c>
      <c r="EF401" s="2">
        <v>3</v>
      </c>
      <c r="EG401" s="2" t="s">
        <v>46</v>
      </c>
      <c r="EH401" s="2">
        <v>0</v>
      </c>
      <c r="EI401" s="2" t="s">
        <v>3</v>
      </c>
      <c r="EJ401" s="2">
        <v>2</v>
      </c>
      <c r="EK401" s="2">
        <v>108001</v>
      </c>
      <c r="EL401" s="2" t="s">
        <v>47</v>
      </c>
      <c r="EM401" s="2" t="s">
        <v>48</v>
      </c>
      <c r="EN401" s="2"/>
      <c r="EO401" s="2" t="s">
        <v>3</v>
      </c>
      <c r="EP401" s="2"/>
      <c r="EQ401" s="2">
        <v>1024</v>
      </c>
      <c r="ER401" s="2">
        <v>0</v>
      </c>
      <c r="ES401" s="2">
        <v>0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>
        <v>0</v>
      </c>
      <c r="FR401" s="2">
        <v>0</v>
      </c>
      <c r="FS401" s="2">
        <v>0</v>
      </c>
      <c r="FT401" s="2"/>
      <c r="FU401" s="2"/>
      <c r="FV401" s="2"/>
      <c r="FW401" s="2"/>
      <c r="FX401" s="2">
        <v>97</v>
      </c>
      <c r="FY401" s="2">
        <v>51</v>
      </c>
      <c r="FZ401" s="2"/>
      <c r="GA401" s="2" t="s">
        <v>3</v>
      </c>
      <c r="GB401" s="2"/>
      <c r="GC401" s="2"/>
      <c r="GD401" s="2">
        <v>1</v>
      </c>
      <c r="GE401" s="2"/>
      <c r="GF401" s="2">
        <v>274903907</v>
      </c>
      <c r="GG401" s="2">
        <v>2</v>
      </c>
      <c r="GH401" s="2">
        <v>1</v>
      </c>
      <c r="GI401" s="2">
        <v>-2</v>
      </c>
      <c r="GJ401" s="2">
        <v>0</v>
      </c>
      <c r="GK401" s="2">
        <v>0</v>
      </c>
      <c r="GL401" s="2">
        <f t="shared" si="206"/>
        <v>0</v>
      </c>
      <c r="GM401" s="2">
        <f t="shared" si="207"/>
        <v>44.14</v>
      </c>
      <c r="GN401" s="2">
        <f t="shared" si="208"/>
        <v>0</v>
      </c>
      <c r="GO401" s="2">
        <f t="shared" si="209"/>
        <v>44.14</v>
      </c>
      <c r="GP401" s="2">
        <f t="shared" si="210"/>
        <v>0</v>
      </c>
      <c r="GQ401" s="2"/>
      <c r="GR401" s="2">
        <v>0</v>
      </c>
      <c r="GS401" s="2">
        <v>3</v>
      </c>
      <c r="GT401" s="2">
        <v>0</v>
      </c>
      <c r="GU401" s="2" t="s">
        <v>3</v>
      </c>
      <c r="GV401" s="2">
        <f t="shared" si="211"/>
        <v>0</v>
      </c>
      <c r="GW401" s="2">
        <v>1</v>
      </c>
      <c r="GX401" s="2">
        <f t="shared" si="212"/>
        <v>0</v>
      </c>
      <c r="GY401" s="2"/>
      <c r="GZ401" s="2"/>
      <c r="HA401" s="2">
        <v>0</v>
      </c>
      <c r="HB401" s="2">
        <v>0</v>
      </c>
      <c r="HC401" s="2">
        <f>0</f>
        <v>0</v>
      </c>
      <c r="HD401" s="2"/>
      <c r="HE401" s="2" t="s">
        <v>3</v>
      </c>
      <c r="HF401" s="2" t="s">
        <v>3</v>
      </c>
      <c r="HG401" s="2"/>
      <c r="HH401" s="2"/>
      <c r="HI401" s="2"/>
      <c r="HJ401" s="2"/>
      <c r="HK401" s="2"/>
      <c r="HL401" s="2"/>
      <c r="HM401" s="2" t="s">
        <v>3</v>
      </c>
      <c r="HN401" s="2" t="s">
        <v>49</v>
      </c>
      <c r="HO401" s="2" t="s">
        <v>50</v>
      </c>
      <c r="HP401" s="2" t="s">
        <v>47</v>
      </c>
      <c r="HQ401" s="2" t="s">
        <v>47</v>
      </c>
      <c r="HR401" s="2"/>
      <c r="HS401" s="2">
        <v>0</v>
      </c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>
        <v>0</v>
      </c>
      <c r="IL401" s="2"/>
      <c r="IM401" s="2"/>
      <c r="IN401" s="2"/>
      <c r="IO401" s="2"/>
      <c r="IP401" s="2"/>
      <c r="IQ401" s="2"/>
      <c r="IR401" s="2"/>
      <c r="IS401" s="2"/>
      <c r="IT401" s="2"/>
      <c r="IU401" s="2"/>
    </row>
    <row r="402" spans="1:255" x14ac:dyDescent="0.2">
      <c r="A402" s="2">
        <v>17</v>
      </c>
      <c r="B402" s="2">
        <v>1</v>
      </c>
      <c r="C402" s="2"/>
      <c r="D402" s="2"/>
      <c r="E402" s="2" t="s">
        <v>3</v>
      </c>
      <c r="F402" s="2" t="s">
        <v>137</v>
      </c>
      <c r="G402" s="2" t="s">
        <v>138</v>
      </c>
      <c r="H402" s="2" t="s">
        <v>139</v>
      </c>
      <c r="I402" s="2">
        <f>ROUND(3*3*3.77/1000,7)</f>
        <v>3.3930000000000002E-2</v>
      </c>
      <c r="J402" s="2">
        <v>0</v>
      </c>
      <c r="K402" s="2">
        <f>ROUND(3*3*3.77/1000,7)</f>
        <v>3.3930000000000002E-2</v>
      </c>
      <c r="L402" s="2"/>
      <c r="M402" s="2"/>
      <c r="N402" s="2"/>
      <c r="O402" s="2">
        <f>ROUND(CP402,2)</f>
        <v>1416.45</v>
      </c>
      <c r="P402" s="2">
        <f>ROUND(CQ402*I402,2)</f>
        <v>1416.45</v>
      </c>
      <c r="Q402" s="2">
        <f>ROUND(CR402*I402,2)</f>
        <v>0</v>
      </c>
      <c r="R402" s="2">
        <f>ROUND(CS402*I402,2)</f>
        <v>0</v>
      </c>
      <c r="S402" s="2">
        <f>ROUND(CT402*I402,2)</f>
        <v>0</v>
      </c>
      <c r="T402" s="2">
        <f t="shared" si="200"/>
        <v>0</v>
      </c>
      <c r="U402" s="2">
        <f>ROUND(CV402*I402,7)</f>
        <v>0</v>
      </c>
      <c r="V402" s="2">
        <f>ROUND(CW402*I402,7)</f>
        <v>0</v>
      </c>
      <c r="W402" s="2">
        <f t="shared" si="201"/>
        <v>0</v>
      </c>
      <c r="X402" s="2">
        <f t="shared" si="202"/>
        <v>0</v>
      </c>
      <c r="Y402" s="2">
        <f t="shared" si="202"/>
        <v>0</v>
      </c>
      <c r="Z402" s="2"/>
      <c r="AA402" s="2">
        <v>-1</v>
      </c>
      <c r="AB402" s="2">
        <f t="shared" si="203"/>
        <v>41746.199999999997</v>
      </c>
      <c r="AC402" s="2">
        <f>ROUND((ES402),6)</f>
        <v>41746.199999999997</v>
      </c>
      <c r="AD402" s="2">
        <f>ROUND((((ET402)-(EU402))+AE402),6)</f>
        <v>0</v>
      </c>
      <c r="AE402" s="2">
        <f>ROUND((EU402),6)</f>
        <v>0</v>
      </c>
      <c r="AF402" s="2">
        <f>ROUND((EV402),6)</f>
        <v>0</v>
      </c>
      <c r="AG402" s="2">
        <f t="shared" si="204"/>
        <v>0</v>
      </c>
      <c r="AH402" s="2">
        <f>(EW402)</f>
        <v>0</v>
      </c>
      <c r="AI402" s="2">
        <f>(EX402)</f>
        <v>0</v>
      </c>
      <c r="AJ402" s="2">
        <f t="shared" si="205"/>
        <v>0</v>
      </c>
      <c r="AK402" s="2">
        <v>41746.199999999997</v>
      </c>
      <c r="AL402" s="2">
        <v>41746.199999999997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3</v>
      </c>
      <c r="BI402" s="2">
        <v>1</v>
      </c>
      <c r="BJ402" s="2" t="s">
        <v>140</v>
      </c>
      <c r="BK402" s="2"/>
      <c r="BL402" s="2"/>
      <c r="BM402" s="2">
        <v>500001</v>
      </c>
      <c r="BN402" s="2">
        <v>0</v>
      </c>
      <c r="BO402" s="2" t="s">
        <v>3</v>
      </c>
      <c r="BP402" s="2">
        <v>0</v>
      </c>
      <c r="BQ402" s="2">
        <v>8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0</v>
      </c>
      <c r="CA402" s="2">
        <v>0</v>
      </c>
      <c r="CB402" s="2" t="s">
        <v>3</v>
      </c>
      <c r="CC402" s="2"/>
      <c r="CD402" s="2"/>
      <c r="CE402" s="2">
        <v>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>(P402+Q402+S402+R402)</f>
        <v>1416.45</v>
      </c>
      <c r="CQ402" s="2">
        <f>ROUND(AL402*BC402,2)</f>
        <v>41746.199999999997</v>
      </c>
      <c r="CR402" s="2">
        <f>ROUND(AM402*BB402,2)</f>
        <v>0</v>
      </c>
      <c r="CS402" s="2">
        <f>ROUND(AN402*BS402,2)</f>
        <v>0</v>
      </c>
      <c r="CT402" s="2">
        <f>ROUND(AO402*BA402,2)</f>
        <v>0</v>
      </c>
      <c r="CU402" s="2">
        <f>AG402</f>
        <v>0</v>
      </c>
      <c r="CV402" s="2">
        <f>AH402</f>
        <v>0</v>
      </c>
      <c r="CW402" s="2">
        <f>AI402</f>
        <v>0</v>
      </c>
      <c r="CX402" s="2">
        <f>AJ402</f>
        <v>0</v>
      </c>
      <c r="CY402" s="2">
        <f>0</f>
        <v>0</v>
      </c>
      <c r="CZ402" s="2">
        <f>0</f>
        <v>0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1009</v>
      </c>
      <c r="DV402" s="2" t="s">
        <v>139</v>
      </c>
      <c r="DW402" s="2" t="s">
        <v>139</v>
      </c>
      <c r="DX402" s="2">
        <v>1000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62036070</v>
      </c>
      <c r="EF402" s="2">
        <v>8</v>
      </c>
      <c r="EG402" s="2" t="s">
        <v>141</v>
      </c>
      <c r="EH402" s="2">
        <v>0</v>
      </c>
      <c r="EI402" s="2" t="s">
        <v>3</v>
      </c>
      <c r="EJ402" s="2">
        <v>1</v>
      </c>
      <c r="EK402" s="2">
        <v>500001</v>
      </c>
      <c r="EL402" s="2" t="s">
        <v>142</v>
      </c>
      <c r="EM402" s="2" t="s">
        <v>143</v>
      </c>
      <c r="EN402" s="2"/>
      <c r="EO402" s="2" t="s">
        <v>3</v>
      </c>
      <c r="EP402" s="2"/>
      <c r="EQ402" s="2">
        <v>1024</v>
      </c>
      <c r="ER402" s="2">
        <v>41746.199999999997</v>
      </c>
      <c r="ES402" s="2">
        <v>41746.199999999997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>
        <v>0</v>
      </c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v>0</v>
      </c>
      <c r="FS402" s="2">
        <v>0</v>
      </c>
      <c r="FT402" s="2"/>
      <c r="FU402" s="2"/>
      <c r="FV402" s="2"/>
      <c r="FW402" s="2"/>
      <c r="FX402" s="2">
        <v>0</v>
      </c>
      <c r="FY402" s="2">
        <v>0</v>
      </c>
      <c r="FZ402" s="2"/>
      <c r="GA402" s="2" t="s">
        <v>3</v>
      </c>
      <c r="GB402" s="2"/>
      <c r="GC402" s="2"/>
      <c r="GD402" s="2">
        <v>1</v>
      </c>
      <c r="GE402" s="2"/>
      <c r="GF402" s="2">
        <v>336088396</v>
      </c>
      <c r="GG402" s="2">
        <v>2</v>
      </c>
      <c r="GH402" s="2">
        <v>1</v>
      </c>
      <c r="GI402" s="2">
        <v>-2</v>
      </c>
      <c r="GJ402" s="2">
        <v>0</v>
      </c>
      <c r="GK402" s="2">
        <v>0</v>
      </c>
      <c r="GL402" s="2">
        <f t="shared" si="206"/>
        <v>0</v>
      </c>
      <c r="GM402" s="2">
        <f t="shared" si="207"/>
        <v>1416.45</v>
      </c>
      <c r="GN402" s="2">
        <f t="shared" si="208"/>
        <v>1416.45</v>
      </c>
      <c r="GO402" s="2">
        <f t="shared" si="209"/>
        <v>0</v>
      </c>
      <c r="GP402" s="2">
        <f t="shared" si="210"/>
        <v>0</v>
      </c>
      <c r="GQ402" s="2"/>
      <c r="GR402" s="2">
        <v>0</v>
      </c>
      <c r="GS402" s="2">
        <v>0</v>
      </c>
      <c r="GT402" s="2">
        <v>0</v>
      </c>
      <c r="GU402" s="2" t="s">
        <v>3</v>
      </c>
      <c r="GV402" s="2">
        <f t="shared" si="211"/>
        <v>0</v>
      </c>
      <c r="GW402" s="2">
        <v>1</v>
      </c>
      <c r="GX402" s="2">
        <f t="shared" si="212"/>
        <v>0</v>
      </c>
      <c r="GY402" s="2"/>
      <c r="GZ402" s="2"/>
      <c r="HA402" s="2">
        <v>0</v>
      </c>
      <c r="HB402" s="2">
        <v>0</v>
      </c>
      <c r="HC402" s="2">
        <f>GV402*GW402</f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>
        <v>0</v>
      </c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 s="2">
        <v>17</v>
      </c>
      <c r="B403" s="2">
        <v>1</v>
      </c>
      <c r="C403" s="2">
        <f>ROW(SmtRes!A181)</f>
        <v>181</v>
      </c>
      <c r="D403" s="2">
        <f>ROW(EtalonRes!A222)</f>
        <v>222</v>
      </c>
      <c r="E403" s="2" t="s">
        <v>3</v>
      </c>
      <c r="F403" s="2" t="s">
        <v>247</v>
      </c>
      <c r="G403" s="2" t="s">
        <v>248</v>
      </c>
      <c r="H403" s="2" t="s">
        <v>44</v>
      </c>
      <c r="I403" s="2">
        <f>ROUND(10/100,7)</f>
        <v>0.1</v>
      </c>
      <c r="J403" s="2">
        <v>0</v>
      </c>
      <c r="K403" s="2">
        <f>ROUND(10/100,7)</f>
        <v>0.1</v>
      </c>
      <c r="L403" s="2"/>
      <c r="M403" s="2"/>
      <c r="N403" s="2"/>
      <c r="O403" s="2">
        <f>ROUND(CP403,2)</f>
        <v>1608.18</v>
      </c>
      <c r="P403" s="2">
        <f>SUMIF(SmtRes!AQ174:'SmtRes'!AQ181,"=1",SmtRes!DF174:'SmtRes'!DF181)</f>
        <v>235.17</v>
      </c>
      <c r="Q403" s="2">
        <f>SUMIF(SmtRes!AQ174:'SmtRes'!AQ181,"=1",SmtRes!DG174:'SmtRes'!DG181)</f>
        <v>38.82</v>
      </c>
      <c r="R403" s="2">
        <f>SUMIF(SmtRes!AQ174:'SmtRes'!AQ181,"=1",SmtRes!DH174:'SmtRes'!DH181)</f>
        <v>24.73</v>
      </c>
      <c r="S403" s="2">
        <f>SUMIF(SmtRes!AQ174:'SmtRes'!AQ181,"=1",SmtRes!DI174:'SmtRes'!DI181)</f>
        <v>1309.46</v>
      </c>
      <c r="T403" s="2">
        <f t="shared" si="200"/>
        <v>0</v>
      </c>
      <c r="U403" s="2">
        <f>SUMIF(SmtRes!AQ174:'SmtRes'!AQ181,"=1",SmtRes!CV174:'SmtRes'!CV181)</f>
        <v>1.65</v>
      </c>
      <c r="V403" s="2">
        <f>SUMIF(SmtRes!AQ174:'SmtRes'!AQ181,"=1",SmtRes!CW174:'SmtRes'!CW181)</f>
        <v>2.5999999999999999E-2</v>
      </c>
      <c r="W403" s="2">
        <f t="shared" si="201"/>
        <v>0</v>
      </c>
      <c r="X403" s="2">
        <f t="shared" si="202"/>
        <v>1294.1600000000001</v>
      </c>
      <c r="Y403" s="2">
        <f t="shared" si="202"/>
        <v>680.44</v>
      </c>
      <c r="Z403" s="2"/>
      <c r="AA403" s="2">
        <v>-1</v>
      </c>
      <c r="AB403" s="2">
        <f t="shared" si="203"/>
        <v>15399.3487</v>
      </c>
      <c r="AC403" s="2">
        <f>ROUND((SUM(SmtRes!BQ174:'SmtRes'!BQ181)),6)</f>
        <v>1916.498</v>
      </c>
      <c r="AD403" s="2">
        <f>ROUND((((SUM(SmtRes!BR174:'SmtRes'!BR181))-(SUM(SmtRes!BS174:'SmtRes'!BS181)))+AE403),6)</f>
        <v>388.28570000000002</v>
      </c>
      <c r="AE403" s="2">
        <f>ROUND((SUM(SmtRes!BS174:'SmtRes'!BS181)),6)</f>
        <v>247.29249999999999</v>
      </c>
      <c r="AF403" s="2">
        <f>ROUND((SUM(SmtRes!BT174:'SmtRes'!BT181)),6)</f>
        <v>13094.565000000001</v>
      </c>
      <c r="AG403" s="2">
        <f t="shared" si="204"/>
        <v>0</v>
      </c>
      <c r="AH403" s="2">
        <f>(SUM(SmtRes!BU174:'SmtRes'!BU181))</f>
        <v>16.5</v>
      </c>
      <c r="AI403" s="2">
        <f>(SUM(SmtRes!BV174:'SmtRes'!BV181))</f>
        <v>0.26</v>
      </c>
      <c r="AJ403" s="2">
        <f t="shared" si="205"/>
        <v>0</v>
      </c>
      <c r="AK403" s="2">
        <v>15646.6412</v>
      </c>
      <c r="AL403" s="2">
        <v>1916.4979999999998</v>
      </c>
      <c r="AM403" s="2">
        <v>388.28570000000002</v>
      </c>
      <c r="AN403" s="2">
        <v>247.29250000000002</v>
      </c>
      <c r="AO403" s="2">
        <v>13094.565000000001</v>
      </c>
      <c r="AP403" s="2">
        <v>0</v>
      </c>
      <c r="AQ403" s="2">
        <v>16.5</v>
      </c>
      <c r="AR403" s="2">
        <v>0.26</v>
      </c>
      <c r="AS403" s="2">
        <v>0</v>
      </c>
      <c r="AT403" s="2">
        <v>97</v>
      </c>
      <c r="AU403" s="2">
        <v>51</v>
      </c>
      <c r="AV403" s="2">
        <v>1</v>
      </c>
      <c r="AW403" s="2">
        <v>1</v>
      </c>
      <c r="AX403" s="2"/>
      <c r="AY403" s="2"/>
      <c r="AZ403" s="2">
        <v>1</v>
      </c>
      <c r="BA403" s="2">
        <v>1</v>
      </c>
      <c r="BB403" s="2">
        <v>1</v>
      </c>
      <c r="BC403" s="2">
        <v>1</v>
      </c>
      <c r="BD403" s="2" t="s">
        <v>3</v>
      </c>
      <c r="BE403" s="2" t="s">
        <v>3</v>
      </c>
      <c r="BF403" s="2" t="s">
        <v>3</v>
      </c>
      <c r="BG403" s="2" t="s">
        <v>3</v>
      </c>
      <c r="BH403" s="2">
        <v>0</v>
      </c>
      <c r="BI403" s="2">
        <v>2</v>
      </c>
      <c r="BJ403" s="2" t="s">
        <v>249</v>
      </c>
      <c r="BK403" s="2"/>
      <c r="BL403" s="2"/>
      <c r="BM403" s="2">
        <v>108001</v>
      </c>
      <c r="BN403" s="2">
        <v>0</v>
      </c>
      <c r="BO403" s="2" t="s">
        <v>3</v>
      </c>
      <c r="BP403" s="2">
        <v>0</v>
      </c>
      <c r="BQ403" s="2">
        <v>3</v>
      </c>
      <c r="BR403" s="2">
        <v>0</v>
      </c>
      <c r="BS403" s="2">
        <v>1</v>
      </c>
      <c r="BT403" s="2">
        <v>1</v>
      </c>
      <c r="BU403" s="2">
        <v>1</v>
      </c>
      <c r="BV403" s="2">
        <v>1</v>
      </c>
      <c r="BW403" s="2">
        <v>1</v>
      </c>
      <c r="BX403" s="2">
        <v>1</v>
      </c>
      <c r="BY403" s="2" t="s">
        <v>3</v>
      </c>
      <c r="BZ403" s="2">
        <v>97</v>
      </c>
      <c r="CA403" s="2">
        <v>51</v>
      </c>
      <c r="CB403" s="2" t="s">
        <v>3</v>
      </c>
      <c r="CC403" s="2"/>
      <c r="CD403" s="2"/>
      <c r="CE403" s="2">
        <v>0</v>
      </c>
      <c r="CF403" s="2">
        <v>0</v>
      </c>
      <c r="CG403" s="2">
        <v>0</v>
      </c>
      <c r="CH403" s="2"/>
      <c r="CI403" s="2"/>
      <c r="CJ403" s="2"/>
      <c r="CK403" s="2"/>
      <c r="CL403" s="2"/>
      <c r="CM403" s="2">
        <v>0</v>
      </c>
      <c r="CN403" s="2" t="s">
        <v>3</v>
      </c>
      <c r="CO403" s="2">
        <v>0</v>
      </c>
      <c r="CP403" s="2">
        <f>(P403+Q403+S403+R403)</f>
        <v>1608.18</v>
      </c>
      <c r="CQ403" s="2">
        <f>SUMIF(SmtRes!AQ174:'SmtRes'!AQ181,"=1",SmtRes!AA174:'SmtRes'!AA181)</f>
        <v>1260.8400000000001</v>
      </c>
      <c r="CR403" s="2">
        <f>SUMIF(SmtRes!AQ174:'SmtRes'!AQ181,"=1",SmtRes!AB174:'SmtRes'!AB181)</f>
        <v>2302.6</v>
      </c>
      <c r="CS403" s="2">
        <f>SUMIF(SmtRes!AQ174:'SmtRes'!AQ181,"=1",SmtRes!AC174:'SmtRes'!AC181)</f>
        <v>1902.25</v>
      </c>
      <c r="CT403" s="2">
        <f>SUMIF(SmtRes!AQ174:'SmtRes'!AQ181,"=1",SmtRes!AD174:'SmtRes'!AD181)</f>
        <v>793.61</v>
      </c>
      <c r="CU403" s="2">
        <f>AG403</f>
        <v>0</v>
      </c>
      <c r="CV403" s="2">
        <f>SUMIF(SmtRes!AQ174:'SmtRes'!AQ181,"=1",SmtRes!BU174:'SmtRes'!BU181)</f>
        <v>16.5</v>
      </c>
      <c r="CW403" s="2">
        <f>SUMIF(SmtRes!AQ174:'SmtRes'!AQ181,"=1",SmtRes!BV174:'SmtRes'!BV181)</f>
        <v>0.26</v>
      </c>
      <c r="CX403" s="2">
        <f>AJ403</f>
        <v>0</v>
      </c>
      <c r="CY403" s="2">
        <f>(((S403+R403)*AT403)/100)</f>
        <v>1294.1643000000001</v>
      </c>
      <c r="CZ403" s="2">
        <f>(((S403+R403)*AU403)/100)</f>
        <v>680.43690000000004</v>
      </c>
      <c r="DA403" s="2"/>
      <c r="DB403" s="2"/>
      <c r="DC403" s="2" t="s">
        <v>3</v>
      </c>
      <c r="DD403" s="2" t="s">
        <v>3</v>
      </c>
      <c r="DE403" s="2" t="s">
        <v>3</v>
      </c>
      <c r="DF403" s="2" t="s">
        <v>3</v>
      </c>
      <c r="DG403" s="2" t="s">
        <v>3</v>
      </c>
      <c r="DH403" s="2" t="s">
        <v>3</v>
      </c>
      <c r="DI403" s="2" t="s">
        <v>3</v>
      </c>
      <c r="DJ403" s="2" t="s">
        <v>3</v>
      </c>
      <c r="DK403" s="2" t="s">
        <v>3</v>
      </c>
      <c r="DL403" s="2" t="s">
        <v>3</v>
      </c>
      <c r="DM403" s="2" t="s">
        <v>3</v>
      </c>
      <c r="DN403" s="2">
        <v>0</v>
      </c>
      <c r="DO403" s="2">
        <v>0</v>
      </c>
      <c r="DP403" s="2">
        <v>1</v>
      </c>
      <c r="DQ403" s="2">
        <v>1</v>
      </c>
      <c r="DR403" s="2"/>
      <c r="DS403" s="2"/>
      <c r="DT403" s="2"/>
      <c r="DU403" s="2">
        <v>1003</v>
      </c>
      <c r="DV403" s="2" t="s">
        <v>44</v>
      </c>
      <c r="DW403" s="2" t="s">
        <v>44</v>
      </c>
      <c r="DX403" s="2">
        <v>100</v>
      </c>
      <c r="DY403" s="2"/>
      <c r="DZ403" s="2" t="s">
        <v>3</v>
      </c>
      <c r="EA403" s="2" t="s">
        <v>3</v>
      </c>
      <c r="EB403" s="2" t="s">
        <v>3</v>
      </c>
      <c r="EC403" s="2" t="s">
        <v>3</v>
      </c>
      <c r="ED403" s="2"/>
      <c r="EE403" s="2">
        <v>62036014</v>
      </c>
      <c r="EF403" s="2">
        <v>3</v>
      </c>
      <c r="EG403" s="2" t="s">
        <v>46</v>
      </c>
      <c r="EH403" s="2">
        <v>0</v>
      </c>
      <c r="EI403" s="2" t="s">
        <v>3</v>
      </c>
      <c r="EJ403" s="2">
        <v>2</v>
      </c>
      <c r="EK403" s="2">
        <v>108001</v>
      </c>
      <c r="EL403" s="2" t="s">
        <v>47</v>
      </c>
      <c r="EM403" s="2" t="s">
        <v>48</v>
      </c>
      <c r="EN403" s="2"/>
      <c r="EO403" s="2" t="s">
        <v>3</v>
      </c>
      <c r="EP403" s="2"/>
      <c r="EQ403" s="2">
        <v>1024</v>
      </c>
      <c r="ER403" s="2">
        <v>0</v>
      </c>
      <c r="ES403" s="2">
        <v>0</v>
      </c>
      <c r="ET403" s="2">
        <v>0</v>
      </c>
      <c r="EU403" s="2">
        <v>0</v>
      </c>
      <c r="EV403" s="2">
        <v>0</v>
      </c>
      <c r="EW403" s="2">
        <v>16.5</v>
      </c>
      <c r="EX403" s="2">
        <v>0.26</v>
      </c>
      <c r="EY403" s="2">
        <v>0</v>
      </c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>
        <v>0</v>
      </c>
      <c r="FR403" s="2">
        <v>0</v>
      </c>
      <c r="FS403" s="2">
        <v>0</v>
      </c>
      <c r="FT403" s="2"/>
      <c r="FU403" s="2"/>
      <c r="FV403" s="2"/>
      <c r="FW403" s="2"/>
      <c r="FX403" s="2">
        <v>97</v>
      </c>
      <c r="FY403" s="2">
        <v>51</v>
      </c>
      <c r="FZ403" s="2"/>
      <c r="GA403" s="2" t="s">
        <v>3</v>
      </c>
      <c r="GB403" s="2"/>
      <c r="GC403" s="2"/>
      <c r="GD403" s="2">
        <v>1</v>
      </c>
      <c r="GE403" s="2"/>
      <c r="GF403" s="2">
        <v>910288193</v>
      </c>
      <c r="GG403" s="2">
        <v>2</v>
      </c>
      <c r="GH403" s="2">
        <v>1</v>
      </c>
      <c r="GI403" s="2">
        <v>-2</v>
      </c>
      <c r="GJ403" s="2">
        <v>0</v>
      </c>
      <c r="GK403" s="2">
        <v>0</v>
      </c>
      <c r="GL403" s="2">
        <f t="shared" si="206"/>
        <v>0</v>
      </c>
      <c r="GM403" s="2">
        <f t="shared" si="207"/>
        <v>3582.78</v>
      </c>
      <c r="GN403" s="2">
        <f t="shared" si="208"/>
        <v>0</v>
      </c>
      <c r="GO403" s="2">
        <f t="shared" si="209"/>
        <v>3582.78</v>
      </c>
      <c r="GP403" s="2">
        <f t="shared" si="210"/>
        <v>0</v>
      </c>
      <c r="GQ403" s="2"/>
      <c r="GR403" s="2">
        <v>0</v>
      </c>
      <c r="GS403" s="2">
        <v>0</v>
      </c>
      <c r="GT403" s="2">
        <v>0</v>
      </c>
      <c r="GU403" s="2" t="s">
        <v>3</v>
      </c>
      <c r="GV403" s="2">
        <f t="shared" si="211"/>
        <v>0</v>
      </c>
      <c r="GW403" s="2">
        <v>1</v>
      </c>
      <c r="GX403" s="2">
        <f t="shared" si="212"/>
        <v>0</v>
      </c>
      <c r="GY403" s="2"/>
      <c r="GZ403" s="2"/>
      <c r="HA403" s="2">
        <v>0</v>
      </c>
      <c r="HB403" s="2">
        <v>0</v>
      </c>
      <c r="HC403" s="2">
        <f>GV403*GW403</f>
        <v>0</v>
      </c>
      <c r="HD403" s="2"/>
      <c r="HE403" s="2" t="s">
        <v>3</v>
      </c>
      <c r="HF403" s="2" t="s">
        <v>3</v>
      </c>
      <c r="HG403" s="2"/>
      <c r="HH403" s="2"/>
      <c r="HI403" s="2"/>
      <c r="HJ403" s="2"/>
      <c r="HK403" s="2"/>
      <c r="HL403" s="2"/>
      <c r="HM403" s="2" t="s">
        <v>3</v>
      </c>
      <c r="HN403" s="2" t="s">
        <v>49</v>
      </c>
      <c r="HO403" s="2" t="s">
        <v>50</v>
      </c>
      <c r="HP403" s="2" t="s">
        <v>47</v>
      </c>
      <c r="HQ403" s="2" t="s">
        <v>47</v>
      </c>
      <c r="HR403" s="2"/>
      <c r="HS403" s="2">
        <v>0</v>
      </c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>
        <v>0</v>
      </c>
      <c r="IL403" s="2"/>
      <c r="IM403" s="2"/>
      <c r="IN403" s="2"/>
      <c r="IO403" s="2"/>
      <c r="IP403" s="2"/>
      <c r="IQ403" s="2"/>
      <c r="IR403" s="2"/>
      <c r="IS403" s="2"/>
      <c r="IT403" s="2"/>
      <c r="IU403" s="2"/>
    </row>
    <row r="404" spans="1:255" x14ac:dyDescent="0.2">
      <c r="A404" s="2">
        <v>18</v>
      </c>
      <c r="B404" s="2">
        <v>1</v>
      </c>
      <c r="C404" s="2">
        <v>181</v>
      </c>
      <c r="D404" s="2"/>
      <c r="E404" s="2" t="s">
        <v>3</v>
      </c>
      <c r="F404" s="2" t="s">
        <v>51</v>
      </c>
      <c r="G404" s="2" t="s">
        <v>52</v>
      </c>
      <c r="H404" s="2" t="s">
        <v>53</v>
      </c>
      <c r="I404" s="2">
        <f>J404</f>
        <v>2</v>
      </c>
      <c r="J404" s="2">
        <v>2</v>
      </c>
      <c r="K404" s="2">
        <v>2</v>
      </c>
      <c r="L404" s="2"/>
      <c r="M404" s="2"/>
      <c r="N404" s="2"/>
      <c r="O404" s="2">
        <f>ROUND(P404,2)</f>
        <v>26.19</v>
      </c>
      <c r="P404" s="2">
        <f>ROUND(ROUND(ROUND(SUMIF(SmtRes!AQ174:'SmtRes'!AQ181,"=1",SmtRes!CU174:'SmtRes'!CU181),2),2)*I404/100,2)</f>
        <v>26.19</v>
      </c>
      <c r="Q404" s="2">
        <f>ROUND(CR404*I404,2)</f>
        <v>0</v>
      </c>
      <c r="R404" s="2">
        <f>ROUND(CS404*I404,2)</f>
        <v>0</v>
      </c>
      <c r="S404" s="2">
        <f>ROUND(CT404*I404,2)</f>
        <v>0</v>
      </c>
      <c r="T404" s="2">
        <f t="shared" si="200"/>
        <v>0</v>
      </c>
      <c r="U404" s="2">
        <f>ROUND(CV404*I404,7)</f>
        <v>0</v>
      </c>
      <c r="V404" s="2">
        <f>ROUND(CW404*I404,7)</f>
        <v>0</v>
      </c>
      <c r="W404" s="2">
        <f t="shared" si="201"/>
        <v>0</v>
      </c>
      <c r="X404" s="2">
        <f t="shared" si="202"/>
        <v>0</v>
      </c>
      <c r="Y404" s="2">
        <f t="shared" si="202"/>
        <v>0</v>
      </c>
      <c r="Z404" s="2"/>
      <c r="AA404" s="2">
        <v>-1</v>
      </c>
      <c r="AB404" s="2">
        <f t="shared" si="203"/>
        <v>0</v>
      </c>
      <c r="AC404" s="2">
        <f>ROUND((ES404),6)</f>
        <v>0</v>
      </c>
      <c r="AD404" s="2">
        <f>ROUND((((ET404)-(EU404))+AE404),6)</f>
        <v>0</v>
      </c>
      <c r="AE404" s="2">
        <f>ROUND((EU404),6)</f>
        <v>0</v>
      </c>
      <c r="AF404" s="2">
        <f>ROUND((EV404),6)</f>
        <v>0</v>
      </c>
      <c r="AG404" s="2">
        <f t="shared" si="204"/>
        <v>0</v>
      </c>
      <c r="AH404" s="2">
        <f>(EW404)</f>
        <v>0</v>
      </c>
      <c r="AI404" s="2">
        <f>(EX404)</f>
        <v>0</v>
      </c>
      <c r="AJ404" s="2">
        <f t="shared" si="205"/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97</v>
      </c>
      <c r="AU404" s="2">
        <v>51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3</v>
      </c>
      <c r="BI404" s="2">
        <v>2</v>
      </c>
      <c r="BJ404" s="2" t="s">
        <v>3</v>
      </c>
      <c r="BK404" s="2"/>
      <c r="BL404" s="2"/>
      <c r="BM404" s="2">
        <v>108001</v>
      </c>
      <c r="BN404" s="2">
        <v>0</v>
      </c>
      <c r="BO404" s="2" t="s">
        <v>3</v>
      </c>
      <c r="BP404" s="2">
        <v>0</v>
      </c>
      <c r="BQ404" s="2">
        <v>3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97</v>
      </c>
      <c r="CA404" s="2">
        <v>51</v>
      </c>
      <c r="CB404" s="2" t="s">
        <v>3</v>
      </c>
      <c r="CC404" s="2"/>
      <c r="CD404" s="2"/>
      <c r="CE404" s="2">
        <v>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3</v>
      </c>
      <c r="CO404" s="2">
        <v>0</v>
      </c>
      <c r="CP404" s="2">
        <f>0</f>
        <v>0</v>
      </c>
      <c r="CQ404" s="2">
        <f>0</f>
        <v>0</v>
      </c>
      <c r="CR404" s="2">
        <f>0</f>
        <v>0</v>
      </c>
      <c r="CS404" s="2">
        <f>0</f>
        <v>0</v>
      </c>
      <c r="CT404" s="2">
        <f>0</f>
        <v>0</v>
      </c>
      <c r="CU404" s="2">
        <f>0</f>
        <v>0</v>
      </c>
      <c r="CV404" s="2">
        <f>0</f>
        <v>0</v>
      </c>
      <c r="CW404" s="2">
        <f>0</f>
        <v>0</v>
      </c>
      <c r="CX404" s="2">
        <f>0</f>
        <v>0</v>
      </c>
      <c r="CY404" s="2">
        <f>0</f>
        <v>0</v>
      </c>
      <c r="CZ404" s="2">
        <f>0</f>
        <v>0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1013</v>
      </c>
      <c r="DV404" s="2" t="s">
        <v>53</v>
      </c>
      <c r="DW404" s="2" t="s">
        <v>53</v>
      </c>
      <c r="DX404" s="2">
        <v>1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62036014</v>
      </c>
      <c r="EF404" s="2">
        <v>3</v>
      </c>
      <c r="EG404" s="2" t="s">
        <v>46</v>
      </c>
      <c r="EH404" s="2">
        <v>0</v>
      </c>
      <c r="EI404" s="2" t="s">
        <v>3</v>
      </c>
      <c r="EJ404" s="2">
        <v>2</v>
      </c>
      <c r="EK404" s="2">
        <v>108001</v>
      </c>
      <c r="EL404" s="2" t="s">
        <v>47</v>
      </c>
      <c r="EM404" s="2" t="s">
        <v>48</v>
      </c>
      <c r="EN404" s="2"/>
      <c r="EO404" s="2" t="s">
        <v>3</v>
      </c>
      <c r="EP404" s="2"/>
      <c r="EQ404" s="2">
        <v>1024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v>0</v>
      </c>
      <c r="FS404" s="2">
        <v>0</v>
      </c>
      <c r="FT404" s="2"/>
      <c r="FU404" s="2"/>
      <c r="FV404" s="2"/>
      <c r="FW404" s="2"/>
      <c r="FX404" s="2">
        <v>97</v>
      </c>
      <c r="FY404" s="2">
        <v>51</v>
      </c>
      <c r="FZ404" s="2"/>
      <c r="GA404" s="2" t="s">
        <v>3</v>
      </c>
      <c r="GB404" s="2"/>
      <c r="GC404" s="2"/>
      <c r="GD404" s="2">
        <v>1</v>
      </c>
      <c r="GE404" s="2"/>
      <c r="GF404" s="2">
        <v>274903907</v>
      </c>
      <c r="GG404" s="2">
        <v>2</v>
      </c>
      <c r="GH404" s="2">
        <v>1</v>
      </c>
      <c r="GI404" s="2">
        <v>-2</v>
      </c>
      <c r="GJ404" s="2">
        <v>0</v>
      </c>
      <c r="GK404" s="2">
        <v>0</v>
      </c>
      <c r="GL404" s="2">
        <f t="shared" si="206"/>
        <v>0</v>
      </c>
      <c r="GM404" s="2">
        <f t="shared" si="207"/>
        <v>26.19</v>
      </c>
      <c r="GN404" s="2">
        <f t="shared" si="208"/>
        <v>0</v>
      </c>
      <c r="GO404" s="2">
        <f t="shared" si="209"/>
        <v>26.19</v>
      </c>
      <c r="GP404" s="2">
        <f t="shared" si="210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211"/>
        <v>0</v>
      </c>
      <c r="GW404" s="2">
        <v>1</v>
      </c>
      <c r="GX404" s="2">
        <f t="shared" si="212"/>
        <v>0</v>
      </c>
      <c r="GY404" s="2"/>
      <c r="GZ404" s="2"/>
      <c r="HA404" s="2">
        <v>0</v>
      </c>
      <c r="HB404" s="2">
        <v>0</v>
      </c>
      <c r="HC404" s="2">
        <f>0</f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49</v>
      </c>
      <c r="HO404" s="2" t="s">
        <v>50</v>
      </c>
      <c r="HP404" s="2" t="s">
        <v>47</v>
      </c>
      <c r="HQ404" s="2" t="s">
        <v>47</v>
      </c>
      <c r="HR404" s="2"/>
      <c r="HS404" s="2">
        <v>0</v>
      </c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 s="2">
        <v>17</v>
      </c>
      <c r="B405" s="2">
        <v>1</v>
      </c>
      <c r="C405" s="2"/>
      <c r="D405" s="2"/>
      <c r="E405" s="2" t="s">
        <v>3</v>
      </c>
      <c r="F405" s="2" t="s">
        <v>147</v>
      </c>
      <c r="G405" s="2" t="s">
        <v>148</v>
      </c>
      <c r="H405" s="2" t="s">
        <v>139</v>
      </c>
      <c r="I405" s="2">
        <f>ROUND(0.62*30/1000,7)</f>
        <v>1.8599999999999998E-2</v>
      </c>
      <c r="J405" s="2">
        <v>0</v>
      </c>
      <c r="K405" s="2">
        <f>ROUND(0.62*30/1000,7)</f>
        <v>1.8599999999999998E-2</v>
      </c>
      <c r="L405" s="2"/>
      <c r="M405" s="2"/>
      <c r="N405" s="2"/>
      <c r="O405" s="2">
        <f>ROUND(CP405,2)</f>
        <v>788.34</v>
      </c>
      <c r="P405" s="2">
        <f>ROUND(CQ405*I405,2)</f>
        <v>788.34</v>
      </c>
      <c r="Q405" s="2">
        <f>ROUND(CR405*I405,2)</f>
        <v>0</v>
      </c>
      <c r="R405" s="2">
        <f>ROUND(CS405*I405,2)</f>
        <v>0</v>
      </c>
      <c r="S405" s="2">
        <f>ROUND(CT405*I405,2)</f>
        <v>0</v>
      </c>
      <c r="T405" s="2">
        <f t="shared" si="200"/>
        <v>0</v>
      </c>
      <c r="U405" s="2">
        <f>ROUND(CV405*I405,7)</f>
        <v>0</v>
      </c>
      <c r="V405" s="2">
        <f>ROUND(CW405*I405,7)</f>
        <v>0</v>
      </c>
      <c r="W405" s="2">
        <f t="shared" si="201"/>
        <v>0</v>
      </c>
      <c r="X405" s="2">
        <f t="shared" si="202"/>
        <v>0</v>
      </c>
      <c r="Y405" s="2">
        <f t="shared" si="202"/>
        <v>0</v>
      </c>
      <c r="Z405" s="2"/>
      <c r="AA405" s="2">
        <v>-1</v>
      </c>
      <c r="AB405" s="2">
        <f t="shared" si="203"/>
        <v>42383.7</v>
      </c>
      <c r="AC405" s="2">
        <f>ROUND((ES405),6)</f>
        <v>42383.7</v>
      </c>
      <c r="AD405" s="2">
        <f>ROUND((((ET405)-(EU405))+AE405),6)</f>
        <v>0</v>
      </c>
      <c r="AE405" s="2">
        <f>ROUND((EU405),6)</f>
        <v>0</v>
      </c>
      <c r="AF405" s="2">
        <f>ROUND((EV405),6)</f>
        <v>0</v>
      </c>
      <c r="AG405" s="2">
        <f t="shared" si="204"/>
        <v>0</v>
      </c>
      <c r="AH405" s="2">
        <f>(EW405)</f>
        <v>0</v>
      </c>
      <c r="AI405" s="2">
        <f>(EX405)</f>
        <v>0</v>
      </c>
      <c r="AJ405" s="2">
        <f t="shared" si="205"/>
        <v>0</v>
      </c>
      <c r="AK405" s="2">
        <v>42383.7</v>
      </c>
      <c r="AL405" s="2">
        <v>42383.7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1</v>
      </c>
      <c r="BJ405" s="2" t="s">
        <v>149</v>
      </c>
      <c r="BK405" s="2"/>
      <c r="BL405" s="2"/>
      <c r="BM405" s="2">
        <v>500001</v>
      </c>
      <c r="BN405" s="2">
        <v>0</v>
      </c>
      <c r="BO405" s="2" t="s">
        <v>3</v>
      </c>
      <c r="BP405" s="2">
        <v>0</v>
      </c>
      <c r="BQ405" s="2">
        <v>8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0</v>
      </c>
      <c r="CA405" s="2">
        <v>0</v>
      </c>
      <c r="CB405" s="2" t="s">
        <v>3</v>
      </c>
      <c r="CC405" s="2"/>
      <c r="CD405" s="2"/>
      <c r="CE405" s="2">
        <v>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>(P405+Q405+S405+R405)</f>
        <v>788.34</v>
      </c>
      <c r="CQ405" s="2">
        <f>ROUND(AL405*BC405,2)</f>
        <v>42383.7</v>
      </c>
      <c r="CR405" s="2">
        <f>ROUND(AM405*BB405,2)</f>
        <v>0</v>
      </c>
      <c r="CS405" s="2">
        <f>ROUND(AN405*BS405,2)</f>
        <v>0</v>
      </c>
      <c r="CT405" s="2">
        <f>ROUND(AO405*BA405,2)</f>
        <v>0</v>
      </c>
      <c r="CU405" s="2">
        <f>AG405</f>
        <v>0</v>
      </c>
      <c r="CV405" s="2">
        <f>AH405</f>
        <v>0</v>
      </c>
      <c r="CW405" s="2">
        <f>AI405</f>
        <v>0</v>
      </c>
      <c r="CX405" s="2">
        <f>AJ405</f>
        <v>0</v>
      </c>
      <c r="CY405" s="2">
        <f>0</f>
        <v>0</v>
      </c>
      <c r="CZ405" s="2">
        <f>0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1009</v>
      </c>
      <c r="DV405" s="2" t="s">
        <v>139</v>
      </c>
      <c r="DW405" s="2" t="s">
        <v>139</v>
      </c>
      <c r="DX405" s="2">
        <v>1000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62036070</v>
      </c>
      <c r="EF405" s="2">
        <v>8</v>
      </c>
      <c r="EG405" s="2" t="s">
        <v>141</v>
      </c>
      <c r="EH405" s="2">
        <v>0</v>
      </c>
      <c r="EI405" s="2" t="s">
        <v>3</v>
      </c>
      <c r="EJ405" s="2">
        <v>1</v>
      </c>
      <c r="EK405" s="2">
        <v>500001</v>
      </c>
      <c r="EL405" s="2" t="s">
        <v>142</v>
      </c>
      <c r="EM405" s="2" t="s">
        <v>143</v>
      </c>
      <c r="EN405" s="2"/>
      <c r="EO405" s="2" t="s">
        <v>3</v>
      </c>
      <c r="EP405" s="2"/>
      <c r="EQ405" s="2">
        <v>1024</v>
      </c>
      <c r="ER405" s="2">
        <v>42383.7</v>
      </c>
      <c r="ES405" s="2">
        <v>42383.7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v>0</v>
      </c>
      <c r="FS405" s="2">
        <v>0</v>
      </c>
      <c r="FT405" s="2"/>
      <c r="FU405" s="2"/>
      <c r="FV405" s="2"/>
      <c r="FW405" s="2"/>
      <c r="FX405" s="2">
        <v>0</v>
      </c>
      <c r="FY405" s="2">
        <v>0</v>
      </c>
      <c r="FZ405" s="2"/>
      <c r="GA405" s="2" t="s">
        <v>3</v>
      </c>
      <c r="GB405" s="2"/>
      <c r="GC405" s="2"/>
      <c r="GD405" s="2">
        <v>1</v>
      </c>
      <c r="GE405" s="2"/>
      <c r="GF405" s="2">
        <v>1676261160</v>
      </c>
      <c r="GG405" s="2">
        <v>2</v>
      </c>
      <c r="GH405" s="2">
        <v>1</v>
      </c>
      <c r="GI405" s="2">
        <v>-2</v>
      </c>
      <c r="GJ405" s="2">
        <v>0</v>
      </c>
      <c r="GK405" s="2">
        <v>0</v>
      </c>
      <c r="GL405" s="2">
        <f t="shared" si="206"/>
        <v>0</v>
      </c>
      <c r="GM405" s="2">
        <f t="shared" si="207"/>
        <v>788.34</v>
      </c>
      <c r="GN405" s="2">
        <f t="shared" si="208"/>
        <v>788.34</v>
      </c>
      <c r="GO405" s="2">
        <f t="shared" si="209"/>
        <v>0</v>
      </c>
      <c r="GP405" s="2">
        <f t="shared" si="210"/>
        <v>0</v>
      </c>
      <c r="GQ405" s="2"/>
      <c r="GR405" s="2">
        <v>0</v>
      </c>
      <c r="GS405" s="2">
        <v>0</v>
      </c>
      <c r="GT405" s="2">
        <v>0</v>
      </c>
      <c r="GU405" s="2" t="s">
        <v>3</v>
      </c>
      <c r="GV405" s="2">
        <f t="shared" si="211"/>
        <v>0</v>
      </c>
      <c r="GW405" s="2">
        <v>1</v>
      </c>
      <c r="GX405" s="2">
        <f t="shared" si="212"/>
        <v>0</v>
      </c>
      <c r="GY405" s="2"/>
      <c r="GZ405" s="2"/>
      <c r="HA405" s="2">
        <v>0</v>
      </c>
      <c r="HB405" s="2">
        <v>0</v>
      </c>
      <c r="HC405" s="2">
        <f>GV405*GW405</f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>
        <v>0</v>
      </c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7" spans="1:255" x14ac:dyDescent="0.2">
      <c r="A407" s="3">
        <v>51</v>
      </c>
      <c r="B407" s="3">
        <f>B394</f>
        <v>1</v>
      </c>
      <c r="C407" s="3">
        <f>A394</f>
        <v>4</v>
      </c>
      <c r="D407" s="3">
        <f>ROW(A394)</f>
        <v>394</v>
      </c>
      <c r="E407" s="3"/>
      <c r="F407" s="3" t="str">
        <f>IF(F394&lt;&gt;"",F394,"")</f>
        <v>Новый раздел</v>
      </c>
      <c r="G407" s="3" t="str">
        <f>IF(G394&lt;&gt;"",G394,"")</f>
        <v>Заземление</v>
      </c>
      <c r="H407" s="3">
        <v>0</v>
      </c>
      <c r="I407" s="3"/>
      <c r="J407" s="3"/>
      <c r="K407" s="3"/>
      <c r="L407" s="3"/>
      <c r="M407" s="3"/>
      <c r="N407" s="3"/>
      <c r="O407" s="3">
        <f t="shared" ref="O407:T407" si="213">ROUND(AB407,2)</f>
        <v>0</v>
      </c>
      <c r="P407" s="3">
        <f t="shared" si="213"/>
        <v>0</v>
      </c>
      <c r="Q407" s="3">
        <f t="shared" si="213"/>
        <v>0</v>
      </c>
      <c r="R407" s="3">
        <f t="shared" si="213"/>
        <v>0</v>
      </c>
      <c r="S407" s="3">
        <f t="shared" si="213"/>
        <v>0</v>
      </c>
      <c r="T407" s="3">
        <f t="shared" si="213"/>
        <v>0</v>
      </c>
      <c r="U407" s="3">
        <f>AH407</f>
        <v>0</v>
      </c>
      <c r="V407" s="3">
        <f>AI407</f>
        <v>0</v>
      </c>
      <c r="W407" s="3">
        <f>ROUND(AJ407,2)</f>
        <v>0</v>
      </c>
      <c r="X407" s="3">
        <f>ROUND(AK407,2)</f>
        <v>0</v>
      </c>
      <c r="Y407" s="3">
        <f>ROUND(AL407,2)</f>
        <v>0</v>
      </c>
      <c r="Z407" s="3"/>
      <c r="AA407" s="3"/>
      <c r="AB407" s="3">
        <f>ROUND(SUMIF(AA398:AA405,"=66266956",O398:O405),2)</f>
        <v>0</v>
      </c>
      <c r="AC407" s="3">
        <f>ROUND(SUMIF(AA398:AA405,"=66266956",P398:P405),2)</f>
        <v>0</v>
      </c>
      <c r="AD407" s="3">
        <f>ROUND(SUMIF(AA398:AA405,"=66266956",Q398:Q405),2)</f>
        <v>0</v>
      </c>
      <c r="AE407" s="3">
        <f>ROUND(SUMIF(AA398:AA405,"=66266956",R398:R405),2)</f>
        <v>0</v>
      </c>
      <c r="AF407" s="3">
        <f>ROUND(SUMIF(AA398:AA405,"=66266956",S398:S405),2)</f>
        <v>0</v>
      </c>
      <c r="AG407" s="3">
        <f>ROUND(SUMIF(AA398:AA405,"=66266956",T398:T405),2)</f>
        <v>0</v>
      </c>
      <c r="AH407" s="3">
        <f>SUMIF(AA398:AA405,"=66266956",U398:U405)</f>
        <v>0</v>
      </c>
      <c r="AI407" s="3">
        <f>SUMIF(AA398:AA405,"=66266956",V398:V405)</f>
        <v>0</v>
      </c>
      <c r="AJ407" s="3">
        <f>ROUND(SUMIF(AA398:AA405,"=66266956",W398:W405),2)</f>
        <v>0</v>
      </c>
      <c r="AK407" s="3">
        <f>ROUND(SUMIF(AA398:AA405,"=66266956",X398:X405),2)</f>
        <v>0</v>
      </c>
      <c r="AL407" s="3">
        <f>ROUND(SUMIF(AA398:AA405,"=66266956",Y398:Y405),2)</f>
        <v>0</v>
      </c>
      <c r="AM407" s="3"/>
      <c r="AN407" s="3"/>
      <c r="AO407" s="3">
        <f t="shared" ref="AO407:BD407" si="214">ROUND(BX407,2)</f>
        <v>0</v>
      </c>
      <c r="AP407" s="3">
        <f t="shared" si="214"/>
        <v>0</v>
      </c>
      <c r="AQ407" s="3">
        <f t="shared" si="214"/>
        <v>0</v>
      </c>
      <c r="AR407" s="3">
        <f t="shared" si="214"/>
        <v>0</v>
      </c>
      <c r="AS407" s="3">
        <f t="shared" si="214"/>
        <v>0</v>
      </c>
      <c r="AT407" s="3">
        <f t="shared" si="214"/>
        <v>0</v>
      </c>
      <c r="AU407" s="3">
        <f t="shared" si="214"/>
        <v>0</v>
      </c>
      <c r="AV407" s="3">
        <f t="shared" si="214"/>
        <v>0</v>
      </c>
      <c r="AW407" s="3">
        <f t="shared" si="214"/>
        <v>0</v>
      </c>
      <c r="AX407" s="3">
        <f t="shared" si="214"/>
        <v>0</v>
      </c>
      <c r="AY407" s="3">
        <f t="shared" si="214"/>
        <v>0</v>
      </c>
      <c r="AZ407" s="3">
        <f t="shared" si="214"/>
        <v>0</v>
      </c>
      <c r="BA407" s="3">
        <f t="shared" si="214"/>
        <v>0</v>
      </c>
      <c r="BB407" s="3">
        <f t="shared" si="214"/>
        <v>0</v>
      </c>
      <c r="BC407" s="3">
        <f t="shared" si="214"/>
        <v>0</v>
      </c>
      <c r="BD407" s="3">
        <f t="shared" si="214"/>
        <v>0</v>
      </c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>
        <f>ROUND(SUMIF(AA398:AA405,"=66266956",FQ398:FQ405),2)</f>
        <v>0</v>
      </c>
      <c r="BY407" s="3">
        <f>ROUND(SUMIF(AA398:AA405,"=66266956",FR398:FR405),2)</f>
        <v>0</v>
      </c>
      <c r="BZ407" s="3">
        <f>ROUND(SUMIF(AA398:AA405,"=66266956",GL398:GL405),2)</f>
        <v>0</v>
      </c>
      <c r="CA407" s="3">
        <f>ROUND(SUMIF(AA398:AA405,"=66266956",GM398:GM405),2)</f>
        <v>0</v>
      </c>
      <c r="CB407" s="3">
        <f>ROUND(SUMIF(AA398:AA405,"=66266956",GN398:GN405),2)</f>
        <v>0</v>
      </c>
      <c r="CC407" s="3">
        <f>ROUND(SUMIF(AA398:AA405,"=66266956",GO398:GO405),2)</f>
        <v>0</v>
      </c>
      <c r="CD407" s="3">
        <f>ROUND(SUMIF(AA398:AA405,"=66266956",GP398:GP405),2)</f>
        <v>0</v>
      </c>
      <c r="CE407" s="3">
        <f>AC407-BX407</f>
        <v>0</v>
      </c>
      <c r="CF407" s="3">
        <f>AC407-BY407</f>
        <v>0</v>
      </c>
      <c r="CG407" s="3">
        <f>BX407-BZ407</f>
        <v>0</v>
      </c>
      <c r="CH407" s="3">
        <f>AC407-BX407-BY407+BZ407</f>
        <v>0</v>
      </c>
      <c r="CI407" s="3">
        <f>BY407-BZ407</f>
        <v>0</v>
      </c>
      <c r="CJ407" s="3">
        <f>ROUND(SUMIF(AA398:AA405,"=66266956",GX398:GX405),2)</f>
        <v>0</v>
      </c>
      <c r="CK407" s="3">
        <f>ROUND(SUMIF(AA398:AA405,"=66266956",GY398:GY405),2)</f>
        <v>0</v>
      </c>
      <c r="CL407" s="3">
        <f>ROUND(SUMIF(AA398:AA405,"=66266956",GZ398:GZ405),2)</f>
        <v>0</v>
      </c>
      <c r="CM407" s="3">
        <f>ROUND(SUMIF(AA398:AA405,"=66266956",HD398:HD405),2)</f>
        <v>0</v>
      </c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>
        <v>0</v>
      </c>
    </row>
    <row r="409" spans="1:255" x14ac:dyDescent="0.2">
      <c r="A409" s="5">
        <v>50</v>
      </c>
      <c r="B409" s="5">
        <v>0</v>
      </c>
      <c r="C409" s="5">
        <v>0</v>
      </c>
      <c r="D409" s="5">
        <v>1</v>
      </c>
      <c r="E409" s="5">
        <v>201</v>
      </c>
      <c r="F409" s="5">
        <f>ROUND(Source!O407,O409)</f>
        <v>0</v>
      </c>
      <c r="G409" s="5" t="s">
        <v>61</v>
      </c>
      <c r="H409" s="5" t="s">
        <v>62</v>
      </c>
      <c r="I409" s="5"/>
      <c r="J409" s="5"/>
      <c r="K409" s="5">
        <v>201</v>
      </c>
      <c r="L409" s="5">
        <v>1</v>
      </c>
      <c r="M409" s="5">
        <v>3</v>
      </c>
      <c r="N409" s="5" t="s">
        <v>3</v>
      </c>
      <c r="O409" s="5">
        <v>2</v>
      </c>
      <c r="P409" s="5"/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/>
      <c r="AA409" s="5"/>
      <c r="AB409" s="5"/>
    </row>
    <row r="410" spans="1:255" x14ac:dyDescent="0.2">
      <c r="A410" s="5">
        <v>50</v>
      </c>
      <c r="B410" s="5">
        <v>0</v>
      </c>
      <c r="C410" s="5">
        <v>0</v>
      </c>
      <c r="D410" s="5">
        <v>1</v>
      </c>
      <c r="E410" s="5">
        <v>202</v>
      </c>
      <c r="F410" s="5">
        <f>ROUND(Source!P407,O410)</f>
        <v>0</v>
      </c>
      <c r="G410" s="5" t="s">
        <v>63</v>
      </c>
      <c r="H410" s="5" t="s">
        <v>64</v>
      </c>
      <c r="I410" s="5"/>
      <c r="J410" s="5"/>
      <c r="K410" s="5">
        <v>202</v>
      </c>
      <c r="L410" s="5">
        <v>2</v>
      </c>
      <c r="M410" s="5">
        <v>3</v>
      </c>
      <c r="N410" s="5" t="s">
        <v>3</v>
      </c>
      <c r="O410" s="5">
        <v>2</v>
      </c>
      <c r="P410" s="5"/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/>
      <c r="AA410" s="5"/>
      <c r="AB410" s="5"/>
    </row>
    <row r="411" spans="1:255" x14ac:dyDescent="0.2">
      <c r="A411" s="5">
        <v>50</v>
      </c>
      <c r="B411" s="5">
        <v>0</v>
      </c>
      <c r="C411" s="5">
        <v>0</v>
      </c>
      <c r="D411" s="5">
        <v>1</v>
      </c>
      <c r="E411" s="5">
        <v>222</v>
      </c>
      <c r="F411" s="5">
        <f>ROUND(Source!AO407,O411)</f>
        <v>0</v>
      </c>
      <c r="G411" s="5" t="s">
        <v>65</v>
      </c>
      <c r="H411" s="5" t="s">
        <v>66</v>
      </c>
      <c r="I411" s="5"/>
      <c r="J411" s="5"/>
      <c r="K411" s="5">
        <v>222</v>
      </c>
      <c r="L411" s="5">
        <v>3</v>
      </c>
      <c r="M411" s="5">
        <v>3</v>
      </c>
      <c r="N411" s="5" t="s">
        <v>3</v>
      </c>
      <c r="O411" s="5">
        <v>2</v>
      </c>
      <c r="P411" s="5"/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/>
      <c r="AA411" s="5"/>
      <c r="AB411" s="5"/>
    </row>
    <row r="412" spans="1:255" x14ac:dyDescent="0.2">
      <c r="A412" s="5">
        <v>50</v>
      </c>
      <c r="B412" s="5">
        <v>0</v>
      </c>
      <c r="C412" s="5">
        <v>0</v>
      </c>
      <c r="D412" s="5">
        <v>1</v>
      </c>
      <c r="E412" s="5">
        <v>225</v>
      </c>
      <c r="F412" s="5">
        <f>ROUND(Source!AV407,O412)</f>
        <v>0</v>
      </c>
      <c r="G412" s="5" t="s">
        <v>67</v>
      </c>
      <c r="H412" s="5" t="s">
        <v>68</v>
      </c>
      <c r="I412" s="5"/>
      <c r="J412" s="5"/>
      <c r="K412" s="5">
        <v>225</v>
      </c>
      <c r="L412" s="5">
        <v>4</v>
      </c>
      <c r="M412" s="5">
        <v>3</v>
      </c>
      <c r="N412" s="5" t="s">
        <v>3</v>
      </c>
      <c r="O412" s="5">
        <v>2</v>
      </c>
      <c r="P412" s="5"/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/>
      <c r="AA412" s="5"/>
      <c r="AB412" s="5"/>
    </row>
    <row r="413" spans="1:255" x14ac:dyDescent="0.2">
      <c r="A413" s="5">
        <v>50</v>
      </c>
      <c r="B413" s="5">
        <v>0</v>
      </c>
      <c r="C413" s="5">
        <v>0</v>
      </c>
      <c r="D413" s="5">
        <v>1</v>
      </c>
      <c r="E413" s="5">
        <v>226</v>
      </c>
      <c r="F413" s="5">
        <f>ROUND(Source!AW407,O413)</f>
        <v>0</v>
      </c>
      <c r="G413" s="5" t="s">
        <v>69</v>
      </c>
      <c r="H413" s="5" t="s">
        <v>70</v>
      </c>
      <c r="I413" s="5"/>
      <c r="J413" s="5"/>
      <c r="K413" s="5">
        <v>226</v>
      </c>
      <c r="L413" s="5">
        <v>5</v>
      </c>
      <c r="M413" s="5">
        <v>3</v>
      </c>
      <c r="N413" s="5" t="s">
        <v>3</v>
      </c>
      <c r="O413" s="5">
        <v>2</v>
      </c>
      <c r="P413" s="5"/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/>
      <c r="AA413" s="5"/>
      <c r="AB413" s="5"/>
    </row>
    <row r="414" spans="1:255" x14ac:dyDescent="0.2">
      <c r="A414" s="5">
        <v>50</v>
      </c>
      <c r="B414" s="5">
        <v>0</v>
      </c>
      <c r="C414" s="5">
        <v>0</v>
      </c>
      <c r="D414" s="5">
        <v>1</v>
      </c>
      <c r="E414" s="5">
        <v>227</v>
      </c>
      <c r="F414" s="5">
        <f>ROUND(Source!AX407,O414)</f>
        <v>0</v>
      </c>
      <c r="G414" s="5" t="s">
        <v>71</v>
      </c>
      <c r="H414" s="5" t="s">
        <v>72</v>
      </c>
      <c r="I414" s="5"/>
      <c r="J414" s="5"/>
      <c r="K414" s="5">
        <v>227</v>
      </c>
      <c r="L414" s="5">
        <v>6</v>
      </c>
      <c r="M414" s="5">
        <v>3</v>
      </c>
      <c r="N414" s="5" t="s">
        <v>3</v>
      </c>
      <c r="O414" s="5">
        <v>2</v>
      </c>
      <c r="P414" s="5"/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/>
      <c r="AA414" s="5"/>
      <c r="AB414" s="5"/>
    </row>
    <row r="415" spans="1:255" x14ac:dyDescent="0.2">
      <c r="A415" s="5">
        <v>50</v>
      </c>
      <c r="B415" s="5">
        <v>0</v>
      </c>
      <c r="C415" s="5">
        <v>0</v>
      </c>
      <c r="D415" s="5">
        <v>1</v>
      </c>
      <c r="E415" s="5">
        <v>228</v>
      </c>
      <c r="F415" s="5">
        <f>ROUND(Source!AY407,O415)</f>
        <v>0</v>
      </c>
      <c r="G415" s="5" t="s">
        <v>73</v>
      </c>
      <c r="H415" s="5" t="s">
        <v>74</v>
      </c>
      <c r="I415" s="5"/>
      <c r="J415" s="5"/>
      <c r="K415" s="5">
        <v>228</v>
      </c>
      <c r="L415" s="5">
        <v>7</v>
      </c>
      <c r="M415" s="5">
        <v>3</v>
      </c>
      <c r="N415" s="5" t="s">
        <v>3</v>
      </c>
      <c r="O415" s="5">
        <v>2</v>
      </c>
      <c r="P415" s="5"/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/>
      <c r="AA415" s="5"/>
      <c r="AB415" s="5"/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216</v>
      </c>
      <c r="F416" s="5">
        <f>ROUND(Source!AP407,O416)</f>
        <v>0</v>
      </c>
      <c r="G416" s="5" t="s">
        <v>75</v>
      </c>
      <c r="H416" s="5" t="s">
        <v>76</v>
      </c>
      <c r="I416" s="5"/>
      <c r="J416" s="5"/>
      <c r="K416" s="5">
        <v>216</v>
      </c>
      <c r="L416" s="5">
        <v>8</v>
      </c>
      <c r="M416" s="5">
        <v>3</v>
      </c>
      <c r="N416" s="5" t="s">
        <v>3</v>
      </c>
      <c r="O416" s="5">
        <v>2</v>
      </c>
      <c r="P416" s="5"/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/>
      <c r="AA416" s="5"/>
      <c r="AB416" s="5"/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223</v>
      </c>
      <c r="F417" s="5">
        <f>ROUND(Source!AQ407,O417)</f>
        <v>0</v>
      </c>
      <c r="G417" s="5" t="s">
        <v>77</v>
      </c>
      <c r="H417" s="5" t="s">
        <v>78</v>
      </c>
      <c r="I417" s="5"/>
      <c r="J417" s="5"/>
      <c r="K417" s="5">
        <v>223</v>
      </c>
      <c r="L417" s="5">
        <v>9</v>
      </c>
      <c r="M417" s="5">
        <v>3</v>
      </c>
      <c r="N417" s="5" t="s">
        <v>3</v>
      </c>
      <c r="O417" s="5">
        <v>2</v>
      </c>
      <c r="P417" s="5"/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/>
      <c r="AA417" s="5"/>
      <c r="AB417" s="5"/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229</v>
      </c>
      <c r="F418" s="5">
        <f>ROUND(Source!AZ407,O418)</f>
        <v>0</v>
      </c>
      <c r="G418" s="5" t="s">
        <v>79</v>
      </c>
      <c r="H418" s="5" t="s">
        <v>80</v>
      </c>
      <c r="I418" s="5"/>
      <c r="J418" s="5"/>
      <c r="K418" s="5">
        <v>229</v>
      </c>
      <c r="L418" s="5">
        <v>10</v>
      </c>
      <c r="M418" s="5">
        <v>3</v>
      </c>
      <c r="N418" s="5" t="s">
        <v>3</v>
      </c>
      <c r="O418" s="5">
        <v>2</v>
      </c>
      <c r="P418" s="5"/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/>
      <c r="AA418" s="5"/>
      <c r="AB418" s="5"/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203</v>
      </c>
      <c r="F419" s="5">
        <f>ROUND(Source!Q407,O419)</f>
        <v>0</v>
      </c>
      <c r="G419" s="5" t="s">
        <v>81</v>
      </c>
      <c r="H419" s="5" t="s">
        <v>82</v>
      </c>
      <c r="I419" s="5"/>
      <c r="J419" s="5"/>
      <c r="K419" s="5">
        <v>203</v>
      </c>
      <c r="L419" s="5">
        <v>11</v>
      </c>
      <c r="M419" s="5">
        <v>3</v>
      </c>
      <c r="N419" s="5" t="s">
        <v>3</v>
      </c>
      <c r="O419" s="5">
        <v>2</v>
      </c>
      <c r="P419" s="5"/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/>
      <c r="AA419" s="5"/>
      <c r="AB419" s="5"/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231</v>
      </c>
      <c r="F420" s="5">
        <f>ROUND(Source!BB407,O420)</f>
        <v>0</v>
      </c>
      <c r="G420" s="5" t="s">
        <v>83</v>
      </c>
      <c r="H420" s="5" t="s">
        <v>84</v>
      </c>
      <c r="I420" s="5"/>
      <c r="J420" s="5"/>
      <c r="K420" s="5">
        <v>231</v>
      </c>
      <c r="L420" s="5">
        <v>12</v>
      </c>
      <c r="M420" s="5">
        <v>3</v>
      </c>
      <c r="N420" s="5" t="s">
        <v>3</v>
      </c>
      <c r="O420" s="5">
        <v>2</v>
      </c>
      <c r="P420" s="5"/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/>
      <c r="AA420" s="5"/>
      <c r="AB420" s="5"/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204</v>
      </c>
      <c r="F421" s="5">
        <f>ROUND(Source!R407,O421)</f>
        <v>0</v>
      </c>
      <c r="G421" s="5" t="s">
        <v>85</v>
      </c>
      <c r="H421" s="5" t="s">
        <v>86</v>
      </c>
      <c r="I421" s="5"/>
      <c r="J421" s="5"/>
      <c r="K421" s="5">
        <v>204</v>
      </c>
      <c r="L421" s="5">
        <v>13</v>
      </c>
      <c r="M421" s="5">
        <v>3</v>
      </c>
      <c r="N421" s="5" t="s">
        <v>3</v>
      </c>
      <c r="O421" s="5">
        <v>2</v>
      </c>
      <c r="P421" s="5"/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/>
      <c r="AA421" s="5"/>
      <c r="AB421" s="5"/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205</v>
      </c>
      <c r="F422" s="5">
        <f>ROUND(Source!S407,O422)</f>
        <v>0</v>
      </c>
      <c r="G422" s="5" t="s">
        <v>87</v>
      </c>
      <c r="H422" s="5" t="s">
        <v>88</v>
      </c>
      <c r="I422" s="5"/>
      <c r="J422" s="5"/>
      <c r="K422" s="5">
        <v>205</v>
      </c>
      <c r="L422" s="5">
        <v>14</v>
      </c>
      <c r="M422" s="5">
        <v>3</v>
      </c>
      <c r="N422" s="5" t="s">
        <v>3</v>
      </c>
      <c r="O422" s="5">
        <v>2</v>
      </c>
      <c r="P422" s="5"/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/>
      <c r="AA422" s="5"/>
      <c r="AB422" s="5"/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232</v>
      </c>
      <c r="F423" s="5">
        <f>ROUND(Source!BC407,O423)</f>
        <v>0</v>
      </c>
      <c r="G423" s="5" t="s">
        <v>89</v>
      </c>
      <c r="H423" s="5" t="s">
        <v>90</v>
      </c>
      <c r="I423" s="5"/>
      <c r="J423" s="5"/>
      <c r="K423" s="5">
        <v>232</v>
      </c>
      <c r="L423" s="5">
        <v>15</v>
      </c>
      <c r="M423" s="5">
        <v>3</v>
      </c>
      <c r="N423" s="5" t="s">
        <v>3</v>
      </c>
      <c r="O423" s="5">
        <v>2</v>
      </c>
      <c r="P423" s="5"/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/>
      <c r="AA423" s="5"/>
      <c r="AB423" s="5"/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214</v>
      </c>
      <c r="F424" s="5">
        <f>ROUND(Source!AS407,O424)</f>
        <v>0</v>
      </c>
      <c r="G424" s="5" t="s">
        <v>91</v>
      </c>
      <c r="H424" s="5" t="s">
        <v>92</v>
      </c>
      <c r="I424" s="5"/>
      <c r="J424" s="5"/>
      <c r="K424" s="5">
        <v>214</v>
      </c>
      <c r="L424" s="5">
        <v>16</v>
      </c>
      <c r="M424" s="5">
        <v>3</v>
      </c>
      <c r="N424" s="5" t="s">
        <v>3</v>
      </c>
      <c r="O424" s="5">
        <v>2</v>
      </c>
      <c r="P424" s="5"/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/>
      <c r="AA424" s="5"/>
      <c r="AB424" s="5"/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215</v>
      </c>
      <c r="F425" s="5">
        <f>ROUND(Source!AT407,O425)</f>
        <v>0</v>
      </c>
      <c r="G425" s="5" t="s">
        <v>93</v>
      </c>
      <c r="H425" s="5" t="s">
        <v>94</v>
      </c>
      <c r="I425" s="5"/>
      <c r="J425" s="5"/>
      <c r="K425" s="5">
        <v>215</v>
      </c>
      <c r="L425" s="5">
        <v>17</v>
      </c>
      <c r="M425" s="5">
        <v>3</v>
      </c>
      <c r="N425" s="5" t="s">
        <v>3</v>
      </c>
      <c r="O425" s="5">
        <v>2</v>
      </c>
      <c r="P425" s="5"/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/>
      <c r="AA425" s="5"/>
      <c r="AB425" s="5"/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217</v>
      </c>
      <c r="F426" s="5">
        <f>ROUND(Source!AU407,O426)</f>
        <v>0</v>
      </c>
      <c r="G426" s="5" t="s">
        <v>95</v>
      </c>
      <c r="H426" s="5" t="s">
        <v>96</v>
      </c>
      <c r="I426" s="5"/>
      <c r="J426" s="5"/>
      <c r="K426" s="5">
        <v>217</v>
      </c>
      <c r="L426" s="5">
        <v>18</v>
      </c>
      <c r="M426" s="5">
        <v>3</v>
      </c>
      <c r="N426" s="5" t="s">
        <v>3</v>
      </c>
      <c r="O426" s="5">
        <v>2</v>
      </c>
      <c r="P426" s="5"/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/>
      <c r="AA426" s="5"/>
      <c r="AB426" s="5"/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230</v>
      </c>
      <c r="F427" s="5">
        <f>ROUND(Source!BA407,O427)</f>
        <v>0</v>
      </c>
      <c r="G427" s="5" t="s">
        <v>97</v>
      </c>
      <c r="H427" s="5" t="s">
        <v>98</v>
      </c>
      <c r="I427" s="5"/>
      <c r="J427" s="5"/>
      <c r="K427" s="5">
        <v>230</v>
      </c>
      <c r="L427" s="5">
        <v>19</v>
      </c>
      <c r="M427" s="5">
        <v>3</v>
      </c>
      <c r="N427" s="5" t="s">
        <v>3</v>
      </c>
      <c r="O427" s="5">
        <v>2</v>
      </c>
      <c r="P427" s="5"/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/>
      <c r="AA427" s="5"/>
      <c r="AB427" s="5"/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206</v>
      </c>
      <c r="F428" s="5">
        <f>ROUND(Source!T407,O428)</f>
        <v>0</v>
      </c>
      <c r="G428" s="5" t="s">
        <v>99</v>
      </c>
      <c r="H428" s="5" t="s">
        <v>100</v>
      </c>
      <c r="I428" s="5"/>
      <c r="J428" s="5"/>
      <c r="K428" s="5">
        <v>206</v>
      </c>
      <c r="L428" s="5">
        <v>20</v>
      </c>
      <c r="M428" s="5">
        <v>3</v>
      </c>
      <c r="N428" s="5" t="s">
        <v>3</v>
      </c>
      <c r="O428" s="5">
        <v>2</v>
      </c>
      <c r="P428" s="5"/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/>
      <c r="AA428" s="5"/>
      <c r="AB428" s="5"/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207</v>
      </c>
      <c r="F429" s="5">
        <f>ROUND(Source!U407,O429)</f>
        <v>0</v>
      </c>
      <c r="G429" s="5" t="s">
        <v>101</v>
      </c>
      <c r="H429" s="5" t="s">
        <v>102</v>
      </c>
      <c r="I429" s="5"/>
      <c r="J429" s="5"/>
      <c r="K429" s="5">
        <v>207</v>
      </c>
      <c r="L429" s="5">
        <v>21</v>
      </c>
      <c r="M429" s="5">
        <v>3</v>
      </c>
      <c r="N429" s="5" t="s">
        <v>3</v>
      </c>
      <c r="O429" s="5">
        <v>7</v>
      </c>
      <c r="P429" s="5"/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/>
      <c r="AA429" s="5"/>
      <c r="AB429" s="5"/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208</v>
      </c>
      <c r="F430" s="5">
        <f>ROUND(Source!V407,O430)</f>
        <v>0</v>
      </c>
      <c r="G430" s="5" t="s">
        <v>103</v>
      </c>
      <c r="H430" s="5" t="s">
        <v>104</v>
      </c>
      <c r="I430" s="5"/>
      <c r="J430" s="5"/>
      <c r="K430" s="5">
        <v>208</v>
      </c>
      <c r="L430" s="5">
        <v>22</v>
      </c>
      <c r="M430" s="5">
        <v>3</v>
      </c>
      <c r="N430" s="5" t="s">
        <v>3</v>
      </c>
      <c r="O430" s="5">
        <v>7</v>
      </c>
      <c r="P430" s="5"/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/>
      <c r="AA430" s="5"/>
      <c r="AB430" s="5"/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209</v>
      </c>
      <c r="F431" s="5">
        <f>ROUND(Source!W407,O431)</f>
        <v>0</v>
      </c>
      <c r="G431" s="5" t="s">
        <v>105</v>
      </c>
      <c r="H431" s="5" t="s">
        <v>106</v>
      </c>
      <c r="I431" s="5"/>
      <c r="J431" s="5"/>
      <c r="K431" s="5">
        <v>209</v>
      </c>
      <c r="L431" s="5">
        <v>23</v>
      </c>
      <c r="M431" s="5">
        <v>3</v>
      </c>
      <c r="N431" s="5" t="s">
        <v>3</v>
      </c>
      <c r="O431" s="5">
        <v>2</v>
      </c>
      <c r="P431" s="5"/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/>
      <c r="AA431" s="5"/>
      <c r="AB431" s="5"/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233</v>
      </c>
      <c r="F432" s="5">
        <f>ROUND(Source!BD407,O432)</f>
        <v>0</v>
      </c>
      <c r="G432" s="5" t="s">
        <v>107</v>
      </c>
      <c r="H432" s="5" t="s">
        <v>108</v>
      </c>
      <c r="I432" s="5"/>
      <c r="J432" s="5"/>
      <c r="K432" s="5">
        <v>233</v>
      </c>
      <c r="L432" s="5">
        <v>24</v>
      </c>
      <c r="M432" s="5">
        <v>3</v>
      </c>
      <c r="N432" s="5" t="s">
        <v>3</v>
      </c>
      <c r="O432" s="5">
        <v>2</v>
      </c>
      <c r="P432" s="5"/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/>
      <c r="AA432" s="5"/>
      <c r="AB432" s="5"/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210</v>
      </c>
      <c r="F433" s="5">
        <f>ROUND(Source!X407,O433)</f>
        <v>0</v>
      </c>
      <c r="G433" s="5" t="s">
        <v>109</v>
      </c>
      <c r="H433" s="5" t="s">
        <v>110</v>
      </c>
      <c r="I433" s="5"/>
      <c r="J433" s="5"/>
      <c r="K433" s="5">
        <v>210</v>
      </c>
      <c r="L433" s="5">
        <v>25</v>
      </c>
      <c r="M433" s="5">
        <v>3</v>
      </c>
      <c r="N433" s="5" t="s">
        <v>3</v>
      </c>
      <c r="O433" s="5">
        <v>2</v>
      </c>
      <c r="P433" s="5"/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/>
      <c r="AA433" s="5"/>
      <c r="AB433" s="5"/>
    </row>
    <row r="434" spans="1:255" x14ac:dyDescent="0.2">
      <c r="A434" s="5">
        <v>50</v>
      </c>
      <c r="B434" s="5">
        <v>0</v>
      </c>
      <c r="C434" s="5">
        <v>0</v>
      </c>
      <c r="D434" s="5">
        <v>1</v>
      </c>
      <c r="E434" s="5">
        <v>211</v>
      </c>
      <c r="F434" s="5">
        <f>ROUND(Source!Y407,O434)</f>
        <v>0</v>
      </c>
      <c r="G434" s="5" t="s">
        <v>111</v>
      </c>
      <c r="H434" s="5" t="s">
        <v>112</v>
      </c>
      <c r="I434" s="5"/>
      <c r="J434" s="5"/>
      <c r="K434" s="5">
        <v>211</v>
      </c>
      <c r="L434" s="5">
        <v>26</v>
      </c>
      <c r="M434" s="5">
        <v>3</v>
      </c>
      <c r="N434" s="5" t="s">
        <v>3</v>
      </c>
      <c r="O434" s="5">
        <v>2</v>
      </c>
      <c r="P434" s="5"/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/>
      <c r="AA434" s="5"/>
      <c r="AB434" s="5"/>
    </row>
    <row r="435" spans="1:255" x14ac:dyDescent="0.2">
      <c r="A435" s="5">
        <v>50</v>
      </c>
      <c r="B435" s="5">
        <v>0</v>
      </c>
      <c r="C435" s="5">
        <v>0</v>
      </c>
      <c r="D435" s="5">
        <v>1</v>
      </c>
      <c r="E435" s="5">
        <v>224</v>
      </c>
      <c r="F435" s="5">
        <f>ROUND(Source!AR407,O435)</f>
        <v>0</v>
      </c>
      <c r="G435" s="5" t="s">
        <v>113</v>
      </c>
      <c r="H435" s="5" t="s">
        <v>114</v>
      </c>
      <c r="I435" s="5"/>
      <c r="J435" s="5"/>
      <c r="K435" s="5">
        <v>224</v>
      </c>
      <c r="L435" s="5">
        <v>27</v>
      </c>
      <c r="M435" s="5">
        <v>3</v>
      </c>
      <c r="N435" s="5" t="s">
        <v>3</v>
      </c>
      <c r="O435" s="5">
        <v>2</v>
      </c>
      <c r="P435" s="5"/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/>
      <c r="AA435" s="5"/>
      <c r="AB435" s="5"/>
    </row>
    <row r="437" spans="1:255" x14ac:dyDescent="0.2">
      <c r="A437" s="1">
        <v>4</v>
      </c>
      <c r="B437" s="1">
        <v>1</v>
      </c>
      <c r="C437" s="1"/>
      <c r="D437" s="1">
        <f>ROW(A451)</f>
        <v>451</v>
      </c>
      <c r="E437" s="1"/>
      <c r="F437" s="1" t="s">
        <v>15</v>
      </c>
      <c r="G437" s="1" t="s">
        <v>250</v>
      </c>
      <c r="H437" s="1" t="s">
        <v>3</v>
      </c>
      <c r="I437" s="1">
        <v>0</v>
      </c>
      <c r="J437" s="1"/>
      <c r="K437" s="1">
        <v>-1</v>
      </c>
      <c r="L437" s="1"/>
      <c r="M437" s="1" t="s">
        <v>3</v>
      </c>
      <c r="N437" s="1"/>
      <c r="O437" s="1"/>
      <c r="P437" s="1"/>
      <c r="Q437" s="1"/>
      <c r="R437" s="1"/>
      <c r="S437" s="1">
        <v>0</v>
      </c>
      <c r="T437" s="1"/>
      <c r="U437" s="1" t="s">
        <v>3</v>
      </c>
      <c r="V437" s="1">
        <v>0</v>
      </c>
      <c r="W437" s="1"/>
      <c r="X437" s="1"/>
      <c r="Y437" s="1"/>
      <c r="Z437" s="1"/>
      <c r="AA437" s="1"/>
      <c r="AB437" s="1" t="s">
        <v>3</v>
      </c>
      <c r="AC437" s="1" t="s">
        <v>3</v>
      </c>
      <c r="AD437" s="1" t="s">
        <v>3</v>
      </c>
      <c r="AE437" s="1" t="s">
        <v>3</v>
      </c>
      <c r="AF437" s="1" t="s">
        <v>3</v>
      </c>
      <c r="AG437" s="1" t="s">
        <v>3</v>
      </c>
      <c r="AH437" s="1"/>
      <c r="AI437" s="1"/>
      <c r="AJ437" s="1"/>
      <c r="AK437" s="1"/>
      <c r="AL437" s="1"/>
      <c r="AM437" s="1"/>
      <c r="AN437" s="1"/>
      <c r="AO437" s="1"/>
      <c r="AP437" s="1" t="s">
        <v>3</v>
      </c>
      <c r="AQ437" s="1" t="s">
        <v>3</v>
      </c>
      <c r="AR437" s="1" t="s">
        <v>3</v>
      </c>
      <c r="AS437" s="1"/>
      <c r="AT437" s="1"/>
      <c r="AU437" s="1"/>
      <c r="AV437" s="1"/>
      <c r="AW437" s="1"/>
      <c r="AX437" s="1"/>
      <c r="AY437" s="1"/>
      <c r="AZ437" s="1" t="s">
        <v>3</v>
      </c>
      <c r="BA437" s="1"/>
      <c r="BB437" s="1" t="s">
        <v>3</v>
      </c>
      <c r="BC437" s="1" t="s">
        <v>3</v>
      </c>
      <c r="BD437" s="1" t="s">
        <v>3</v>
      </c>
      <c r="BE437" s="1" t="s">
        <v>3</v>
      </c>
      <c r="BF437" s="1" t="s">
        <v>3</v>
      </c>
      <c r="BG437" s="1" t="s">
        <v>3</v>
      </c>
      <c r="BH437" s="1" t="s">
        <v>3</v>
      </c>
      <c r="BI437" s="1" t="s">
        <v>3</v>
      </c>
      <c r="BJ437" s="1" t="s">
        <v>3</v>
      </c>
      <c r="BK437" s="1" t="s">
        <v>3</v>
      </c>
      <c r="BL437" s="1" t="s">
        <v>3</v>
      </c>
      <c r="BM437" s="1" t="s">
        <v>3</v>
      </c>
      <c r="BN437" s="1" t="s">
        <v>3</v>
      </c>
      <c r="BO437" s="1" t="s">
        <v>3</v>
      </c>
      <c r="BP437" s="1" t="s">
        <v>3</v>
      </c>
      <c r="BQ437" s="1"/>
      <c r="BR437" s="1"/>
      <c r="BS437" s="1"/>
      <c r="BT437" s="1"/>
      <c r="BU437" s="1"/>
      <c r="BV437" s="1"/>
      <c r="BW437" s="1"/>
      <c r="BX437" s="1">
        <v>0</v>
      </c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>
        <v>0</v>
      </c>
    </row>
    <row r="439" spans="1:255" x14ac:dyDescent="0.2">
      <c r="A439" s="3">
        <v>52</v>
      </c>
      <c r="B439" s="3">
        <f t="shared" ref="B439:G439" si="215">B451</f>
        <v>1</v>
      </c>
      <c r="C439" s="3">
        <f t="shared" si="215"/>
        <v>4</v>
      </c>
      <c r="D439" s="3">
        <f t="shared" si="215"/>
        <v>437</v>
      </c>
      <c r="E439" s="3">
        <f t="shared" si="215"/>
        <v>0</v>
      </c>
      <c r="F439" s="3" t="str">
        <f t="shared" si="215"/>
        <v>Новый раздел</v>
      </c>
      <c r="G439" s="3" t="str">
        <f t="shared" si="215"/>
        <v>Заземление с РЛР</v>
      </c>
      <c r="H439" s="3"/>
      <c r="I439" s="3"/>
      <c r="J439" s="3"/>
      <c r="K439" s="3"/>
      <c r="L439" s="3"/>
      <c r="M439" s="3"/>
      <c r="N439" s="3"/>
      <c r="O439" s="3">
        <f t="shared" ref="O439:AT439" si="216">O451</f>
        <v>0</v>
      </c>
      <c r="P439" s="3">
        <f t="shared" si="216"/>
        <v>0</v>
      </c>
      <c r="Q439" s="3">
        <f t="shared" si="216"/>
        <v>0</v>
      </c>
      <c r="R439" s="3">
        <f t="shared" si="216"/>
        <v>0</v>
      </c>
      <c r="S439" s="3">
        <f t="shared" si="216"/>
        <v>0</v>
      </c>
      <c r="T439" s="3">
        <f t="shared" si="216"/>
        <v>0</v>
      </c>
      <c r="U439" s="3">
        <f t="shared" si="216"/>
        <v>0</v>
      </c>
      <c r="V439" s="3">
        <f t="shared" si="216"/>
        <v>0</v>
      </c>
      <c r="W439" s="3">
        <f t="shared" si="216"/>
        <v>0</v>
      </c>
      <c r="X439" s="3">
        <f t="shared" si="216"/>
        <v>0</v>
      </c>
      <c r="Y439" s="3">
        <f t="shared" si="216"/>
        <v>0</v>
      </c>
      <c r="Z439" s="3">
        <f t="shared" si="216"/>
        <v>0</v>
      </c>
      <c r="AA439" s="3">
        <f t="shared" si="216"/>
        <v>0</v>
      </c>
      <c r="AB439" s="3">
        <f t="shared" si="216"/>
        <v>0</v>
      </c>
      <c r="AC439" s="3">
        <f t="shared" si="216"/>
        <v>0</v>
      </c>
      <c r="AD439" s="3">
        <f t="shared" si="216"/>
        <v>0</v>
      </c>
      <c r="AE439" s="3">
        <f t="shared" si="216"/>
        <v>0</v>
      </c>
      <c r="AF439" s="3">
        <f t="shared" si="216"/>
        <v>0</v>
      </c>
      <c r="AG439" s="3">
        <f t="shared" si="216"/>
        <v>0</v>
      </c>
      <c r="AH439" s="3">
        <f t="shared" si="216"/>
        <v>0</v>
      </c>
      <c r="AI439" s="3">
        <f t="shared" si="216"/>
        <v>0</v>
      </c>
      <c r="AJ439" s="3">
        <f t="shared" si="216"/>
        <v>0</v>
      </c>
      <c r="AK439" s="3">
        <f t="shared" si="216"/>
        <v>0</v>
      </c>
      <c r="AL439" s="3">
        <f t="shared" si="216"/>
        <v>0</v>
      </c>
      <c r="AM439" s="3">
        <f t="shared" si="216"/>
        <v>0</v>
      </c>
      <c r="AN439" s="3">
        <f t="shared" si="216"/>
        <v>0</v>
      </c>
      <c r="AO439" s="3">
        <f t="shared" si="216"/>
        <v>0</v>
      </c>
      <c r="AP439" s="3">
        <f t="shared" si="216"/>
        <v>0</v>
      </c>
      <c r="AQ439" s="3">
        <f t="shared" si="216"/>
        <v>0</v>
      </c>
      <c r="AR439" s="3">
        <f t="shared" si="216"/>
        <v>0</v>
      </c>
      <c r="AS439" s="3">
        <f t="shared" si="216"/>
        <v>0</v>
      </c>
      <c r="AT439" s="3">
        <f t="shared" si="216"/>
        <v>0</v>
      </c>
      <c r="AU439" s="3">
        <f t="shared" ref="AU439:BZ439" si="217">AU451</f>
        <v>0</v>
      </c>
      <c r="AV439" s="3">
        <f t="shared" si="217"/>
        <v>0</v>
      </c>
      <c r="AW439" s="3">
        <f t="shared" si="217"/>
        <v>0</v>
      </c>
      <c r="AX439" s="3">
        <f t="shared" si="217"/>
        <v>0</v>
      </c>
      <c r="AY439" s="3">
        <f t="shared" si="217"/>
        <v>0</v>
      </c>
      <c r="AZ439" s="3">
        <f t="shared" si="217"/>
        <v>0</v>
      </c>
      <c r="BA439" s="3">
        <f t="shared" si="217"/>
        <v>0</v>
      </c>
      <c r="BB439" s="3">
        <f t="shared" si="217"/>
        <v>0</v>
      </c>
      <c r="BC439" s="3">
        <f t="shared" si="217"/>
        <v>0</v>
      </c>
      <c r="BD439" s="3">
        <f t="shared" si="217"/>
        <v>0</v>
      </c>
      <c r="BE439" s="3">
        <f t="shared" si="217"/>
        <v>0</v>
      </c>
      <c r="BF439" s="3">
        <f t="shared" si="217"/>
        <v>0</v>
      </c>
      <c r="BG439" s="3">
        <f t="shared" si="217"/>
        <v>0</v>
      </c>
      <c r="BH439" s="3">
        <f t="shared" si="217"/>
        <v>0</v>
      </c>
      <c r="BI439" s="3">
        <f t="shared" si="217"/>
        <v>0</v>
      </c>
      <c r="BJ439" s="3">
        <f t="shared" si="217"/>
        <v>0</v>
      </c>
      <c r="BK439" s="3">
        <f t="shared" si="217"/>
        <v>0</v>
      </c>
      <c r="BL439" s="3">
        <f t="shared" si="217"/>
        <v>0</v>
      </c>
      <c r="BM439" s="3">
        <f t="shared" si="217"/>
        <v>0</v>
      </c>
      <c r="BN439" s="3">
        <f t="shared" si="217"/>
        <v>0</v>
      </c>
      <c r="BO439" s="3">
        <f t="shared" si="217"/>
        <v>0</v>
      </c>
      <c r="BP439" s="3">
        <f t="shared" si="217"/>
        <v>0</v>
      </c>
      <c r="BQ439" s="3">
        <f t="shared" si="217"/>
        <v>0</v>
      </c>
      <c r="BR439" s="3">
        <f t="shared" si="217"/>
        <v>0</v>
      </c>
      <c r="BS439" s="3">
        <f t="shared" si="217"/>
        <v>0</v>
      </c>
      <c r="BT439" s="3">
        <f t="shared" si="217"/>
        <v>0</v>
      </c>
      <c r="BU439" s="3">
        <f t="shared" si="217"/>
        <v>0</v>
      </c>
      <c r="BV439" s="3">
        <f t="shared" si="217"/>
        <v>0</v>
      </c>
      <c r="BW439" s="3">
        <f t="shared" si="217"/>
        <v>0</v>
      </c>
      <c r="BX439" s="3">
        <f t="shared" si="217"/>
        <v>0</v>
      </c>
      <c r="BY439" s="3">
        <f t="shared" si="217"/>
        <v>0</v>
      </c>
      <c r="BZ439" s="3">
        <f t="shared" si="217"/>
        <v>0</v>
      </c>
      <c r="CA439" s="3">
        <f t="shared" ref="CA439:DF439" si="218">CA451</f>
        <v>0</v>
      </c>
      <c r="CB439" s="3">
        <f t="shared" si="218"/>
        <v>0</v>
      </c>
      <c r="CC439" s="3">
        <f t="shared" si="218"/>
        <v>0</v>
      </c>
      <c r="CD439" s="3">
        <f t="shared" si="218"/>
        <v>0</v>
      </c>
      <c r="CE439" s="3">
        <f t="shared" si="218"/>
        <v>0</v>
      </c>
      <c r="CF439" s="3">
        <f t="shared" si="218"/>
        <v>0</v>
      </c>
      <c r="CG439" s="3">
        <f t="shared" si="218"/>
        <v>0</v>
      </c>
      <c r="CH439" s="3">
        <f t="shared" si="218"/>
        <v>0</v>
      </c>
      <c r="CI439" s="3">
        <f t="shared" si="218"/>
        <v>0</v>
      </c>
      <c r="CJ439" s="3">
        <f t="shared" si="218"/>
        <v>0</v>
      </c>
      <c r="CK439" s="3">
        <f t="shared" si="218"/>
        <v>0</v>
      </c>
      <c r="CL439" s="3">
        <f t="shared" si="218"/>
        <v>0</v>
      </c>
      <c r="CM439" s="3">
        <f t="shared" si="218"/>
        <v>0</v>
      </c>
      <c r="CN439" s="3">
        <f t="shared" si="218"/>
        <v>0</v>
      </c>
      <c r="CO439" s="3">
        <f t="shared" si="218"/>
        <v>0</v>
      </c>
      <c r="CP439" s="3">
        <f t="shared" si="218"/>
        <v>0</v>
      </c>
      <c r="CQ439" s="3">
        <f t="shared" si="218"/>
        <v>0</v>
      </c>
      <c r="CR439" s="3">
        <f t="shared" si="218"/>
        <v>0</v>
      </c>
      <c r="CS439" s="3">
        <f t="shared" si="218"/>
        <v>0</v>
      </c>
      <c r="CT439" s="3">
        <f t="shared" si="218"/>
        <v>0</v>
      </c>
      <c r="CU439" s="3">
        <f t="shared" si="218"/>
        <v>0</v>
      </c>
      <c r="CV439" s="3">
        <f t="shared" si="218"/>
        <v>0</v>
      </c>
      <c r="CW439" s="3">
        <f t="shared" si="218"/>
        <v>0</v>
      </c>
      <c r="CX439" s="3">
        <f t="shared" si="218"/>
        <v>0</v>
      </c>
      <c r="CY439" s="3">
        <f t="shared" si="218"/>
        <v>0</v>
      </c>
      <c r="CZ439" s="3">
        <f t="shared" si="218"/>
        <v>0</v>
      </c>
      <c r="DA439" s="3">
        <f t="shared" si="218"/>
        <v>0</v>
      </c>
      <c r="DB439" s="3">
        <f t="shared" si="218"/>
        <v>0</v>
      </c>
      <c r="DC439" s="3">
        <f t="shared" si="218"/>
        <v>0</v>
      </c>
      <c r="DD439" s="3">
        <f t="shared" si="218"/>
        <v>0</v>
      </c>
      <c r="DE439" s="3">
        <f t="shared" si="218"/>
        <v>0</v>
      </c>
      <c r="DF439" s="3">
        <f t="shared" si="218"/>
        <v>0</v>
      </c>
      <c r="DG439" s="4">
        <f t="shared" ref="DG439:EL439" si="219">DG451</f>
        <v>0</v>
      </c>
      <c r="DH439" s="4">
        <f t="shared" si="219"/>
        <v>0</v>
      </c>
      <c r="DI439" s="4">
        <f t="shared" si="219"/>
        <v>0</v>
      </c>
      <c r="DJ439" s="4">
        <f t="shared" si="219"/>
        <v>0</v>
      </c>
      <c r="DK439" s="4">
        <f t="shared" si="219"/>
        <v>0</v>
      </c>
      <c r="DL439" s="4">
        <f t="shared" si="219"/>
        <v>0</v>
      </c>
      <c r="DM439" s="4">
        <f t="shared" si="219"/>
        <v>0</v>
      </c>
      <c r="DN439" s="4">
        <f t="shared" si="219"/>
        <v>0</v>
      </c>
      <c r="DO439" s="4">
        <f t="shared" si="219"/>
        <v>0</v>
      </c>
      <c r="DP439" s="4">
        <f t="shared" si="219"/>
        <v>0</v>
      </c>
      <c r="DQ439" s="4">
        <f t="shared" si="219"/>
        <v>0</v>
      </c>
      <c r="DR439" s="4">
        <f t="shared" si="219"/>
        <v>0</v>
      </c>
      <c r="DS439" s="4">
        <f t="shared" si="219"/>
        <v>0</v>
      </c>
      <c r="DT439" s="4">
        <f t="shared" si="219"/>
        <v>0</v>
      </c>
      <c r="DU439" s="4">
        <f t="shared" si="219"/>
        <v>0</v>
      </c>
      <c r="DV439" s="4">
        <f t="shared" si="219"/>
        <v>0</v>
      </c>
      <c r="DW439" s="4">
        <f t="shared" si="219"/>
        <v>0</v>
      </c>
      <c r="DX439" s="4">
        <f t="shared" si="219"/>
        <v>0</v>
      </c>
      <c r="DY439" s="4">
        <f t="shared" si="219"/>
        <v>0</v>
      </c>
      <c r="DZ439" s="4">
        <f t="shared" si="219"/>
        <v>0</v>
      </c>
      <c r="EA439" s="4">
        <f t="shared" si="219"/>
        <v>0</v>
      </c>
      <c r="EB439" s="4">
        <f t="shared" si="219"/>
        <v>0</v>
      </c>
      <c r="EC439" s="4">
        <f t="shared" si="219"/>
        <v>0</v>
      </c>
      <c r="ED439" s="4">
        <f t="shared" si="219"/>
        <v>0</v>
      </c>
      <c r="EE439" s="4">
        <f t="shared" si="219"/>
        <v>0</v>
      </c>
      <c r="EF439" s="4">
        <f t="shared" si="219"/>
        <v>0</v>
      </c>
      <c r="EG439" s="4">
        <f t="shared" si="219"/>
        <v>0</v>
      </c>
      <c r="EH439" s="4">
        <f t="shared" si="219"/>
        <v>0</v>
      </c>
      <c r="EI439" s="4">
        <f t="shared" si="219"/>
        <v>0</v>
      </c>
      <c r="EJ439" s="4">
        <f t="shared" si="219"/>
        <v>0</v>
      </c>
      <c r="EK439" s="4">
        <f t="shared" si="219"/>
        <v>0</v>
      </c>
      <c r="EL439" s="4">
        <f t="shared" si="219"/>
        <v>0</v>
      </c>
      <c r="EM439" s="4">
        <f t="shared" ref="EM439:FR439" si="220">EM451</f>
        <v>0</v>
      </c>
      <c r="EN439" s="4">
        <f t="shared" si="220"/>
        <v>0</v>
      </c>
      <c r="EO439" s="4">
        <f t="shared" si="220"/>
        <v>0</v>
      </c>
      <c r="EP439" s="4">
        <f t="shared" si="220"/>
        <v>0</v>
      </c>
      <c r="EQ439" s="4">
        <f t="shared" si="220"/>
        <v>0</v>
      </c>
      <c r="ER439" s="4">
        <f t="shared" si="220"/>
        <v>0</v>
      </c>
      <c r="ES439" s="4">
        <f t="shared" si="220"/>
        <v>0</v>
      </c>
      <c r="ET439" s="4">
        <f t="shared" si="220"/>
        <v>0</v>
      </c>
      <c r="EU439" s="4">
        <f t="shared" si="220"/>
        <v>0</v>
      </c>
      <c r="EV439" s="4">
        <f t="shared" si="220"/>
        <v>0</v>
      </c>
      <c r="EW439" s="4">
        <f t="shared" si="220"/>
        <v>0</v>
      </c>
      <c r="EX439" s="4">
        <f t="shared" si="220"/>
        <v>0</v>
      </c>
      <c r="EY439" s="4">
        <f t="shared" si="220"/>
        <v>0</v>
      </c>
      <c r="EZ439" s="4">
        <f t="shared" si="220"/>
        <v>0</v>
      </c>
      <c r="FA439" s="4">
        <f t="shared" si="220"/>
        <v>0</v>
      </c>
      <c r="FB439" s="4">
        <f t="shared" si="220"/>
        <v>0</v>
      </c>
      <c r="FC439" s="4">
        <f t="shared" si="220"/>
        <v>0</v>
      </c>
      <c r="FD439" s="4">
        <f t="shared" si="220"/>
        <v>0</v>
      </c>
      <c r="FE439" s="4">
        <f t="shared" si="220"/>
        <v>0</v>
      </c>
      <c r="FF439" s="4">
        <f t="shared" si="220"/>
        <v>0</v>
      </c>
      <c r="FG439" s="4">
        <f t="shared" si="220"/>
        <v>0</v>
      </c>
      <c r="FH439" s="4">
        <f t="shared" si="220"/>
        <v>0</v>
      </c>
      <c r="FI439" s="4">
        <f t="shared" si="220"/>
        <v>0</v>
      </c>
      <c r="FJ439" s="4">
        <f t="shared" si="220"/>
        <v>0</v>
      </c>
      <c r="FK439" s="4">
        <f t="shared" si="220"/>
        <v>0</v>
      </c>
      <c r="FL439" s="4">
        <f t="shared" si="220"/>
        <v>0</v>
      </c>
      <c r="FM439" s="4">
        <f t="shared" si="220"/>
        <v>0</v>
      </c>
      <c r="FN439" s="4">
        <f t="shared" si="220"/>
        <v>0</v>
      </c>
      <c r="FO439" s="4">
        <f t="shared" si="220"/>
        <v>0</v>
      </c>
      <c r="FP439" s="4">
        <f t="shared" si="220"/>
        <v>0</v>
      </c>
      <c r="FQ439" s="4">
        <f t="shared" si="220"/>
        <v>0</v>
      </c>
      <c r="FR439" s="4">
        <f t="shared" si="220"/>
        <v>0</v>
      </c>
      <c r="FS439" s="4">
        <f t="shared" ref="FS439:GX439" si="221">FS451</f>
        <v>0</v>
      </c>
      <c r="FT439" s="4">
        <f t="shared" si="221"/>
        <v>0</v>
      </c>
      <c r="FU439" s="4">
        <f t="shared" si="221"/>
        <v>0</v>
      </c>
      <c r="FV439" s="4">
        <f t="shared" si="221"/>
        <v>0</v>
      </c>
      <c r="FW439" s="4">
        <f t="shared" si="221"/>
        <v>0</v>
      </c>
      <c r="FX439" s="4">
        <f t="shared" si="221"/>
        <v>0</v>
      </c>
      <c r="FY439" s="4">
        <f t="shared" si="221"/>
        <v>0</v>
      </c>
      <c r="FZ439" s="4">
        <f t="shared" si="221"/>
        <v>0</v>
      </c>
      <c r="GA439" s="4">
        <f t="shared" si="221"/>
        <v>0</v>
      </c>
      <c r="GB439" s="4">
        <f t="shared" si="221"/>
        <v>0</v>
      </c>
      <c r="GC439" s="4">
        <f t="shared" si="221"/>
        <v>0</v>
      </c>
      <c r="GD439" s="4">
        <f t="shared" si="221"/>
        <v>0</v>
      </c>
      <c r="GE439" s="4">
        <f t="shared" si="221"/>
        <v>0</v>
      </c>
      <c r="GF439" s="4">
        <f t="shared" si="221"/>
        <v>0</v>
      </c>
      <c r="GG439" s="4">
        <f t="shared" si="221"/>
        <v>0</v>
      </c>
      <c r="GH439" s="4">
        <f t="shared" si="221"/>
        <v>0</v>
      </c>
      <c r="GI439" s="4">
        <f t="shared" si="221"/>
        <v>0</v>
      </c>
      <c r="GJ439" s="4">
        <f t="shared" si="221"/>
        <v>0</v>
      </c>
      <c r="GK439" s="4">
        <f t="shared" si="221"/>
        <v>0</v>
      </c>
      <c r="GL439" s="4">
        <f t="shared" si="221"/>
        <v>0</v>
      </c>
      <c r="GM439" s="4">
        <f t="shared" si="221"/>
        <v>0</v>
      </c>
      <c r="GN439" s="4">
        <f t="shared" si="221"/>
        <v>0</v>
      </c>
      <c r="GO439" s="4">
        <f t="shared" si="221"/>
        <v>0</v>
      </c>
      <c r="GP439" s="4">
        <f t="shared" si="221"/>
        <v>0</v>
      </c>
      <c r="GQ439" s="4">
        <f t="shared" si="221"/>
        <v>0</v>
      </c>
      <c r="GR439" s="4">
        <f t="shared" si="221"/>
        <v>0</v>
      </c>
      <c r="GS439" s="4">
        <f t="shared" si="221"/>
        <v>0</v>
      </c>
      <c r="GT439" s="4">
        <f t="shared" si="221"/>
        <v>0</v>
      </c>
      <c r="GU439" s="4">
        <f t="shared" si="221"/>
        <v>0</v>
      </c>
      <c r="GV439" s="4">
        <f t="shared" si="221"/>
        <v>0</v>
      </c>
      <c r="GW439" s="4">
        <f t="shared" si="221"/>
        <v>0</v>
      </c>
      <c r="GX439" s="4">
        <f t="shared" si="221"/>
        <v>0</v>
      </c>
    </row>
    <row r="441" spans="1:255" x14ac:dyDescent="0.2">
      <c r="A441" s="2">
        <v>17</v>
      </c>
      <c r="B441" s="2">
        <v>1</v>
      </c>
      <c r="C441" s="2">
        <f>ROW(SmtRes!A182)</f>
        <v>182</v>
      </c>
      <c r="D441" s="2">
        <f>ROW(EtalonRes!A223)</f>
        <v>223</v>
      </c>
      <c r="E441" s="2" t="s">
        <v>3</v>
      </c>
      <c r="F441" s="2" t="s">
        <v>121</v>
      </c>
      <c r="G441" s="2" t="s">
        <v>122</v>
      </c>
      <c r="H441" s="2" t="s">
        <v>123</v>
      </c>
      <c r="I441" s="2">
        <f>ROUND(3.906/100,7)</f>
        <v>3.9059999999999997E-2</v>
      </c>
      <c r="J441" s="2">
        <v>0</v>
      </c>
      <c r="K441" s="2">
        <f>ROUND(3.906/100,7)</f>
        <v>3.9059999999999997E-2</v>
      </c>
      <c r="L441" s="2"/>
      <c r="M441" s="2"/>
      <c r="N441" s="2"/>
      <c r="O441" s="2">
        <f>ROUND(CP441,2)</f>
        <v>3972.04</v>
      </c>
      <c r="P441" s="2">
        <f>SUMIF(SmtRes!AQ182:'SmtRes'!AQ182,"=1",SmtRes!DF182:'SmtRes'!DF182)</f>
        <v>0</v>
      </c>
      <c r="Q441" s="2">
        <f>SUMIF(SmtRes!AQ182:'SmtRes'!AQ182,"=1",SmtRes!DG182:'SmtRes'!DG182)</f>
        <v>0</v>
      </c>
      <c r="R441" s="2">
        <f>SUMIF(SmtRes!AQ182:'SmtRes'!AQ182,"=1",SmtRes!DH182:'SmtRes'!DH182)</f>
        <v>0</v>
      </c>
      <c r="S441" s="2">
        <f>SUMIF(SmtRes!AQ182:'SmtRes'!AQ182,"=1",SmtRes!DI182:'SmtRes'!DI182)</f>
        <v>3972.04</v>
      </c>
      <c r="T441" s="2">
        <f t="shared" ref="T441:T449" si="222">ROUND(CU441*I441,2)</f>
        <v>0</v>
      </c>
      <c r="U441" s="2">
        <f>SUMIF(SmtRes!AQ182:'SmtRes'!AQ182,"=1",SmtRes!CV182:'SmtRes'!CV182)</f>
        <v>6.0152400000000004</v>
      </c>
      <c r="V441" s="2">
        <f>SUMIF(SmtRes!AQ182:'SmtRes'!AQ182,"=1",SmtRes!CW182:'SmtRes'!CW182)</f>
        <v>0</v>
      </c>
      <c r="W441" s="2">
        <f t="shared" ref="W441:W449" si="223">ROUND(CX441*I441,2)</f>
        <v>0</v>
      </c>
      <c r="X441" s="2">
        <f t="shared" ref="X441:X449" si="224">ROUND(CY441,2)</f>
        <v>3535.12</v>
      </c>
      <c r="Y441" s="2">
        <f t="shared" ref="Y441:Y449" si="225">ROUND(CZ441,2)</f>
        <v>1588.82</v>
      </c>
      <c r="Z441" s="2"/>
      <c r="AA441" s="2">
        <v>-1</v>
      </c>
      <c r="AB441" s="2">
        <f t="shared" ref="AB441:AB449" si="226">ROUND((AC441+AD441+AF441),6)</f>
        <v>101690.82</v>
      </c>
      <c r="AC441" s="2">
        <f>ROUND((0),6)</f>
        <v>0</v>
      </c>
      <c r="AD441" s="2">
        <f>ROUND((((0)-(0))+AE441),6)</f>
        <v>0</v>
      </c>
      <c r="AE441" s="2">
        <f>ROUND((0),6)</f>
        <v>0</v>
      </c>
      <c r="AF441" s="2">
        <f>ROUND((SUM(SmtRes!BT182:'SmtRes'!BT182)),6)</f>
        <v>101690.82</v>
      </c>
      <c r="AG441" s="2">
        <f t="shared" ref="AG441:AG449" si="227">ROUND((AP441),6)</f>
        <v>0</v>
      </c>
      <c r="AH441" s="2">
        <f>(SUM(SmtRes!BU182:'SmtRes'!BU182))</f>
        <v>154</v>
      </c>
      <c r="AI441" s="2">
        <f>(0)</f>
        <v>0</v>
      </c>
      <c r="AJ441" s="2">
        <f t="shared" ref="AJ441:AJ449" si="228">(AS441)</f>
        <v>0</v>
      </c>
      <c r="AK441" s="2">
        <v>101690.82</v>
      </c>
      <c r="AL441" s="2">
        <v>0</v>
      </c>
      <c r="AM441" s="2">
        <v>0</v>
      </c>
      <c r="AN441" s="2">
        <v>0</v>
      </c>
      <c r="AO441" s="2">
        <v>101690.82</v>
      </c>
      <c r="AP441" s="2">
        <v>0</v>
      </c>
      <c r="AQ441" s="2">
        <v>154</v>
      </c>
      <c r="AR441" s="2">
        <v>0</v>
      </c>
      <c r="AS441" s="2">
        <v>0</v>
      </c>
      <c r="AT441" s="2">
        <v>89</v>
      </c>
      <c r="AU441" s="2">
        <v>40</v>
      </c>
      <c r="AV441" s="2">
        <v>1</v>
      </c>
      <c r="AW441" s="2">
        <v>1</v>
      </c>
      <c r="AX441" s="2"/>
      <c r="AY441" s="2"/>
      <c r="AZ441" s="2">
        <v>1</v>
      </c>
      <c r="BA441" s="2">
        <v>1</v>
      </c>
      <c r="BB441" s="2">
        <v>1</v>
      </c>
      <c r="BC441" s="2">
        <v>1</v>
      </c>
      <c r="BD441" s="2" t="s">
        <v>3</v>
      </c>
      <c r="BE441" s="2" t="s">
        <v>3</v>
      </c>
      <c r="BF441" s="2" t="s">
        <v>3</v>
      </c>
      <c r="BG441" s="2" t="s">
        <v>3</v>
      </c>
      <c r="BH441" s="2">
        <v>0</v>
      </c>
      <c r="BI441" s="2">
        <v>1</v>
      </c>
      <c r="BJ441" s="2" t="s">
        <v>124</v>
      </c>
      <c r="BK441" s="2"/>
      <c r="BL441" s="2"/>
      <c r="BM441" s="2">
        <v>1003</v>
      </c>
      <c r="BN441" s="2">
        <v>0</v>
      </c>
      <c r="BO441" s="2" t="s">
        <v>3</v>
      </c>
      <c r="BP441" s="2">
        <v>0</v>
      </c>
      <c r="BQ441" s="2">
        <v>2</v>
      </c>
      <c r="BR441" s="2">
        <v>0</v>
      </c>
      <c r="BS441" s="2">
        <v>1</v>
      </c>
      <c r="BT441" s="2">
        <v>1</v>
      </c>
      <c r="BU441" s="2">
        <v>1</v>
      </c>
      <c r="BV441" s="2">
        <v>1</v>
      </c>
      <c r="BW441" s="2">
        <v>1</v>
      </c>
      <c r="BX441" s="2">
        <v>1</v>
      </c>
      <c r="BY441" s="2" t="s">
        <v>3</v>
      </c>
      <c r="BZ441" s="2">
        <v>89</v>
      </c>
      <c r="CA441" s="2">
        <v>40</v>
      </c>
      <c r="CB441" s="2" t="s">
        <v>3</v>
      </c>
      <c r="CC441" s="2"/>
      <c r="CD441" s="2"/>
      <c r="CE441" s="2">
        <v>0</v>
      </c>
      <c r="CF441" s="2">
        <v>0</v>
      </c>
      <c r="CG441" s="2">
        <v>0</v>
      </c>
      <c r="CH441" s="2"/>
      <c r="CI441" s="2"/>
      <c r="CJ441" s="2"/>
      <c r="CK441" s="2"/>
      <c r="CL441" s="2"/>
      <c r="CM441" s="2">
        <v>0</v>
      </c>
      <c r="CN441" s="2" t="s">
        <v>3</v>
      </c>
      <c r="CO441" s="2">
        <v>0</v>
      </c>
      <c r="CP441" s="2">
        <f>(P441+Q441+S441+R441)</f>
        <v>3972.04</v>
      </c>
      <c r="CQ441" s="2">
        <f>SUMIF(SmtRes!AQ182:'SmtRes'!AQ182,"=1",SmtRes!AA182:'SmtRes'!AA182)</f>
        <v>0</v>
      </c>
      <c r="CR441" s="2">
        <f>SUMIF(SmtRes!AQ182:'SmtRes'!AQ182,"=1",SmtRes!AB182:'SmtRes'!AB182)</f>
        <v>0</v>
      </c>
      <c r="CS441" s="2">
        <f>SUMIF(SmtRes!AQ182:'SmtRes'!AQ182,"=1",SmtRes!AC182:'SmtRes'!AC182)</f>
        <v>0</v>
      </c>
      <c r="CT441" s="2">
        <f>SUMIF(SmtRes!AQ182:'SmtRes'!AQ182,"=1",SmtRes!AD182:'SmtRes'!AD182)</f>
        <v>660.33</v>
      </c>
      <c r="CU441" s="2">
        <f>AG441</f>
        <v>0</v>
      </c>
      <c r="CV441" s="2">
        <f>SUMIF(SmtRes!AQ182:'SmtRes'!AQ182,"=1",SmtRes!BU182:'SmtRes'!BU182)</f>
        <v>154</v>
      </c>
      <c r="CW441" s="2">
        <f>SUMIF(SmtRes!AQ182:'SmtRes'!AQ182,"=1",SmtRes!BV182:'SmtRes'!BV182)</f>
        <v>0</v>
      </c>
      <c r="CX441" s="2">
        <f>AJ441</f>
        <v>0</v>
      </c>
      <c r="CY441" s="2">
        <f>(((S441+R441)*AT441)/100)</f>
        <v>3535.1156000000001</v>
      </c>
      <c r="CZ441" s="2">
        <f>(((S441+R441)*AU441)/100)</f>
        <v>1588.816</v>
      </c>
      <c r="DA441" s="2"/>
      <c r="DB441" s="2"/>
      <c r="DC441" s="2" t="s">
        <v>3</v>
      </c>
      <c r="DD441" s="2" t="s">
        <v>3</v>
      </c>
      <c r="DE441" s="2" t="s">
        <v>3</v>
      </c>
      <c r="DF441" s="2" t="s">
        <v>3</v>
      </c>
      <c r="DG441" s="2" t="s">
        <v>3</v>
      </c>
      <c r="DH441" s="2" t="s">
        <v>3</v>
      </c>
      <c r="DI441" s="2" t="s">
        <v>3</v>
      </c>
      <c r="DJ441" s="2" t="s">
        <v>3</v>
      </c>
      <c r="DK441" s="2" t="s">
        <v>3</v>
      </c>
      <c r="DL441" s="2" t="s">
        <v>3</v>
      </c>
      <c r="DM441" s="2" t="s">
        <v>3</v>
      </c>
      <c r="DN441" s="2">
        <v>0</v>
      </c>
      <c r="DO441" s="2">
        <v>0</v>
      </c>
      <c r="DP441" s="2">
        <v>1</v>
      </c>
      <c r="DQ441" s="2">
        <v>1</v>
      </c>
      <c r="DR441" s="2"/>
      <c r="DS441" s="2"/>
      <c r="DT441" s="2"/>
      <c r="DU441" s="2">
        <v>1007</v>
      </c>
      <c r="DV441" s="2" t="s">
        <v>123</v>
      </c>
      <c r="DW441" s="2" t="s">
        <v>123</v>
      </c>
      <c r="DX441" s="2">
        <v>100</v>
      </c>
      <c r="DY441" s="2"/>
      <c r="DZ441" s="2" t="s">
        <v>3</v>
      </c>
      <c r="EA441" s="2" t="s">
        <v>3</v>
      </c>
      <c r="EB441" s="2" t="s">
        <v>3</v>
      </c>
      <c r="EC441" s="2" t="s">
        <v>3</v>
      </c>
      <c r="ED441" s="2"/>
      <c r="EE441" s="2">
        <v>62036113</v>
      </c>
      <c r="EF441" s="2">
        <v>2</v>
      </c>
      <c r="EG441" s="2" t="s">
        <v>20</v>
      </c>
      <c r="EH441" s="2">
        <v>1</v>
      </c>
      <c r="EI441" s="2" t="s">
        <v>125</v>
      </c>
      <c r="EJ441" s="2">
        <v>1</v>
      </c>
      <c r="EK441" s="2">
        <v>1003</v>
      </c>
      <c r="EL441" s="2" t="s">
        <v>126</v>
      </c>
      <c r="EM441" s="2" t="s">
        <v>127</v>
      </c>
      <c r="EN441" s="2"/>
      <c r="EO441" s="2" t="s">
        <v>3</v>
      </c>
      <c r="EP441" s="2"/>
      <c r="EQ441" s="2">
        <v>1024</v>
      </c>
      <c r="ER441" s="2">
        <v>0</v>
      </c>
      <c r="ES441" s="2">
        <v>0</v>
      </c>
      <c r="ET441" s="2">
        <v>0</v>
      </c>
      <c r="EU441" s="2">
        <v>0</v>
      </c>
      <c r="EV441" s="2">
        <v>0</v>
      </c>
      <c r="EW441" s="2">
        <v>154</v>
      </c>
      <c r="EX441" s="2">
        <v>0</v>
      </c>
      <c r="EY441" s="2">
        <v>0</v>
      </c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>
        <v>0</v>
      </c>
      <c r="FR441" s="2">
        <v>0</v>
      </c>
      <c r="FS441" s="2">
        <v>0</v>
      </c>
      <c r="FT441" s="2"/>
      <c r="FU441" s="2"/>
      <c r="FV441" s="2"/>
      <c r="FW441" s="2"/>
      <c r="FX441" s="2">
        <v>89</v>
      </c>
      <c r="FY441" s="2">
        <v>40</v>
      </c>
      <c r="FZ441" s="2"/>
      <c r="GA441" s="2" t="s">
        <v>3</v>
      </c>
      <c r="GB441" s="2"/>
      <c r="GC441" s="2"/>
      <c r="GD441" s="2">
        <v>1</v>
      </c>
      <c r="GE441" s="2"/>
      <c r="GF441" s="2">
        <v>721379007</v>
      </c>
      <c r="GG441" s="2">
        <v>2</v>
      </c>
      <c r="GH441" s="2">
        <v>1</v>
      </c>
      <c r="GI441" s="2">
        <v>-2</v>
      </c>
      <c r="GJ441" s="2">
        <v>0</v>
      </c>
      <c r="GK441" s="2">
        <v>0</v>
      </c>
      <c r="GL441" s="2">
        <f t="shared" ref="GL441:GL449" si="229">ROUND(IF(AND(BH441=3,BI441=3,FS441&lt;&gt;0),P441,0),2)</f>
        <v>0</v>
      </c>
      <c r="GM441" s="2">
        <f t="shared" ref="GM441:GM449" si="230">ROUND(O441+X441+Y441,2)+GX441</f>
        <v>9095.98</v>
      </c>
      <c r="GN441" s="2">
        <f t="shared" ref="GN441:GN449" si="231">IF(OR(BI441=0,BI441=1),GM441-GX441,0)</f>
        <v>9095.98</v>
      </c>
      <c r="GO441" s="2">
        <f t="shared" ref="GO441:GO449" si="232">IF(BI441=2,GM441-GX441,0)</f>
        <v>0</v>
      </c>
      <c r="GP441" s="2">
        <f t="shared" ref="GP441:GP449" si="233">IF(BI441=4,GM441-GX441,0)</f>
        <v>0</v>
      </c>
      <c r="GQ441" s="2"/>
      <c r="GR441" s="2">
        <v>0</v>
      </c>
      <c r="GS441" s="2">
        <v>0</v>
      </c>
      <c r="GT441" s="2">
        <v>0</v>
      </c>
      <c r="GU441" s="2" t="s">
        <v>3</v>
      </c>
      <c r="GV441" s="2">
        <f t="shared" ref="GV441:GV449" si="234">ROUND((GT441),6)</f>
        <v>0</v>
      </c>
      <c r="GW441" s="2">
        <v>1</v>
      </c>
      <c r="GX441" s="2">
        <f t="shared" ref="GX441:GX449" si="235">ROUND(HC441*I441,2)</f>
        <v>0</v>
      </c>
      <c r="GY441" s="2"/>
      <c r="GZ441" s="2"/>
      <c r="HA441" s="2">
        <v>0</v>
      </c>
      <c r="HB441" s="2">
        <v>0</v>
      </c>
      <c r="HC441" s="2">
        <f>GV441*GW441</f>
        <v>0</v>
      </c>
      <c r="HD441" s="2"/>
      <c r="HE441" s="2" t="s">
        <v>3</v>
      </c>
      <c r="HF441" s="2" t="s">
        <v>3</v>
      </c>
      <c r="HG441" s="2"/>
      <c r="HH441" s="2"/>
      <c r="HI441" s="2"/>
      <c r="HJ441" s="2"/>
      <c r="HK441" s="2"/>
      <c r="HL441" s="2"/>
      <c r="HM441" s="2" t="s">
        <v>3</v>
      </c>
      <c r="HN441" s="2" t="s">
        <v>128</v>
      </c>
      <c r="HO441" s="2" t="s">
        <v>129</v>
      </c>
      <c r="HP441" s="2" t="s">
        <v>126</v>
      </c>
      <c r="HQ441" s="2" t="s">
        <v>126</v>
      </c>
      <c r="HR441" s="2"/>
      <c r="HS441" s="2">
        <v>0</v>
      </c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>
        <v>0</v>
      </c>
      <c r="IL441" s="2"/>
      <c r="IM441" s="2"/>
      <c r="IN441" s="2"/>
      <c r="IO441" s="2"/>
      <c r="IP441" s="2"/>
      <c r="IQ441" s="2"/>
      <c r="IR441" s="2"/>
      <c r="IS441" s="2"/>
      <c r="IT441" s="2"/>
      <c r="IU441" s="2"/>
    </row>
    <row r="442" spans="1:255" x14ac:dyDescent="0.2">
      <c r="A442" s="2">
        <v>17</v>
      </c>
      <c r="B442" s="2">
        <v>1</v>
      </c>
      <c r="C442" s="2">
        <f>ROW(SmtRes!A183)</f>
        <v>183</v>
      </c>
      <c r="D442" s="2">
        <f>ROW(EtalonRes!A224)</f>
        <v>224</v>
      </c>
      <c r="E442" s="2" t="s">
        <v>3</v>
      </c>
      <c r="F442" s="2" t="s">
        <v>130</v>
      </c>
      <c r="G442" s="2" t="s">
        <v>131</v>
      </c>
      <c r="H442" s="2" t="s">
        <v>123</v>
      </c>
      <c r="I442" s="2">
        <f>ROUND(3.906/100,7)</f>
        <v>3.9059999999999997E-2</v>
      </c>
      <c r="J442" s="2">
        <v>0</v>
      </c>
      <c r="K442" s="2">
        <f>ROUND(3.906/100,7)</f>
        <v>3.9059999999999997E-2</v>
      </c>
      <c r="L442" s="2"/>
      <c r="M442" s="2"/>
      <c r="N442" s="2"/>
      <c r="O442" s="2">
        <f>ROUND(CP442,2)</f>
        <v>2188.4</v>
      </c>
      <c r="P442" s="2">
        <f>SUMIF(SmtRes!AQ183:'SmtRes'!AQ183,"=1",SmtRes!DF183:'SmtRes'!DF183)</f>
        <v>0</v>
      </c>
      <c r="Q442" s="2">
        <f>SUMIF(SmtRes!AQ183:'SmtRes'!AQ183,"=1",SmtRes!DG183:'SmtRes'!DG183)</f>
        <v>0</v>
      </c>
      <c r="R442" s="2">
        <f>SUMIF(SmtRes!AQ183:'SmtRes'!AQ183,"=1",SmtRes!DH183:'SmtRes'!DH183)</f>
        <v>0</v>
      </c>
      <c r="S442" s="2">
        <f>SUMIF(SmtRes!AQ183:'SmtRes'!AQ183,"=1",SmtRes!DI183:'SmtRes'!DI183)</f>
        <v>2188.4</v>
      </c>
      <c r="T442" s="2">
        <f t="shared" si="222"/>
        <v>0</v>
      </c>
      <c r="U442" s="2">
        <f>SUMIF(SmtRes!AQ183:'SmtRes'!AQ183,"=1",SmtRes!CV183:'SmtRes'!CV183)</f>
        <v>3.4568099999999999</v>
      </c>
      <c r="V442" s="2">
        <f>SUMIF(SmtRes!AQ183:'SmtRes'!AQ183,"=1",SmtRes!CW183:'SmtRes'!CW183)</f>
        <v>0</v>
      </c>
      <c r="W442" s="2">
        <f t="shared" si="223"/>
        <v>0</v>
      </c>
      <c r="X442" s="2">
        <f t="shared" si="224"/>
        <v>1947.68</v>
      </c>
      <c r="Y442" s="2">
        <f t="shared" si="225"/>
        <v>875.36</v>
      </c>
      <c r="Z442" s="2"/>
      <c r="AA442" s="2">
        <v>-1</v>
      </c>
      <c r="AB442" s="2">
        <f t="shared" si="226"/>
        <v>56026.695</v>
      </c>
      <c r="AC442" s="2">
        <f>ROUND((0),6)</f>
        <v>0</v>
      </c>
      <c r="AD442" s="2">
        <f>ROUND((((0)-(0))+AE442),6)</f>
        <v>0</v>
      </c>
      <c r="AE442" s="2">
        <f>ROUND((0),6)</f>
        <v>0</v>
      </c>
      <c r="AF442" s="2">
        <f>ROUND((SUM(SmtRes!BT183:'SmtRes'!BT183)),6)</f>
        <v>56026.695</v>
      </c>
      <c r="AG442" s="2">
        <f t="shared" si="227"/>
        <v>0</v>
      </c>
      <c r="AH442" s="2">
        <f>(SUM(SmtRes!BU183:'SmtRes'!BU183))</f>
        <v>88.5</v>
      </c>
      <c r="AI442" s="2">
        <f>(0)</f>
        <v>0</v>
      </c>
      <c r="AJ442" s="2">
        <f t="shared" si="228"/>
        <v>0</v>
      </c>
      <c r="AK442" s="2">
        <v>56026.695000000007</v>
      </c>
      <c r="AL442" s="2">
        <v>0</v>
      </c>
      <c r="AM442" s="2">
        <v>0</v>
      </c>
      <c r="AN442" s="2">
        <v>0</v>
      </c>
      <c r="AO442" s="2">
        <v>56026.695000000007</v>
      </c>
      <c r="AP442" s="2">
        <v>0</v>
      </c>
      <c r="AQ442" s="2">
        <v>88.5</v>
      </c>
      <c r="AR442" s="2">
        <v>0</v>
      </c>
      <c r="AS442" s="2">
        <v>0</v>
      </c>
      <c r="AT442" s="2">
        <v>89</v>
      </c>
      <c r="AU442" s="2">
        <v>40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0</v>
      </c>
      <c r="BI442" s="2">
        <v>1</v>
      </c>
      <c r="BJ442" s="2" t="s">
        <v>132</v>
      </c>
      <c r="BK442" s="2"/>
      <c r="BL442" s="2"/>
      <c r="BM442" s="2">
        <v>1003</v>
      </c>
      <c r="BN442" s="2">
        <v>0</v>
      </c>
      <c r="BO442" s="2" t="s">
        <v>3</v>
      </c>
      <c r="BP442" s="2">
        <v>0</v>
      </c>
      <c r="BQ442" s="2">
        <v>2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89</v>
      </c>
      <c r="CA442" s="2">
        <v>40</v>
      </c>
      <c r="CB442" s="2" t="s">
        <v>3</v>
      </c>
      <c r="CC442" s="2"/>
      <c r="CD442" s="2"/>
      <c r="CE442" s="2">
        <v>0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3</v>
      </c>
      <c r="CO442" s="2">
        <v>0</v>
      </c>
      <c r="CP442" s="2">
        <f>(P442+Q442+S442+R442)</f>
        <v>2188.4</v>
      </c>
      <c r="CQ442" s="2">
        <f>SUMIF(SmtRes!AQ183:'SmtRes'!AQ183,"=1",SmtRes!AA183:'SmtRes'!AA183)</f>
        <v>0</v>
      </c>
      <c r="CR442" s="2">
        <f>SUMIF(SmtRes!AQ183:'SmtRes'!AQ183,"=1",SmtRes!AB183:'SmtRes'!AB183)</f>
        <v>0</v>
      </c>
      <c r="CS442" s="2">
        <f>SUMIF(SmtRes!AQ183:'SmtRes'!AQ183,"=1",SmtRes!AC183:'SmtRes'!AC183)</f>
        <v>0</v>
      </c>
      <c r="CT442" s="2">
        <f>SUMIF(SmtRes!AQ183:'SmtRes'!AQ183,"=1",SmtRes!AD183:'SmtRes'!AD183)</f>
        <v>633.07000000000005</v>
      </c>
      <c r="CU442" s="2">
        <f>AG442</f>
        <v>0</v>
      </c>
      <c r="CV442" s="2">
        <f>SUMIF(SmtRes!AQ183:'SmtRes'!AQ183,"=1",SmtRes!BU183:'SmtRes'!BU183)</f>
        <v>88.5</v>
      </c>
      <c r="CW442" s="2">
        <f>SUMIF(SmtRes!AQ183:'SmtRes'!AQ183,"=1",SmtRes!BV183:'SmtRes'!BV183)</f>
        <v>0</v>
      </c>
      <c r="CX442" s="2">
        <f>AJ442</f>
        <v>0</v>
      </c>
      <c r="CY442" s="2">
        <f>(((S442+R442)*AT442)/100)</f>
        <v>1947.6760000000002</v>
      </c>
      <c r="CZ442" s="2">
        <f>(((S442+R442)*AU442)/100)</f>
        <v>875.36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1007</v>
      </c>
      <c r="DV442" s="2" t="s">
        <v>123</v>
      </c>
      <c r="DW442" s="2" t="s">
        <v>123</v>
      </c>
      <c r="DX442" s="2">
        <v>100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62036113</v>
      </c>
      <c r="EF442" s="2">
        <v>2</v>
      </c>
      <c r="EG442" s="2" t="s">
        <v>20</v>
      </c>
      <c r="EH442" s="2">
        <v>1</v>
      </c>
      <c r="EI442" s="2" t="s">
        <v>125</v>
      </c>
      <c r="EJ442" s="2">
        <v>1</v>
      </c>
      <c r="EK442" s="2">
        <v>1003</v>
      </c>
      <c r="EL442" s="2" t="s">
        <v>126</v>
      </c>
      <c r="EM442" s="2" t="s">
        <v>127</v>
      </c>
      <c r="EN442" s="2"/>
      <c r="EO442" s="2" t="s">
        <v>3</v>
      </c>
      <c r="EP442" s="2"/>
      <c r="EQ442" s="2">
        <v>1024</v>
      </c>
      <c r="ER442" s="2">
        <v>0</v>
      </c>
      <c r="ES442" s="2">
        <v>0</v>
      </c>
      <c r="ET442" s="2">
        <v>0</v>
      </c>
      <c r="EU442" s="2">
        <v>0</v>
      </c>
      <c r="EV442" s="2">
        <v>0</v>
      </c>
      <c r="EW442" s="2">
        <v>88.5</v>
      </c>
      <c r="EX442" s="2">
        <v>0</v>
      </c>
      <c r="EY442" s="2">
        <v>0</v>
      </c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89</v>
      </c>
      <c r="FY442" s="2">
        <v>40</v>
      </c>
      <c r="FZ442" s="2"/>
      <c r="GA442" s="2" t="s">
        <v>3</v>
      </c>
      <c r="GB442" s="2"/>
      <c r="GC442" s="2"/>
      <c r="GD442" s="2">
        <v>1</v>
      </c>
      <c r="GE442" s="2"/>
      <c r="GF442" s="2">
        <v>-1371102114</v>
      </c>
      <c r="GG442" s="2">
        <v>2</v>
      </c>
      <c r="GH442" s="2">
        <v>1</v>
      </c>
      <c r="GI442" s="2">
        <v>-2</v>
      </c>
      <c r="GJ442" s="2">
        <v>0</v>
      </c>
      <c r="GK442" s="2">
        <v>0</v>
      </c>
      <c r="GL442" s="2">
        <f t="shared" si="229"/>
        <v>0</v>
      </c>
      <c r="GM442" s="2">
        <f t="shared" si="230"/>
        <v>5011.4399999999996</v>
      </c>
      <c r="GN442" s="2">
        <f t="shared" si="231"/>
        <v>5011.4399999999996</v>
      </c>
      <c r="GO442" s="2">
        <f t="shared" si="232"/>
        <v>0</v>
      </c>
      <c r="GP442" s="2">
        <f t="shared" si="233"/>
        <v>0</v>
      </c>
      <c r="GQ442" s="2"/>
      <c r="GR442" s="2">
        <v>0</v>
      </c>
      <c r="GS442" s="2">
        <v>0</v>
      </c>
      <c r="GT442" s="2">
        <v>0</v>
      </c>
      <c r="GU442" s="2" t="s">
        <v>3</v>
      </c>
      <c r="GV442" s="2">
        <f t="shared" si="234"/>
        <v>0</v>
      </c>
      <c r="GW442" s="2">
        <v>1</v>
      </c>
      <c r="GX442" s="2">
        <f t="shared" si="235"/>
        <v>0</v>
      </c>
      <c r="GY442" s="2"/>
      <c r="GZ442" s="2"/>
      <c r="HA442" s="2">
        <v>0</v>
      </c>
      <c r="HB442" s="2">
        <v>0</v>
      </c>
      <c r="HC442" s="2">
        <f>GV442*GW442</f>
        <v>0</v>
      </c>
      <c r="HD442" s="2"/>
      <c r="HE442" s="2" t="s">
        <v>3</v>
      </c>
      <c r="HF442" s="2" t="s">
        <v>3</v>
      </c>
      <c r="HG442" s="2"/>
      <c r="HH442" s="2"/>
      <c r="HI442" s="2"/>
      <c r="HJ442" s="2"/>
      <c r="HK442" s="2"/>
      <c r="HL442" s="2"/>
      <c r="HM442" s="2" t="s">
        <v>3</v>
      </c>
      <c r="HN442" s="2" t="s">
        <v>128</v>
      </c>
      <c r="HO442" s="2" t="s">
        <v>129</v>
      </c>
      <c r="HP442" s="2" t="s">
        <v>126</v>
      </c>
      <c r="HQ442" s="2" t="s">
        <v>126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">
      <c r="A443" s="2">
        <v>17</v>
      </c>
      <c r="B443" s="2">
        <v>1</v>
      </c>
      <c r="C443" s="2">
        <f>ROW(SmtRes!A191)</f>
        <v>191</v>
      </c>
      <c r="D443" s="2">
        <f>ROW(EtalonRes!A232)</f>
        <v>232</v>
      </c>
      <c r="E443" s="2" t="s">
        <v>3</v>
      </c>
      <c r="F443" s="2" t="s">
        <v>133</v>
      </c>
      <c r="G443" s="2" t="s">
        <v>134</v>
      </c>
      <c r="H443" s="2" t="s">
        <v>135</v>
      </c>
      <c r="I443" s="2">
        <f>ROUND(6/10,7)</f>
        <v>0.6</v>
      </c>
      <c r="J443" s="2">
        <v>0</v>
      </c>
      <c r="K443" s="2">
        <f>ROUND(6/10,7)</f>
        <v>0.6</v>
      </c>
      <c r="L443" s="2"/>
      <c r="M443" s="2"/>
      <c r="N443" s="2"/>
      <c r="O443" s="2">
        <f>ROUND(CP443,2)</f>
        <v>6285.46</v>
      </c>
      <c r="P443" s="2">
        <f>SUMIF(SmtRes!AQ184:'SmtRes'!AQ191,"=1",SmtRes!DF184:'SmtRes'!DF191)</f>
        <v>1414.6799999999998</v>
      </c>
      <c r="Q443" s="2">
        <f>SUMIF(SmtRes!AQ184:'SmtRes'!AQ191,"=1",SmtRes!DG184:'SmtRes'!DG191)</f>
        <v>262.69</v>
      </c>
      <c r="R443" s="2">
        <f>SUMIF(SmtRes!AQ184:'SmtRes'!AQ191,"=1",SmtRes!DH184:'SmtRes'!DH191)</f>
        <v>194.03</v>
      </c>
      <c r="S443" s="2">
        <f>SUMIF(SmtRes!AQ184:'SmtRes'!AQ191,"=1",SmtRes!DI184:'SmtRes'!DI191)</f>
        <v>4414.0600000000004</v>
      </c>
      <c r="T443" s="2">
        <f t="shared" si="222"/>
        <v>0</v>
      </c>
      <c r="U443" s="2">
        <f>SUMIF(SmtRes!AQ184:'SmtRes'!AQ191,"=1",SmtRes!CV184:'SmtRes'!CV191)</f>
        <v>5.5620000000000003</v>
      </c>
      <c r="V443" s="2">
        <f>SUMIF(SmtRes!AQ184:'SmtRes'!AQ191,"=1",SmtRes!CW184:'SmtRes'!CW191)</f>
        <v>0.20399999999999999</v>
      </c>
      <c r="W443" s="2">
        <f t="shared" si="223"/>
        <v>0</v>
      </c>
      <c r="X443" s="2">
        <f t="shared" si="224"/>
        <v>4469.8500000000004</v>
      </c>
      <c r="Y443" s="2">
        <f t="shared" si="225"/>
        <v>2350.13</v>
      </c>
      <c r="Z443" s="2"/>
      <c r="AA443" s="2">
        <v>-1</v>
      </c>
      <c r="AB443" s="2">
        <f t="shared" si="226"/>
        <v>9718.8636000000006</v>
      </c>
      <c r="AC443" s="2">
        <f>ROUND((SUM(SmtRes!BQ184:'SmtRes'!BQ191)),6)</f>
        <v>1924.2795000000001</v>
      </c>
      <c r="AD443" s="2">
        <f>ROUND((((SUM(SmtRes!BR184:'SmtRes'!BR191))-(SUM(SmtRes!BS184:'SmtRes'!BS191)))+AE443),6)</f>
        <v>437.81939999999997</v>
      </c>
      <c r="AE443" s="2">
        <f>ROUND((SUM(SmtRes!BS184:'SmtRes'!BS191)),6)</f>
        <v>323.38249999999999</v>
      </c>
      <c r="AF443" s="2">
        <f>ROUND((SUM(SmtRes!BT184:'SmtRes'!BT191)),6)</f>
        <v>7356.7646999999997</v>
      </c>
      <c r="AG443" s="2">
        <f t="shared" si="227"/>
        <v>0</v>
      </c>
      <c r="AH443" s="2">
        <f>(SUM(SmtRes!BU184:'SmtRes'!BU191))</f>
        <v>9.27</v>
      </c>
      <c r="AI443" s="2">
        <f>(SUM(SmtRes!BV184:'SmtRes'!BV191))</f>
        <v>0.34</v>
      </c>
      <c r="AJ443" s="2">
        <f t="shared" si="228"/>
        <v>0</v>
      </c>
      <c r="AK443" s="2">
        <v>10042.2461</v>
      </c>
      <c r="AL443" s="2">
        <v>1924.2794999999999</v>
      </c>
      <c r="AM443" s="2">
        <v>437.81940000000003</v>
      </c>
      <c r="AN443" s="2">
        <v>323.38250000000005</v>
      </c>
      <c r="AO443" s="2">
        <v>7356.7646999999997</v>
      </c>
      <c r="AP443" s="2">
        <v>0</v>
      </c>
      <c r="AQ443" s="2">
        <v>9.27</v>
      </c>
      <c r="AR443" s="2">
        <v>0.34</v>
      </c>
      <c r="AS443" s="2">
        <v>0</v>
      </c>
      <c r="AT443" s="2">
        <v>97</v>
      </c>
      <c r="AU443" s="2">
        <v>51</v>
      </c>
      <c r="AV443" s="2">
        <v>1</v>
      </c>
      <c r="AW443" s="2">
        <v>1</v>
      </c>
      <c r="AX443" s="2"/>
      <c r="AY443" s="2"/>
      <c r="AZ443" s="2">
        <v>1</v>
      </c>
      <c r="BA443" s="2">
        <v>1</v>
      </c>
      <c r="BB443" s="2">
        <v>1</v>
      </c>
      <c r="BC443" s="2">
        <v>1</v>
      </c>
      <c r="BD443" s="2" t="s">
        <v>3</v>
      </c>
      <c r="BE443" s="2" t="s">
        <v>3</v>
      </c>
      <c r="BF443" s="2" t="s">
        <v>3</v>
      </c>
      <c r="BG443" s="2" t="s">
        <v>3</v>
      </c>
      <c r="BH443" s="2">
        <v>0</v>
      </c>
      <c r="BI443" s="2">
        <v>2</v>
      </c>
      <c r="BJ443" s="2" t="s">
        <v>136</v>
      </c>
      <c r="BK443" s="2"/>
      <c r="BL443" s="2"/>
      <c r="BM443" s="2">
        <v>108001</v>
      </c>
      <c r="BN443" s="2">
        <v>0</v>
      </c>
      <c r="BO443" s="2" t="s">
        <v>3</v>
      </c>
      <c r="BP443" s="2">
        <v>0</v>
      </c>
      <c r="BQ443" s="2">
        <v>3</v>
      </c>
      <c r="BR443" s="2">
        <v>0</v>
      </c>
      <c r="BS443" s="2">
        <v>1</v>
      </c>
      <c r="BT443" s="2">
        <v>1</v>
      </c>
      <c r="BU443" s="2">
        <v>1</v>
      </c>
      <c r="BV443" s="2">
        <v>1</v>
      </c>
      <c r="BW443" s="2">
        <v>1</v>
      </c>
      <c r="BX443" s="2">
        <v>1</v>
      </c>
      <c r="BY443" s="2" t="s">
        <v>3</v>
      </c>
      <c r="BZ443" s="2">
        <v>97</v>
      </c>
      <c r="CA443" s="2">
        <v>51</v>
      </c>
      <c r="CB443" s="2" t="s">
        <v>3</v>
      </c>
      <c r="CC443" s="2"/>
      <c r="CD443" s="2"/>
      <c r="CE443" s="2">
        <v>0</v>
      </c>
      <c r="CF443" s="2">
        <v>0</v>
      </c>
      <c r="CG443" s="2">
        <v>0</v>
      </c>
      <c r="CH443" s="2"/>
      <c r="CI443" s="2"/>
      <c r="CJ443" s="2"/>
      <c r="CK443" s="2"/>
      <c r="CL443" s="2"/>
      <c r="CM443" s="2">
        <v>0</v>
      </c>
      <c r="CN443" s="2" t="s">
        <v>3</v>
      </c>
      <c r="CO443" s="2">
        <v>0</v>
      </c>
      <c r="CP443" s="2">
        <f>(P443+Q443+S443+R443)</f>
        <v>6285.46</v>
      </c>
      <c r="CQ443" s="2">
        <f>SUMIF(SmtRes!AQ184:'SmtRes'!AQ191,"=1",SmtRes!AA184:'SmtRes'!AA191)</f>
        <v>1260.8400000000001</v>
      </c>
      <c r="CR443" s="2">
        <f>SUMIF(SmtRes!AQ184:'SmtRes'!AQ191,"=1",SmtRes!AB184:'SmtRes'!AB191)</f>
        <v>2302.6</v>
      </c>
      <c r="CS443" s="2">
        <f>SUMIF(SmtRes!AQ184:'SmtRes'!AQ191,"=1",SmtRes!AC184:'SmtRes'!AC191)</f>
        <v>1902.25</v>
      </c>
      <c r="CT443" s="2">
        <f>SUMIF(SmtRes!AQ184:'SmtRes'!AQ191,"=1",SmtRes!AD184:'SmtRes'!AD191)</f>
        <v>793.61</v>
      </c>
      <c r="CU443" s="2">
        <f>AG443</f>
        <v>0</v>
      </c>
      <c r="CV443" s="2">
        <f>SUMIF(SmtRes!AQ184:'SmtRes'!AQ191,"=1",SmtRes!BU184:'SmtRes'!BU191)</f>
        <v>9.27</v>
      </c>
      <c r="CW443" s="2">
        <f>SUMIF(SmtRes!AQ184:'SmtRes'!AQ191,"=1",SmtRes!BV184:'SmtRes'!BV191)</f>
        <v>0.34</v>
      </c>
      <c r="CX443" s="2">
        <f>AJ443</f>
        <v>0</v>
      </c>
      <c r="CY443" s="2">
        <f>(((S443+R443)*AT443)/100)</f>
        <v>4469.8473000000004</v>
      </c>
      <c r="CZ443" s="2">
        <f>(((S443+R443)*AU443)/100)</f>
        <v>2350.1259</v>
      </c>
      <c r="DA443" s="2"/>
      <c r="DB443" s="2"/>
      <c r="DC443" s="2" t="s">
        <v>3</v>
      </c>
      <c r="DD443" s="2" t="s">
        <v>3</v>
      </c>
      <c r="DE443" s="2" t="s">
        <v>3</v>
      </c>
      <c r="DF443" s="2" t="s">
        <v>3</v>
      </c>
      <c r="DG443" s="2" t="s">
        <v>3</v>
      </c>
      <c r="DH443" s="2" t="s">
        <v>3</v>
      </c>
      <c r="DI443" s="2" t="s">
        <v>3</v>
      </c>
      <c r="DJ443" s="2" t="s">
        <v>3</v>
      </c>
      <c r="DK443" s="2" t="s">
        <v>3</v>
      </c>
      <c r="DL443" s="2" t="s">
        <v>3</v>
      </c>
      <c r="DM443" s="2" t="s">
        <v>3</v>
      </c>
      <c r="DN443" s="2">
        <v>0</v>
      </c>
      <c r="DO443" s="2">
        <v>0</v>
      </c>
      <c r="DP443" s="2">
        <v>1</v>
      </c>
      <c r="DQ443" s="2">
        <v>1</v>
      </c>
      <c r="DR443" s="2"/>
      <c r="DS443" s="2"/>
      <c r="DT443" s="2"/>
      <c r="DU443" s="2">
        <v>1013</v>
      </c>
      <c r="DV443" s="2" t="s">
        <v>135</v>
      </c>
      <c r="DW443" s="2" t="s">
        <v>135</v>
      </c>
      <c r="DX443" s="2">
        <v>1</v>
      </c>
      <c r="DY443" s="2"/>
      <c r="DZ443" s="2" t="s">
        <v>3</v>
      </c>
      <c r="EA443" s="2" t="s">
        <v>3</v>
      </c>
      <c r="EB443" s="2" t="s">
        <v>3</v>
      </c>
      <c r="EC443" s="2" t="s">
        <v>3</v>
      </c>
      <c r="ED443" s="2"/>
      <c r="EE443" s="2">
        <v>62036014</v>
      </c>
      <c r="EF443" s="2">
        <v>3</v>
      </c>
      <c r="EG443" s="2" t="s">
        <v>46</v>
      </c>
      <c r="EH443" s="2">
        <v>0</v>
      </c>
      <c r="EI443" s="2" t="s">
        <v>3</v>
      </c>
      <c r="EJ443" s="2">
        <v>2</v>
      </c>
      <c r="EK443" s="2">
        <v>108001</v>
      </c>
      <c r="EL443" s="2" t="s">
        <v>47</v>
      </c>
      <c r="EM443" s="2" t="s">
        <v>48</v>
      </c>
      <c r="EN443" s="2"/>
      <c r="EO443" s="2" t="s">
        <v>3</v>
      </c>
      <c r="EP443" s="2"/>
      <c r="EQ443" s="2">
        <v>1024</v>
      </c>
      <c r="ER443" s="2">
        <v>0</v>
      </c>
      <c r="ES443" s="2">
        <v>0</v>
      </c>
      <c r="ET443" s="2">
        <v>0</v>
      </c>
      <c r="EU443" s="2">
        <v>0</v>
      </c>
      <c r="EV443" s="2">
        <v>0</v>
      </c>
      <c r="EW443" s="2">
        <v>9.27</v>
      </c>
      <c r="EX443" s="2">
        <v>0.34</v>
      </c>
      <c r="EY443" s="2">
        <v>0</v>
      </c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>
        <v>0</v>
      </c>
      <c r="FR443" s="2">
        <v>0</v>
      </c>
      <c r="FS443" s="2">
        <v>0</v>
      </c>
      <c r="FT443" s="2"/>
      <c r="FU443" s="2"/>
      <c r="FV443" s="2"/>
      <c r="FW443" s="2"/>
      <c r="FX443" s="2">
        <v>97</v>
      </c>
      <c r="FY443" s="2">
        <v>51</v>
      </c>
      <c r="FZ443" s="2"/>
      <c r="GA443" s="2" t="s">
        <v>3</v>
      </c>
      <c r="GB443" s="2"/>
      <c r="GC443" s="2"/>
      <c r="GD443" s="2">
        <v>1</v>
      </c>
      <c r="GE443" s="2"/>
      <c r="GF443" s="2">
        <v>158961265</v>
      </c>
      <c r="GG443" s="2">
        <v>2</v>
      </c>
      <c r="GH443" s="2">
        <v>1</v>
      </c>
      <c r="GI443" s="2">
        <v>-2</v>
      </c>
      <c r="GJ443" s="2">
        <v>0</v>
      </c>
      <c r="GK443" s="2">
        <v>0</v>
      </c>
      <c r="GL443" s="2">
        <f t="shared" si="229"/>
        <v>0</v>
      </c>
      <c r="GM443" s="2">
        <f t="shared" si="230"/>
        <v>13105.44</v>
      </c>
      <c r="GN443" s="2">
        <f t="shared" si="231"/>
        <v>0</v>
      </c>
      <c r="GO443" s="2">
        <f t="shared" si="232"/>
        <v>13105.44</v>
      </c>
      <c r="GP443" s="2">
        <f t="shared" si="233"/>
        <v>0</v>
      </c>
      <c r="GQ443" s="2"/>
      <c r="GR443" s="2">
        <v>0</v>
      </c>
      <c r="GS443" s="2">
        <v>0</v>
      </c>
      <c r="GT443" s="2">
        <v>0</v>
      </c>
      <c r="GU443" s="2" t="s">
        <v>3</v>
      </c>
      <c r="GV443" s="2">
        <f t="shared" si="234"/>
        <v>0</v>
      </c>
      <c r="GW443" s="2">
        <v>1</v>
      </c>
      <c r="GX443" s="2">
        <f t="shared" si="235"/>
        <v>0</v>
      </c>
      <c r="GY443" s="2"/>
      <c r="GZ443" s="2"/>
      <c r="HA443" s="2">
        <v>0</v>
      </c>
      <c r="HB443" s="2">
        <v>0</v>
      </c>
      <c r="HC443" s="2">
        <f>GV443*GW443</f>
        <v>0</v>
      </c>
      <c r="HD443" s="2"/>
      <c r="HE443" s="2" t="s">
        <v>3</v>
      </c>
      <c r="HF443" s="2" t="s">
        <v>3</v>
      </c>
      <c r="HG443" s="2"/>
      <c r="HH443" s="2"/>
      <c r="HI443" s="2"/>
      <c r="HJ443" s="2"/>
      <c r="HK443" s="2"/>
      <c r="HL443" s="2"/>
      <c r="HM443" s="2" t="s">
        <v>3</v>
      </c>
      <c r="HN443" s="2" t="s">
        <v>49</v>
      </c>
      <c r="HO443" s="2" t="s">
        <v>50</v>
      </c>
      <c r="HP443" s="2" t="s">
        <v>47</v>
      </c>
      <c r="HQ443" s="2" t="s">
        <v>47</v>
      </c>
      <c r="HR443" s="2"/>
      <c r="HS443" s="2">
        <v>0</v>
      </c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>
        <v>0</v>
      </c>
      <c r="IL443" s="2"/>
      <c r="IM443" s="2"/>
      <c r="IN443" s="2"/>
      <c r="IO443" s="2"/>
      <c r="IP443" s="2"/>
      <c r="IQ443" s="2"/>
      <c r="IR443" s="2"/>
      <c r="IS443" s="2"/>
      <c r="IT443" s="2"/>
      <c r="IU443" s="2"/>
    </row>
    <row r="444" spans="1:255" x14ac:dyDescent="0.2">
      <c r="A444" s="2">
        <v>18</v>
      </c>
      <c r="B444" s="2">
        <v>1</v>
      </c>
      <c r="C444" s="2">
        <v>191</v>
      </c>
      <c r="D444" s="2"/>
      <c r="E444" s="2" t="s">
        <v>3</v>
      </c>
      <c r="F444" s="2" t="s">
        <v>51</v>
      </c>
      <c r="G444" s="2" t="s">
        <v>52</v>
      </c>
      <c r="H444" s="2" t="s">
        <v>53</v>
      </c>
      <c r="I444" s="2">
        <f>J444</f>
        <v>2</v>
      </c>
      <c r="J444" s="2">
        <v>2</v>
      </c>
      <c r="K444" s="2">
        <v>2</v>
      </c>
      <c r="L444" s="2"/>
      <c r="M444" s="2"/>
      <c r="N444" s="2"/>
      <c r="O444" s="2">
        <f>ROUND(P444,2)</f>
        <v>88.28</v>
      </c>
      <c r="P444" s="2">
        <f>ROUND(ROUND(ROUND(SUMIF(SmtRes!AQ184:'SmtRes'!AQ191,"=1",SmtRes!CU184:'SmtRes'!CU191),2),2)*I444/100,2)</f>
        <v>88.28</v>
      </c>
      <c r="Q444" s="2">
        <f>ROUND(CR444*I444,2)</f>
        <v>0</v>
      </c>
      <c r="R444" s="2">
        <f>ROUND(CS444*I444,2)</f>
        <v>0</v>
      </c>
      <c r="S444" s="2">
        <f>ROUND(CT444*I444,2)</f>
        <v>0</v>
      </c>
      <c r="T444" s="2">
        <f t="shared" si="222"/>
        <v>0</v>
      </c>
      <c r="U444" s="2">
        <f>ROUND(CV444*I444,7)</f>
        <v>0</v>
      </c>
      <c r="V444" s="2">
        <f>ROUND(CW444*I444,7)</f>
        <v>0</v>
      </c>
      <c r="W444" s="2">
        <f t="shared" si="223"/>
        <v>0</v>
      </c>
      <c r="X444" s="2">
        <f t="shared" si="224"/>
        <v>0</v>
      </c>
      <c r="Y444" s="2">
        <f t="shared" si="225"/>
        <v>0</v>
      </c>
      <c r="Z444" s="2"/>
      <c r="AA444" s="2">
        <v>-1</v>
      </c>
      <c r="AB444" s="2">
        <f t="shared" si="226"/>
        <v>0</v>
      </c>
      <c r="AC444" s="2">
        <f>ROUND((ES444),6)</f>
        <v>0</v>
      </c>
      <c r="AD444" s="2">
        <f>ROUND((((ET444)-(EU444))+AE444),6)</f>
        <v>0</v>
      </c>
      <c r="AE444" s="2">
        <f>ROUND((EU444),6)</f>
        <v>0</v>
      </c>
      <c r="AF444" s="2">
        <f>ROUND((EV444),6)</f>
        <v>0</v>
      </c>
      <c r="AG444" s="2">
        <f t="shared" si="227"/>
        <v>0</v>
      </c>
      <c r="AH444" s="2">
        <f>(EW444)</f>
        <v>0</v>
      </c>
      <c r="AI444" s="2">
        <f>(EX444)</f>
        <v>0</v>
      </c>
      <c r="AJ444" s="2">
        <f t="shared" si="228"/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97</v>
      </c>
      <c r="AU444" s="2">
        <v>51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3</v>
      </c>
      <c r="BI444" s="2">
        <v>2</v>
      </c>
      <c r="BJ444" s="2" t="s">
        <v>3</v>
      </c>
      <c r="BK444" s="2"/>
      <c r="BL444" s="2"/>
      <c r="BM444" s="2">
        <v>108001</v>
      </c>
      <c r="BN444" s="2">
        <v>0</v>
      </c>
      <c r="BO444" s="2" t="s">
        <v>3</v>
      </c>
      <c r="BP444" s="2">
        <v>0</v>
      </c>
      <c r="BQ444" s="2">
        <v>3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97</v>
      </c>
      <c r="CA444" s="2">
        <v>51</v>
      </c>
      <c r="CB444" s="2" t="s">
        <v>3</v>
      </c>
      <c r="CC444" s="2"/>
      <c r="CD444" s="2"/>
      <c r="CE444" s="2">
        <v>0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3</v>
      </c>
      <c r="CO444" s="2">
        <v>0</v>
      </c>
      <c r="CP444" s="2">
        <f>0</f>
        <v>0</v>
      </c>
      <c r="CQ444" s="2">
        <f>0</f>
        <v>0</v>
      </c>
      <c r="CR444" s="2">
        <f>0</f>
        <v>0</v>
      </c>
      <c r="CS444" s="2">
        <f>0</f>
        <v>0</v>
      </c>
      <c r="CT444" s="2">
        <f>0</f>
        <v>0</v>
      </c>
      <c r="CU444" s="2">
        <f>0</f>
        <v>0</v>
      </c>
      <c r="CV444" s="2">
        <f>0</f>
        <v>0</v>
      </c>
      <c r="CW444" s="2">
        <f>0</f>
        <v>0</v>
      </c>
      <c r="CX444" s="2">
        <f>0</f>
        <v>0</v>
      </c>
      <c r="CY444" s="2">
        <f>0</f>
        <v>0</v>
      </c>
      <c r="CZ444" s="2">
        <f>0</f>
        <v>0</v>
      </c>
      <c r="DA444" s="2"/>
      <c r="DB444" s="2"/>
      <c r="DC444" s="2" t="s">
        <v>3</v>
      </c>
      <c r="DD444" s="2" t="s">
        <v>3</v>
      </c>
      <c r="DE444" s="2" t="s">
        <v>3</v>
      </c>
      <c r="DF444" s="2" t="s">
        <v>3</v>
      </c>
      <c r="DG444" s="2" t="s">
        <v>3</v>
      </c>
      <c r="DH444" s="2" t="s">
        <v>3</v>
      </c>
      <c r="DI444" s="2" t="s">
        <v>3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53</v>
      </c>
      <c r="DW444" s="2" t="s">
        <v>53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62036014</v>
      </c>
      <c r="EF444" s="2">
        <v>3</v>
      </c>
      <c r="EG444" s="2" t="s">
        <v>46</v>
      </c>
      <c r="EH444" s="2">
        <v>0</v>
      </c>
      <c r="EI444" s="2" t="s">
        <v>3</v>
      </c>
      <c r="EJ444" s="2">
        <v>2</v>
      </c>
      <c r="EK444" s="2">
        <v>108001</v>
      </c>
      <c r="EL444" s="2" t="s">
        <v>47</v>
      </c>
      <c r="EM444" s="2" t="s">
        <v>48</v>
      </c>
      <c r="EN444" s="2"/>
      <c r="EO444" s="2" t="s">
        <v>3</v>
      </c>
      <c r="EP444" s="2"/>
      <c r="EQ444" s="2">
        <v>1024</v>
      </c>
      <c r="ER444" s="2">
        <v>0</v>
      </c>
      <c r="ES444" s="2">
        <v>0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0</v>
      </c>
      <c r="FT444" s="2"/>
      <c r="FU444" s="2"/>
      <c r="FV444" s="2"/>
      <c r="FW444" s="2"/>
      <c r="FX444" s="2">
        <v>97</v>
      </c>
      <c r="FY444" s="2">
        <v>51</v>
      </c>
      <c r="FZ444" s="2"/>
      <c r="GA444" s="2" t="s">
        <v>3</v>
      </c>
      <c r="GB444" s="2"/>
      <c r="GC444" s="2"/>
      <c r="GD444" s="2">
        <v>1</v>
      </c>
      <c r="GE444" s="2"/>
      <c r="GF444" s="2">
        <v>274903907</v>
      </c>
      <c r="GG444" s="2">
        <v>2</v>
      </c>
      <c r="GH444" s="2">
        <v>1</v>
      </c>
      <c r="GI444" s="2">
        <v>-2</v>
      </c>
      <c r="GJ444" s="2">
        <v>0</v>
      </c>
      <c r="GK444" s="2">
        <v>0</v>
      </c>
      <c r="GL444" s="2">
        <f t="shared" si="229"/>
        <v>0</v>
      </c>
      <c r="GM444" s="2">
        <f t="shared" si="230"/>
        <v>88.28</v>
      </c>
      <c r="GN444" s="2">
        <f t="shared" si="231"/>
        <v>0</v>
      </c>
      <c r="GO444" s="2">
        <f t="shared" si="232"/>
        <v>88.28</v>
      </c>
      <c r="GP444" s="2">
        <f t="shared" si="233"/>
        <v>0</v>
      </c>
      <c r="GQ444" s="2"/>
      <c r="GR444" s="2">
        <v>0</v>
      </c>
      <c r="GS444" s="2">
        <v>3</v>
      </c>
      <c r="GT444" s="2">
        <v>0</v>
      </c>
      <c r="GU444" s="2" t="s">
        <v>3</v>
      </c>
      <c r="GV444" s="2">
        <f t="shared" si="234"/>
        <v>0</v>
      </c>
      <c r="GW444" s="2">
        <v>1</v>
      </c>
      <c r="GX444" s="2">
        <f t="shared" si="235"/>
        <v>0</v>
      </c>
      <c r="GY444" s="2"/>
      <c r="GZ444" s="2"/>
      <c r="HA444" s="2">
        <v>0</v>
      </c>
      <c r="HB444" s="2">
        <v>0</v>
      </c>
      <c r="HC444" s="2">
        <f>0</f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49</v>
      </c>
      <c r="HO444" s="2" t="s">
        <v>50</v>
      </c>
      <c r="HP444" s="2" t="s">
        <v>47</v>
      </c>
      <c r="HQ444" s="2" t="s">
        <v>47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">
      <c r="A445" s="2">
        <v>17</v>
      </c>
      <c r="B445" s="2">
        <v>1</v>
      </c>
      <c r="C445" s="2"/>
      <c r="D445" s="2"/>
      <c r="E445" s="2" t="s">
        <v>3</v>
      </c>
      <c r="F445" s="2" t="s">
        <v>137</v>
      </c>
      <c r="G445" s="2" t="s">
        <v>138</v>
      </c>
      <c r="H445" s="2" t="s">
        <v>139</v>
      </c>
      <c r="I445" s="2">
        <f>ROUND(6*3*3.77/1000,7)</f>
        <v>6.7860000000000004E-2</v>
      </c>
      <c r="J445" s="2">
        <v>0</v>
      </c>
      <c r="K445" s="2">
        <f>ROUND(6*3*3.77/1000,7)</f>
        <v>6.7860000000000004E-2</v>
      </c>
      <c r="L445" s="2"/>
      <c r="M445" s="2"/>
      <c r="N445" s="2"/>
      <c r="O445" s="2">
        <f>ROUND(CP445,2)</f>
        <v>2832.9</v>
      </c>
      <c r="P445" s="2">
        <f>ROUND(CQ445*I445,2)</f>
        <v>2832.9</v>
      </c>
      <c r="Q445" s="2">
        <f>ROUND(CR445*I445,2)</f>
        <v>0</v>
      </c>
      <c r="R445" s="2">
        <f>ROUND(CS445*I445,2)</f>
        <v>0</v>
      </c>
      <c r="S445" s="2">
        <f>ROUND(CT445*I445,2)</f>
        <v>0</v>
      </c>
      <c r="T445" s="2">
        <f t="shared" si="222"/>
        <v>0</v>
      </c>
      <c r="U445" s="2">
        <f>ROUND(CV445*I445,7)</f>
        <v>0</v>
      </c>
      <c r="V445" s="2">
        <f>ROUND(CW445*I445,7)</f>
        <v>0</v>
      </c>
      <c r="W445" s="2">
        <f t="shared" si="223"/>
        <v>0</v>
      </c>
      <c r="X445" s="2">
        <f t="shared" si="224"/>
        <v>0</v>
      </c>
      <c r="Y445" s="2">
        <f t="shared" si="225"/>
        <v>0</v>
      </c>
      <c r="Z445" s="2"/>
      <c r="AA445" s="2">
        <v>-1</v>
      </c>
      <c r="AB445" s="2">
        <f t="shared" si="226"/>
        <v>41746.199999999997</v>
      </c>
      <c r="AC445" s="2">
        <f>ROUND((ES445),6)</f>
        <v>41746.199999999997</v>
      </c>
      <c r="AD445" s="2">
        <f>ROUND((((ET445)-(EU445))+AE445),6)</f>
        <v>0</v>
      </c>
      <c r="AE445" s="2">
        <f>ROUND((EU445),6)</f>
        <v>0</v>
      </c>
      <c r="AF445" s="2">
        <f>ROUND((EV445),6)</f>
        <v>0</v>
      </c>
      <c r="AG445" s="2">
        <f t="shared" si="227"/>
        <v>0</v>
      </c>
      <c r="AH445" s="2">
        <f>(EW445)</f>
        <v>0</v>
      </c>
      <c r="AI445" s="2">
        <f>(EX445)</f>
        <v>0</v>
      </c>
      <c r="AJ445" s="2">
        <f t="shared" si="228"/>
        <v>0</v>
      </c>
      <c r="AK445" s="2">
        <v>41746.199999999997</v>
      </c>
      <c r="AL445" s="2">
        <v>41746.199999999997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1</v>
      </c>
      <c r="AW445" s="2">
        <v>1</v>
      </c>
      <c r="AX445" s="2"/>
      <c r="AY445" s="2"/>
      <c r="AZ445" s="2">
        <v>1</v>
      </c>
      <c r="BA445" s="2">
        <v>1</v>
      </c>
      <c r="BB445" s="2">
        <v>1</v>
      </c>
      <c r="BC445" s="2">
        <v>1</v>
      </c>
      <c r="BD445" s="2" t="s">
        <v>3</v>
      </c>
      <c r="BE445" s="2" t="s">
        <v>3</v>
      </c>
      <c r="BF445" s="2" t="s">
        <v>3</v>
      </c>
      <c r="BG445" s="2" t="s">
        <v>3</v>
      </c>
      <c r="BH445" s="2">
        <v>3</v>
      </c>
      <c r="BI445" s="2">
        <v>1</v>
      </c>
      <c r="BJ445" s="2" t="s">
        <v>140</v>
      </c>
      <c r="BK445" s="2"/>
      <c r="BL445" s="2"/>
      <c r="BM445" s="2">
        <v>500001</v>
      </c>
      <c r="BN445" s="2">
        <v>0</v>
      </c>
      <c r="BO445" s="2" t="s">
        <v>3</v>
      </c>
      <c r="BP445" s="2">
        <v>0</v>
      </c>
      <c r="BQ445" s="2">
        <v>8</v>
      </c>
      <c r="BR445" s="2">
        <v>0</v>
      </c>
      <c r="BS445" s="2">
        <v>1</v>
      </c>
      <c r="BT445" s="2">
        <v>1</v>
      </c>
      <c r="BU445" s="2">
        <v>1</v>
      </c>
      <c r="BV445" s="2">
        <v>1</v>
      </c>
      <c r="BW445" s="2">
        <v>1</v>
      </c>
      <c r="BX445" s="2">
        <v>1</v>
      </c>
      <c r="BY445" s="2" t="s">
        <v>3</v>
      </c>
      <c r="BZ445" s="2">
        <v>0</v>
      </c>
      <c r="CA445" s="2">
        <v>0</v>
      </c>
      <c r="CB445" s="2" t="s">
        <v>3</v>
      </c>
      <c r="CC445" s="2"/>
      <c r="CD445" s="2"/>
      <c r="CE445" s="2">
        <v>0</v>
      </c>
      <c r="CF445" s="2">
        <v>0</v>
      </c>
      <c r="CG445" s="2">
        <v>0</v>
      </c>
      <c r="CH445" s="2"/>
      <c r="CI445" s="2"/>
      <c r="CJ445" s="2"/>
      <c r="CK445" s="2"/>
      <c r="CL445" s="2"/>
      <c r="CM445" s="2">
        <v>0</v>
      </c>
      <c r="CN445" s="2" t="s">
        <v>3</v>
      </c>
      <c r="CO445" s="2">
        <v>0</v>
      </c>
      <c r="CP445" s="2">
        <f>(P445+Q445+S445+R445)</f>
        <v>2832.9</v>
      </c>
      <c r="CQ445" s="2">
        <f>ROUND(AL445*BC445,2)</f>
        <v>41746.199999999997</v>
      </c>
      <c r="CR445" s="2">
        <f>ROUND(AM445*BB445,2)</f>
        <v>0</v>
      </c>
      <c r="CS445" s="2">
        <f>ROUND(AN445*BS445,2)</f>
        <v>0</v>
      </c>
      <c r="CT445" s="2">
        <f>ROUND(AO445*BA445,2)</f>
        <v>0</v>
      </c>
      <c r="CU445" s="2">
        <f>AG445</f>
        <v>0</v>
      </c>
      <c r="CV445" s="2">
        <f>AH445</f>
        <v>0</v>
      </c>
      <c r="CW445" s="2">
        <f>AI445</f>
        <v>0</v>
      </c>
      <c r="CX445" s="2">
        <f>AJ445</f>
        <v>0</v>
      </c>
      <c r="CY445" s="2">
        <f>0</f>
        <v>0</v>
      </c>
      <c r="CZ445" s="2">
        <f>0</f>
        <v>0</v>
      </c>
      <c r="DA445" s="2"/>
      <c r="DB445" s="2"/>
      <c r="DC445" s="2" t="s">
        <v>3</v>
      </c>
      <c r="DD445" s="2" t="s">
        <v>3</v>
      </c>
      <c r="DE445" s="2" t="s">
        <v>3</v>
      </c>
      <c r="DF445" s="2" t="s">
        <v>3</v>
      </c>
      <c r="DG445" s="2" t="s">
        <v>3</v>
      </c>
      <c r="DH445" s="2" t="s">
        <v>3</v>
      </c>
      <c r="DI445" s="2" t="s">
        <v>3</v>
      </c>
      <c r="DJ445" s="2" t="s">
        <v>3</v>
      </c>
      <c r="DK445" s="2" t="s">
        <v>3</v>
      </c>
      <c r="DL445" s="2" t="s">
        <v>3</v>
      </c>
      <c r="DM445" s="2" t="s">
        <v>3</v>
      </c>
      <c r="DN445" s="2">
        <v>0</v>
      </c>
      <c r="DO445" s="2">
        <v>0</v>
      </c>
      <c r="DP445" s="2">
        <v>1</v>
      </c>
      <c r="DQ445" s="2">
        <v>1</v>
      </c>
      <c r="DR445" s="2"/>
      <c r="DS445" s="2"/>
      <c r="DT445" s="2"/>
      <c r="DU445" s="2">
        <v>1009</v>
      </c>
      <c r="DV445" s="2" t="s">
        <v>139</v>
      </c>
      <c r="DW445" s="2" t="s">
        <v>139</v>
      </c>
      <c r="DX445" s="2">
        <v>1000</v>
      </c>
      <c r="DY445" s="2"/>
      <c r="DZ445" s="2" t="s">
        <v>3</v>
      </c>
      <c r="EA445" s="2" t="s">
        <v>3</v>
      </c>
      <c r="EB445" s="2" t="s">
        <v>3</v>
      </c>
      <c r="EC445" s="2" t="s">
        <v>3</v>
      </c>
      <c r="ED445" s="2"/>
      <c r="EE445" s="2">
        <v>62036070</v>
      </c>
      <c r="EF445" s="2">
        <v>8</v>
      </c>
      <c r="EG445" s="2" t="s">
        <v>141</v>
      </c>
      <c r="EH445" s="2">
        <v>0</v>
      </c>
      <c r="EI445" s="2" t="s">
        <v>3</v>
      </c>
      <c r="EJ445" s="2">
        <v>1</v>
      </c>
      <c r="EK445" s="2">
        <v>500001</v>
      </c>
      <c r="EL445" s="2" t="s">
        <v>142</v>
      </c>
      <c r="EM445" s="2" t="s">
        <v>143</v>
      </c>
      <c r="EN445" s="2"/>
      <c r="EO445" s="2" t="s">
        <v>3</v>
      </c>
      <c r="EP445" s="2"/>
      <c r="EQ445" s="2">
        <v>1024</v>
      </c>
      <c r="ER445" s="2">
        <v>41746.199999999997</v>
      </c>
      <c r="ES445" s="2">
        <v>41746.199999999997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>
        <v>0</v>
      </c>
      <c r="FR445" s="2">
        <v>0</v>
      </c>
      <c r="FS445" s="2">
        <v>0</v>
      </c>
      <c r="FT445" s="2"/>
      <c r="FU445" s="2"/>
      <c r="FV445" s="2"/>
      <c r="FW445" s="2"/>
      <c r="FX445" s="2">
        <v>0</v>
      </c>
      <c r="FY445" s="2">
        <v>0</v>
      </c>
      <c r="FZ445" s="2"/>
      <c r="GA445" s="2" t="s">
        <v>3</v>
      </c>
      <c r="GB445" s="2"/>
      <c r="GC445" s="2"/>
      <c r="GD445" s="2">
        <v>1</v>
      </c>
      <c r="GE445" s="2"/>
      <c r="GF445" s="2">
        <v>336088396</v>
      </c>
      <c r="GG445" s="2">
        <v>2</v>
      </c>
      <c r="GH445" s="2">
        <v>1</v>
      </c>
      <c r="GI445" s="2">
        <v>-2</v>
      </c>
      <c r="GJ445" s="2">
        <v>0</v>
      </c>
      <c r="GK445" s="2">
        <v>0</v>
      </c>
      <c r="GL445" s="2">
        <f t="shared" si="229"/>
        <v>0</v>
      </c>
      <c r="GM445" s="2">
        <f t="shared" si="230"/>
        <v>2832.9</v>
      </c>
      <c r="GN445" s="2">
        <f t="shared" si="231"/>
        <v>2832.9</v>
      </c>
      <c r="GO445" s="2">
        <f t="shared" si="232"/>
        <v>0</v>
      </c>
      <c r="GP445" s="2">
        <f t="shared" si="233"/>
        <v>0</v>
      </c>
      <c r="GQ445" s="2"/>
      <c r="GR445" s="2">
        <v>0</v>
      </c>
      <c r="GS445" s="2">
        <v>0</v>
      </c>
      <c r="GT445" s="2">
        <v>0</v>
      </c>
      <c r="GU445" s="2" t="s">
        <v>3</v>
      </c>
      <c r="GV445" s="2">
        <f t="shared" si="234"/>
        <v>0</v>
      </c>
      <c r="GW445" s="2">
        <v>1</v>
      </c>
      <c r="GX445" s="2">
        <f t="shared" si="235"/>
        <v>0</v>
      </c>
      <c r="GY445" s="2"/>
      <c r="GZ445" s="2"/>
      <c r="HA445" s="2">
        <v>0</v>
      </c>
      <c r="HB445" s="2">
        <v>0</v>
      </c>
      <c r="HC445" s="2">
        <f>GV445*GW445</f>
        <v>0</v>
      </c>
      <c r="HD445" s="2"/>
      <c r="HE445" s="2" t="s">
        <v>3</v>
      </c>
      <c r="HF445" s="2" t="s">
        <v>3</v>
      </c>
      <c r="HG445" s="2"/>
      <c r="HH445" s="2"/>
      <c r="HI445" s="2"/>
      <c r="HJ445" s="2"/>
      <c r="HK445" s="2"/>
      <c r="HL445" s="2"/>
      <c r="HM445" s="2" t="s">
        <v>3</v>
      </c>
      <c r="HN445" s="2" t="s">
        <v>3</v>
      </c>
      <c r="HO445" s="2" t="s">
        <v>3</v>
      </c>
      <c r="HP445" s="2" t="s">
        <v>3</v>
      </c>
      <c r="HQ445" s="2" t="s">
        <v>3</v>
      </c>
      <c r="HR445" s="2"/>
      <c r="HS445" s="2">
        <v>0</v>
      </c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>
        <v>0</v>
      </c>
      <c r="IL445" s="2"/>
      <c r="IM445" s="2"/>
      <c r="IN445" s="2"/>
      <c r="IO445" s="2"/>
      <c r="IP445" s="2"/>
      <c r="IQ445" s="2"/>
      <c r="IR445" s="2"/>
      <c r="IS445" s="2"/>
      <c r="IT445" s="2"/>
      <c r="IU445" s="2"/>
    </row>
    <row r="446" spans="1:255" x14ac:dyDescent="0.2">
      <c r="A446" s="2">
        <v>17</v>
      </c>
      <c r="B446" s="2">
        <v>1</v>
      </c>
      <c r="C446" s="2">
        <f>ROW(SmtRes!A199)</f>
        <v>199</v>
      </c>
      <c r="D446" s="2">
        <f>ROW(EtalonRes!A240)</f>
        <v>240</v>
      </c>
      <c r="E446" s="2" t="s">
        <v>3</v>
      </c>
      <c r="F446" s="2" t="s">
        <v>247</v>
      </c>
      <c r="G446" s="2" t="s">
        <v>248</v>
      </c>
      <c r="H446" s="2" t="s">
        <v>44</v>
      </c>
      <c r="I446" s="2">
        <f>ROUND(19.6/100,7)</f>
        <v>0.19600000000000001</v>
      </c>
      <c r="J446" s="2">
        <v>0</v>
      </c>
      <c r="K446" s="2">
        <f>ROUND(19.6/100,7)</f>
        <v>0.19600000000000001</v>
      </c>
      <c r="L446" s="2"/>
      <c r="M446" s="2"/>
      <c r="N446" s="2"/>
      <c r="O446" s="2">
        <f>ROUND(CP446,2)</f>
        <v>3152.04</v>
      </c>
      <c r="P446" s="2">
        <f>SUMIF(SmtRes!AQ192:'SmtRes'!AQ199,"=1",SmtRes!DF192:'SmtRes'!DF199)</f>
        <v>460.94</v>
      </c>
      <c r="Q446" s="2">
        <f>SUMIF(SmtRes!AQ192:'SmtRes'!AQ199,"=1",SmtRes!DG192:'SmtRes'!DG199)</f>
        <v>76.11</v>
      </c>
      <c r="R446" s="2">
        <f>SUMIF(SmtRes!AQ192:'SmtRes'!AQ199,"=1",SmtRes!DH192:'SmtRes'!DH199)</f>
        <v>48.46</v>
      </c>
      <c r="S446" s="2">
        <f>SUMIF(SmtRes!AQ192:'SmtRes'!AQ199,"=1",SmtRes!DI192:'SmtRes'!DI199)</f>
        <v>2566.5300000000002</v>
      </c>
      <c r="T446" s="2">
        <f t="shared" si="222"/>
        <v>0</v>
      </c>
      <c r="U446" s="2">
        <f>SUMIF(SmtRes!AQ192:'SmtRes'!AQ199,"=1",SmtRes!CV192:'SmtRes'!CV199)</f>
        <v>3.234</v>
      </c>
      <c r="V446" s="2">
        <f>SUMIF(SmtRes!AQ192:'SmtRes'!AQ199,"=1",SmtRes!CW192:'SmtRes'!CW199)</f>
        <v>5.0959999999999998E-2</v>
      </c>
      <c r="W446" s="2">
        <f t="shared" si="223"/>
        <v>0</v>
      </c>
      <c r="X446" s="2">
        <f t="shared" si="224"/>
        <v>2536.54</v>
      </c>
      <c r="Y446" s="2">
        <f t="shared" si="225"/>
        <v>1333.64</v>
      </c>
      <c r="Z446" s="2"/>
      <c r="AA446" s="2">
        <v>-1</v>
      </c>
      <c r="AB446" s="2">
        <f t="shared" si="226"/>
        <v>15399.3487</v>
      </c>
      <c r="AC446" s="2">
        <f>ROUND((SUM(SmtRes!BQ192:'SmtRes'!BQ199)),6)</f>
        <v>1916.498</v>
      </c>
      <c r="AD446" s="2">
        <f>ROUND((((SUM(SmtRes!BR192:'SmtRes'!BR199))-(SUM(SmtRes!BS192:'SmtRes'!BS199)))+AE446),6)</f>
        <v>388.28570000000002</v>
      </c>
      <c r="AE446" s="2">
        <f>ROUND((SUM(SmtRes!BS192:'SmtRes'!BS199)),6)</f>
        <v>247.29249999999999</v>
      </c>
      <c r="AF446" s="2">
        <f>ROUND((SUM(SmtRes!BT192:'SmtRes'!BT199)),6)</f>
        <v>13094.565000000001</v>
      </c>
      <c r="AG446" s="2">
        <f t="shared" si="227"/>
        <v>0</v>
      </c>
      <c r="AH446" s="2">
        <f>(SUM(SmtRes!BU192:'SmtRes'!BU199))</f>
        <v>16.5</v>
      </c>
      <c r="AI446" s="2">
        <f>(SUM(SmtRes!BV192:'SmtRes'!BV199))</f>
        <v>0.26</v>
      </c>
      <c r="AJ446" s="2">
        <f t="shared" si="228"/>
        <v>0</v>
      </c>
      <c r="AK446" s="2">
        <v>15646.6412</v>
      </c>
      <c r="AL446" s="2">
        <v>1916.4979999999998</v>
      </c>
      <c r="AM446" s="2">
        <v>388.28570000000002</v>
      </c>
      <c r="AN446" s="2">
        <v>247.29250000000002</v>
      </c>
      <c r="AO446" s="2">
        <v>13094.565000000001</v>
      </c>
      <c r="AP446" s="2">
        <v>0</v>
      </c>
      <c r="AQ446" s="2">
        <v>16.5</v>
      </c>
      <c r="AR446" s="2">
        <v>0.26</v>
      </c>
      <c r="AS446" s="2">
        <v>0</v>
      </c>
      <c r="AT446" s="2">
        <v>97</v>
      </c>
      <c r="AU446" s="2">
        <v>51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0</v>
      </c>
      <c r="BI446" s="2">
        <v>2</v>
      </c>
      <c r="BJ446" s="2" t="s">
        <v>249</v>
      </c>
      <c r="BK446" s="2"/>
      <c r="BL446" s="2"/>
      <c r="BM446" s="2">
        <v>108001</v>
      </c>
      <c r="BN446" s="2">
        <v>0</v>
      </c>
      <c r="BO446" s="2" t="s">
        <v>3</v>
      </c>
      <c r="BP446" s="2">
        <v>0</v>
      </c>
      <c r="BQ446" s="2">
        <v>3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97</v>
      </c>
      <c r="CA446" s="2">
        <v>51</v>
      </c>
      <c r="CB446" s="2" t="s">
        <v>3</v>
      </c>
      <c r="CC446" s="2"/>
      <c r="CD446" s="2"/>
      <c r="CE446" s="2">
        <v>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3</v>
      </c>
      <c r="CO446" s="2">
        <v>0</v>
      </c>
      <c r="CP446" s="2">
        <f>(P446+Q446+S446+R446)</f>
        <v>3152.04</v>
      </c>
      <c r="CQ446" s="2">
        <f>SUMIF(SmtRes!AQ192:'SmtRes'!AQ199,"=1",SmtRes!AA192:'SmtRes'!AA199)</f>
        <v>1260.8400000000001</v>
      </c>
      <c r="CR446" s="2">
        <f>SUMIF(SmtRes!AQ192:'SmtRes'!AQ199,"=1",SmtRes!AB192:'SmtRes'!AB199)</f>
        <v>2302.6</v>
      </c>
      <c r="CS446" s="2">
        <f>SUMIF(SmtRes!AQ192:'SmtRes'!AQ199,"=1",SmtRes!AC192:'SmtRes'!AC199)</f>
        <v>1902.25</v>
      </c>
      <c r="CT446" s="2">
        <f>SUMIF(SmtRes!AQ192:'SmtRes'!AQ199,"=1",SmtRes!AD192:'SmtRes'!AD199)</f>
        <v>793.61</v>
      </c>
      <c r="CU446" s="2">
        <f>AG446</f>
        <v>0</v>
      </c>
      <c r="CV446" s="2">
        <f>SUMIF(SmtRes!AQ192:'SmtRes'!AQ199,"=1",SmtRes!BU192:'SmtRes'!BU199)</f>
        <v>16.5</v>
      </c>
      <c r="CW446" s="2">
        <f>SUMIF(SmtRes!AQ192:'SmtRes'!AQ199,"=1",SmtRes!BV192:'SmtRes'!BV199)</f>
        <v>0.26</v>
      </c>
      <c r="CX446" s="2">
        <f>AJ446</f>
        <v>0</v>
      </c>
      <c r="CY446" s="2">
        <f>(((S446+R446)*AT446)/100)</f>
        <v>2536.5403000000001</v>
      </c>
      <c r="CZ446" s="2">
        <f>(((S446+R446)*AU446)/100)</f>
        <v>1333.6449000000002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1003</v>
      </c>
      <c r="DV446" s="2" t="s">
        <v>44</v>
      </c>
      <c r="DW446" s="2" t="s">
        <v>44</v>
      </c>
      <c r="DX446" s="2">
        <v>100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62036014</v>
      </c>
      <c r="EF446" s="2">
        <v>3</v>
      </c>
      <c r="EG446" s="2" t="s">
        <v>46</v>
      </c>
      <c r="EH446" s="2">
        <v>0</v>
      </c>
      <c r="EI446" s="2" t="s">
        <v>3</v>
      </c>
      <c r="EJ446" s="2">
        <v>2</v>
      </c>
      <c r="EK446" s="2">
        <v>108001</v>
      </c>
      <c r="EL446" s="2" t="s">
        <v>47</v>
      </c>
      <c r="EM446" s="2" t="s">
        <v>48</v>
      </c>
      <c r="EN446" s="2"/>
      <c r="EO446" s="2" t="s">
        <v>3</v>
      </c>
      <c r="EP446" s="2"/>
      <c r="EQ446" s="2">
        <v>1024</v>
      </c>
      <c r="ER446" s="2">
        <v>0</v>
      </c>
      <c r="ES446" s="2">
        <v>0</v>
      </c>
      <c r="ET446" s="2">
        <v>0</v>
      </c>
      <c r="EU446" s="2">
        <v>0</v>
      </c>
      <c r="EV446" s="2">
        <v>0</v>
      </c>
      <c r="EW446" s="2">
        <v>16.5</v>
      </c>
      <c r="EX446" s="2">
        <v>0.26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97</v>
      </c>
      <c r="FY446" s="2">
        <v>51</v>
      </c>
      <c r="FZ446" s="2"/>
      <c r="GA446" s="2" t="s">
        <v>3</v>
      </c>
      <c r="GB446" s="2"/>
      <c r="GC446" s="2"/>
      <c r="GD446" s="2">
        <v>1</v>
      </c>
      <c r="GE446" s="2"/>
      <c r="GF446" s="2">
        <v>910288193</v>
      </c>
      <c r="GG446" s="2">
        <v>2</v>
      </c>
      <c r="GH446" s="2">
        <v>1</v>
      </c>
      <c r="GI446" s="2">
        <v>-2</v>
      </c>
      <c r="GJ446" s="2">
        <v>0</v>
      </c>
      <c r="GK446" s="2">
        <v>0</v>
      </c>
      <c r="GL446" s="2">
        <f t="shared" si="229"/>
        <v>0</v>
      </c>
      <c r="GM446" s="2">
        <f t="shared" si="230"/>
        <v>7022.22</v>
      </c>
      <c r="GN446" s="2">
        <f t="shared" si="231"/>
        <v>0</v>
      </c>
      <c r="GO446" s="2">
        <f t="shared" si="232"/>
        <v>7022.22</v>
      </c>
      <c r="GP446" s="2">
        <f t="shared" si="233"/>
        <v>0</v>
      </c>
      <c r="GQ446" s="2"/>
      <c r="GR446" s="2">
        <v>0</v>
      </c>
      <c r="GS446" s="2">
        <v>0</v>
      </c>
      <c r="GT446" s="2">
        <v>0</v>
      </c>
      <c r="GU446" s="2" t="s">
        <v>3</v>
      </c>
      <c r="GV446" s="2">
        <f t="shared" si="234"/>
        <v>0</v>
      </c>
      <c r="GW446" s="2">
        <v>1</v>
      </c>
      <c r="GX446" s="2">
        <f t="shared" si="235"/>
        <v>0</v>
      </c>
      <c r="GY446" s="2"/>
      <c r="GZ446" s="2"/>
      <c r="HA446" s="2">
        <v>0</v>
      </c>
      <c r="HB446" s="2">
        <v>0</v>
      </c>
      <c r="HC446" s="2">
        <f>GV446*GW446</f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49</v>
      </c>
      <c r="HO446" s="2" t="s">
        <v>50</v>
      </c>
      <c r="HP446" s="2" t="s">
        <v>47</v>
      </c>
      <c r="HQ446" s="2" t="s">
        <v>47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">
      <c r="A447" s="2">
        <v>18</v>
      </c>
      <c r="B447" s="2">
        <v>1</v>
      </c>
      <c r="C447" s="2">
        <v>199</v>
      </c>
      <c r="D447" s="2"/>
      <c r="E447" s="2" t="s">
        <v>3</v>
      </c>
      <c r="F447" s="2" t="s">
        <v>51</v>
      </c>
      <c r="G447" s="2" t="s">
        <v>52</v>
      </c>
      <c r="H447" s="2" t="s">
        <v>53</v>
      </c>
      <c r="I447" s="2">
        <f>J447</f>
        <v>2</v>
      </c>
      <c r="J447" s="2">
        <v>2</v>
      </c>
      <c r="K447" s="2">
        <v>2</v>
      </c>
      <c r="L447" s="2"/>
      <c r="M447" s="2"/>
      <c r="N447" s="2"/>
      <c r="O447" s="2">
        <f>ROUND(P447,2)</f>
        <v>51.33</v>
      </c>
      <c r="P447" s="2">
        <f>ROUND(ROUND(ROUND(SUMIF(SmtRes!AQ192:'SmtRes'!AQ199,"=1",SmtRes!CU192:'SmtRes'!CU199),2),2)*I447/100,2)</f>
        <v>51.33</v>
      </c>
      <c r="Q447" s="2">
        <f>ROUND(CR447*I447,2)</f>
        <v>0</v>
      </c>
      <c r="R447" s="2">
        <f>ROUND(CS447*I447,2)</f>
        <v>0</v>
      </c>
      <c r="S447" s="2">
        <f>ROUND(CT447*I447,2)</f>
        <v>0</v>
      </c>
      <c r="T447" s="2">
        <f t="shared" si="222"/>
        <v>0</v>
      </c>
      <c r="U447" s="2">
        <f>ROUND(CV447*I447,7)</f>
        <v>0</v>
      </c>
      <c r="V447" s="2">
        <f>ROUND(CW447*I447,7)</f>
        <v>0</v>
      </c>
      <c r="W447" s="2">
        <f t="shared" si="223"/>
        <v>0</v>
      </c>
      <c r="X447" s="2">
        <f t="shared" si="224"/>
        <v>0</v>
      </c>
      <c r="Y447" s="2">
        <f t="shared" si="225"/>
        <v>0</v>
      </c>
      <c r="Z447" s="2"/>
      <c r="AA447" s="2">
        <v>-1</v>
      </c>
      <c r="AB447" s="2">
        <f t="shared" si="226"/>
        <v>0</v>
      </c>
      <c r="AC447" s="2">
        <f>ROUND((ES447),6)</f>
        <v>0</v>
      </c>
      <c r="AD447" s="2">
        <f>ROUND((((ET447)-(EU447))+AE447),6)</f>
        <v>0</v>
      </c>
      <c r="AE447" s="2">
        <f t="shared" ref="AE447:AF449" si="236">ROUND((EU447),6)</f>
        <v>0</v>
      </c>
      <c r="AF447" s="2">
        <f t="shared" si="236"/>
        <v>0</v>
      </c>
      <c r="AG447" s="2">
        <f t="shared" si="227"/>
        <v>0</v>
      </c>
      <c r="AH447" s="2">
        <f t="shared" ref="AH447:AI449" si="237">(EW447)</f>
        <v>0</v>
      </c>
      <c r="AI447" s="2">
        <f t="shared" si="237"/>
        <v>0</v>
      </c>
      <c r="AJ447" s="2">
        <f t="shared" si="228"/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97</v>
      </c>
      <c r="AU447" s="2">
        <v>51</v>
      </c>
      <c r="AV447" s="2">
        <v>1</v>
      </c>
      <c r="AW447" s="2">
        <v>1</v>
      </c>
      <c r="AX447" s="2"/>
      <c r="AY447" s="2"/>
      <c r="AZ447" s="2">
        <v>1</v>
      </c>
      <c r="BA447" s="2">
        <v>1</v>
      </c>
      <c r="BB447" s="2">
        <v>1</v>
      </c>
      <c r="BC447" s="2">
        <v>1</v>
      </c>
      <c r="BD447" s="2" t="s">
        <v>3</v>
      </c>
      <c r="BE447" s="2" t="s">
        <v>3</v>
      </c>
      <c r="BF447" s="2" t="s">
        <v>3</v>
      </c>
      <c r="BG447" s="2" t="s">
        <v>3</v>
      </c>
      <c r="BH447" s="2">
        <v>3</v>
      </c>
      <c r="BI447" s="2">
        <v>2</v>
      </c>
      <c r="BJ447" s="2" t="s">
        <v>3</v>
      </c>
      <c r="BK447" s="2"/>
      <c r="BL447" s="2"/>
      <c r="BM447" s="2">
        <v>108001</v>
      </c>
      <c r="BN447" s="2">
        <v>0</v>
      </c>
      <c r="BO447" s="2" t="s">
        <v>3</v>
      </c>
      <c r="BP447" s="2">
        <v>0</v>
      </c>
      <c r="BQ447" s="2">
        <v>3</v>
      </c>
      <c r="BR447" s="2">
        <v>0</v>
      </c>
      <c r="BS447" s="2">
        <v>1</v>
      </c>
      <c r="BT447" s="2">
        <v>1</v>
      </c>
      <c r="BU447" s="2">
        <v>1</v>
      </c>
      <c r="BV447" s="2">
        <v>1</v>
      </c>
      <c r="BW447" s="2">
        <v>1</v>
      </c>
      <c r="BX447" s="2">
        <v>1</v>
      </c>
      <c r="BY447" s="2" t="s">
        <v>3</v>
      </c>
      <c r="BZ447" s="2">
        <v>97</v>
      </c>
      <c r="CA447" s="2">
        <v>51</v>
      </c>
      <c r="CB447" s="2" t="s">
        <v>3</v>
      </c>
      <c r="CC447" s="2"/>
      <c r="CD447" s="2"/>
      <c r="CE447" s="2">
        <v>0</v>
      </c>
      <c r="CF447" s="2">
        <v>0</v>
      </c>
      <c r="CG447" s="2">
        <v>0</v>
      </c>
      <c r="CH447" s="2"/>
      <c r="CI447" s="2"/>
      <c r="CJ447" s="2"/>
      <c r="CK447" s="2"/>
      <c r="CL447" s="2"/>
      <c r="CM447" s="2">
        <v>0</v>
      </c>
      <c r="CN447" s="2" t="s">
        <v>3</v>
      </c>
      <c r="CO447" s="2">
        <v>0</v>
      </c>
      <c r="CP447" s="2">
        <f>0</f>
        <v>0</v>
      </c>
      <c r="CQ447" s="2">
        <f>0</f>
        <v>0</v>
      </c>
      <c r="CR447" s="2">
        <f>0</f>
        <v>0</v>
      </c>
      <c r="CS447" s="2">
        <f>0</f>
        <v>0</v>
      </c>
      <c r="CT447" s="2">
        <f>0</f>
        <v>0</v>
      </c>
      <c r="CU447" s="2">
        <f>0</f>
        <v>0</v>
      </c>
      <c r="CV447" s="2">
        <f>0</f>
        <v>0</v>
      </c>
      <c r="CW447" s="2">
        <f>0</f>
        <v>0</v>
      </c>
      <c r="CX447" s="2">
        <f>0</f>
        <v>0</v>
      </c>
      <c r="CY447" s="2">
        <f>0</f>
        <v>0</v>
      </c>
      <c r="CZ447" s="2">
        <f>0</f>
        <v>0</v>
      </c>
      <c r="DA447" s="2"/>
      <c r="DB447" s="2"/>
      <c r="DC447" s="2" t="s">
        <v>3</v>
      </c>
      <c r="DD447" s="2" t="s">
        <v>3</v>
      </c>
      <c r="DE447" s="2" t="s">
        <v>3</v>
      </c>
      <c r="DF447" s="2" t="s">
        <v>3</v>
      </c>
      <c r="DG447" s="2" t="s">
        <v>3</v>
      </c>
      <c r="DH447" s="2" t="s">
        <v>3</v>
      </c>
      <c r="DI447" s="2" t="s">
        <v>3</v>
      </c>
      <c r="DJ447" s="2" t="s">
        <v>3</v>
      </c>
      <c r="DK447" s="2" t="s">
        <v>3</v>
      </c>
      <c r="DL447" s="2" t="s">
        <v>3</v>
      </c>
      <c r="DM447" s="2" t="s">
        <v>3</v>
      </c>
      <c r="DN447" s="2">
        <v>0</v>
      </c>
      <c r="DO447" s="2">
        <v>0</v>
      </c>
      <c r="DP447" s="2">
        <v>1</v>
      </c>
      <c r="DQ447" s="2">
        <v>1</v>
      </c>
      <c r="DR447" s="2"/>
      <c r="DS447" s="2"/>
      <c r="DT447" s="2"/>
      <c r="DU447" s="2">
        <v>1013</v>
      </c>
      <c r="DV447" s="2" t="s">
        <v>53</v>
      </c>
      <c r="DW447" s="2" t="s">
        <v>53</v>
      </c>
      <c r="DX447" s="2">
        <v>1</v>
      </c>
      <c r="DY447" s="2"/>
      <c r="DZ447" s="2" t="s">
        <v>3</v>
      </c>
      <c r="EA447" s="2" t="s">
        <v>3</v>
      </c>
      <c r="EB447" s="2" t="s">
        <v>3</v>
      </c>
      <c r="EC447" s="2" t="s">
        <v>3</v>
      </c>
      <c r="ED447" s="2"/>
      <c r="EE447" s="2">
        <v>62036014</v>
      </c>
      <c r="EF447" s="2">
        <v>3</v>
      </c>
      <c r="EG447" s="2" t="s">
        <v>46</v>
      </c>
      <c r="EH447" s="2">
        <v>0</v>
      </c>
      <c r="EI447" s="2" t="s">
        <v>3</v>
      </c>
      <c r="EJ447" s="2">
        <v>2</v>
      </c>
      <c r="EK447" s="2">
        <v>108001</v>
      </c>
      <c r="EL447" s="2" t="s">
        <v>47</v>
      </c>
      <c r="EM447" s="2" t="s">
        <v>48</v>
      </c>
      <c r="EN447" s="2"/>
      <c r="EO447" s="2" t="s">
        <v>3</v>
      </c>
      <c r="EP447" s="2"/>
      <c r="EQ447" s="2">
        <v>1024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>
        <v>0</v>
      </c>
      <c r="FR447" s="2">
        <v>0</v>
      </c>
      <c r="FS447" s="2">
        <v>0</v>
      </c>
      <c r="FT447" s="2"/>
      <c r="FU447" s="2"/>
      <c r="FV447" s="2"/>
      <c r="FW447" s="2"/>
      <c r="FX447" s="2">
        <v>97</v>
      </c>
      <c r="FY447" s="2">
        <v>51</v>
      </c>
      <c r="FZ447" s="2"/>
      <c r="GA447" s="2" t="s">
        <v>3</v>
      </c>
      <c r="GB447" s="2"/>
      <c r="GC447" s="2"/>
      <c r="GD447" s="2">
        <v>1</v>
      </c>
      <c r="GE447" s="2"/>
      <c r="GF447" s="2">
        <v>274903907</v>
      </c>
      <c r="GG447" s="2">
        <v>2</v>
      </c>
      <c r="GH447" s="2">
        <v>1</v>
      </c>
      <c r="GI447" s="2">
        <v>-2</v>
      </c>
      <c r="GJ447" s="2">
        <v>0</v>
      </c>
      <c r="GK447" s="2">
        <v>0</v>
      </c>
      <c r="GL447" s="2">
        <f t="shared" si="229"/>
        <v>0</v>
      </c>
      <c r="GM447" s="2">
        <f t="shared" si="230"/>
        <v>51.33</v>
      </c>
      <c r="GN447" s="2">
        <f t="shared" si="231"/>
        <v>0</v>
      </c>
      <c r="GO447" s="2">
        <f t="shared" si="232"/>
        <v>51.33</v>
      </c>
      <c r="GP447" s="2">
        <f t="shared" si="233"/>
        <v>0</v>
      </c>
      <c r="GQ447" s="2"/>
      <c r="GR447" s="2">
        <v>0</v>
      </c>
      <c r="GS447" s="2">
        <v>3</v>
      </c>
      <c r="GT447" s="2">
        <v>0</v>
      </c>
      <c r="GU447" s="2" t="s">
        <v>3</v>
      </c>
      <c r="GV447" s="2">
        <f t="shared" si="234"/>
        <v>0</v>
      </c>
      <c r="GW447" s="2">
        <v>1</v>
      </c>
      <c r="GX447" s="2">
        <f t="shared" si="235"/>
        <v>0</v>
      </c>
      <c r="GY447" s="2"/>
      <c r="GZ447" s="2"/>
      <c r="HA447" s="2">
        <v>0</v>
      </c>
      <c r="HB447" s="2">
        <v>0</v>
      </c>
      <c r="HC447" s="2">
        <f>0</f>
        <v>0</v>
      </c>
      <c r="HD447" s="2"/>
      <c r="HE447" s="2" t="s">
        <v>3</v>
      </c>
      <c r="HF447" s="2" t="s">
        <v>3</v>
      </c>
      <c r="HG447" s="2"/>
      <c r="HH447" s="2"/>
      <c r="HI447" s="2"/>
      <c r="HJ447" s="2"/>
      <c r="HK447" s="2"/>
      <c r="HL447" s="2"/>
      <c r="HM447" s="2" t="s">
        <v>3</v>
      </c>
      <c r="HN447" s="2" t="s">
        <v>49</v>
      </c>
      <c r="HO447" s="2" t="s">
        <v>50</v>
      </c>
      <c r="HP447" s="2" t="s">
        <v>47</v>
      </c>
      <c r="HQ447" s="2" t="s">
        <v>47</v>
      </c>
      <c r="HR447" s="2"/>
      <c r="HS447" s="2">
        <v>0</v>
      </c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>
        <v>0</v>
      </c>
      <c r="IL447" s="2"/>
      <c r="IM447" s="2"/>
      <c r="IN447" s="2"/>
      <c r="IO447" s="2"/>
      <c r="IP447" s="2"/>
      <c r="IQ447" s="2"/>
      <c r="IR447" s="2"/>
      <c r="IS447" s="2"/>
      <c r="IT447" s="2"/>
      <c r="IU447" s="2"/>
    </row>
    <row r="448" spans="1:255" x14ac:dyDescent="0.2">
      <c r="A448" s="2">
        <v>17</v>
      </c>
      <c r="B448" s="2">
        <v>1</v>
      </c>
      <c r="C448" s="2"/>
      <c r="D448" s="2"/>
      <c r="E448" s="2" t="s">
        <v>3</v>
      </c>
      <c r="F448" s="2" t="s">
        <v>251</v>
      </c>
      <c r="G448" s="2" t="s">
        <v>252</v>
      </c>
      <c r="H448" s="2" t="s">
        <v>139</v>
      </c>
      <c r="I448" s="2">
        <f>ROUND(1.26*19.6/1000,7)</f>
        <v>2.4695999999999999E-2</v>
      </c>
      <c r="J448" s="2">
        <v>0</v>
      </c>
      <c r="K448" s="2">
        <f>ROUND(1.26*19.6/1000,7)</f>
        <v>2.4695999999999999E-2</v>
      </c>
      <c r="L448" s="2"/>
      <c r="M448" s="2"/>
      <c r="N448" s="2"/>
      <c r="O448" s="2">
        <f>ROUND(CP448,2)</f>
        <v>1241.99</v>
      </c>
      <c r="P448" s="2">
        <f>ROUND(CQ448*I448,2)</f>
        <v>1241.99</v>
      </c>
      <c r="Q448" s="2">
        <f>ROUND(CR448*I448,2)</f>
        <v>0</v>
      </c>
      <c r="R448" s="2">
        <f>ROUND(CS448*I448,2)</f>
        <v>0</v>
      </c>
      <c r="S448" s="2">
        <f>ROUND(CT448*I448,2)</f>
        <v>0</v>
      </c>
      <c r="T448" s="2">
        <f t="shared" si="222"/>
        <v>0</v>
      </c>
      <c r="U448" s="2">
        <f>ROUND(CV448*I448,7)</f>
        <v>0</v>
      </c>
      <c r="V448" s="2">
        <f>ROUND(CW448*I448,7)</f>
        <v>0</v>
      </c>
      <c r="W448" s="2">
        <f t="shared" si="223"/>
        <v>0</v>
      </c>
      <c r="X448" s="2">
        <f t="shared" si="224"/>
        <v>0</v>
      </c>
      <c r="Y448" s="2">
        <f t="shared" si="225"/>
        <v>0</v>
      </c>
      <c r="Z448" s="2"/>
      <c r="AA448" s="2">
        <v>-1</v>
      </c>
      <c r="AB448" s="2">
        <f t="shared" si="226"/>
        <v>67961.14</v>
      </c>
      <c r="AC448" s="2">
        <f>ROUND((ES448),6)</f>
        <v>67961.14</v>
      </c>
      <c r="AD448" s="2">
        <f>ROUND((((ET448)-(EU448))+AE448),6)</f>
        <v>0</v>
      </c>
      <c r="AE448" s="2">
        <f t="shared" si="236"/>
        <v>0</v>
      </c>
      <c r="AF448" s="2">
        <f t="shared" si="236"/>
        <v>0</v>
      </c>
      <c r="AG448" s="2">
        <f t="shared" si="227"/>
        <v>0</v>
      </c>
      <c r="AH448" s="2">
        <f t="shared" si="237"/>
        <v>0</v>
      </c>
      <c r="AI448" s="2">
        <f t="shared" si="237"/>
        <v>0</v>
      </c>
      <c r="AJ448" s="2">
        <f t="shared" si="228"/>
        <v>0</v>
      </c>
      <c r="AK448" s="2">
        <v>67961.14</v>
      </c>
      <c r="AL448" s="2">
        <v>67961.14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0.74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3</v>
      </c>
      <c r="BI448" s="2">
        <v>1</v>
      </c>
      <c r="BJ448" s="2" t="s">
        <v>253</v>
      </c>
      <c r="BK448" s="2"/>
      <c r="BL448" s="2"/>
      <c r="BM448" s="2">
        <v>500001</v>
      </c>
      <c r="BN448" s="2">
        <v>0</v>
      </c>
      <c r="BO448" s="2" t="s">
        <v>251</v>
      </c>
      <c r="BP448" s="2">
        <v>1</v>
      </c>
      <c r="BQ448" s="2">
        <v>8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0</v>
      </c>
      <c r="CA448" s="2">
        <v>0</v>
      </c>
      <c r="CB448" s="2" t="s">
        <v>3</v>
      </c>
      <c r="CC448" s="2"/>
      <c r="CD448" s="2"/>
      <c r="CE448" s="2">
        <v>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>(P448+Q448+S448+R448)</f>
        <v>1241.99</v>
      </c>
      <c r="CQ448" s="2">
        <f>ROUND(AL448*BC448,2)</f>
        <v>50291.24</v>
      </c>
      <c r="CR448" s="2">
        <f>ROUND(AM448*BB448,2)</f>
        <v>0</v>
      </c>
      <c r="CS448" s="2">
        <f>ROUND(AN448*BS448,2)</f>
        <v>0</v>
      </c>
      <c r="CT448" s="2">
        <f>ROUND(AO448*BA448,2)</f>
        <v>0</v>
      </c>
      <c r="CU448" s="2">
        <f t="shared" ref="CU448:CX449" si="238">AG448</f>
        <v>0</v>
      </c>
      <c r="CV448" s="2">
        <f t="shared" si="238"/>
        <v>0</v>
      </c>
      <c r="CW448" s="2">
        <f t="shared" si="238"/>
        <v>0</v>
      </c>
      <c r="CX448" s="2">
        <f t="shared" si="238"/>
        <v>0</v>
      </c>
      <c r="CY448" s="2">
        <f>0</f>
        <v>0</v>
      </c>
      <c r="CZ448" s="2">
        <f>0</f>
        <v>0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1009</v>
      </c>
      <c r="DV448" s="2" t="s">
        <v>139</v>
      </c>
      <c r="DW448" s="2" t="s">
        <v>139</v>
      </c>
      <c r="DX448" s="2">
        <v>1000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62036070</v>
      </c>
      <c r="EF448" s="2">
        <v>8</v>
      </c>
      <c r="EG448" s="2" t="s">
        <v>141</v>
      </c>
      <c r="EH448" s="2">
        <v>0</v>
      </c>
      <c r="EI448" s="2" t="s">
        <v>3</v>
      </c>
      <c r="EJ448" s="2">
        <v>1</v>
      </c>
      <c r="EK448" s="2">
        <v>500001</v>
      </c>
      <c r="EL448" s="2" t="s">
        <v>142</v>
      </c>
      <c r="EM448" s="2" t="s">
        <v>143</v>
      </c>
      <c r="EN448" s="2"/>
      <c r="EO448" s="2" t="s">
        <v>3</v>
      </c>
      <c r="EP448" s="2"/>
      <c r="EQ448" s="2">
        <v>1024</v>
      </c>
      <c r="ER448" s="2">
        <v>67961.14</v>
      </c>
      <c r="ES448" s="2">
        <v>67961.14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0</v>
      </c>
      <c r="FY448" s="2">
        <v>0</v>
      </c>
      <c r="FZ448" s="2"/>
      <c r="GA448" s="2" t="s">
        <v>3</v>
      </c>
      <c r="GB448" s="2"/>
      <c r="GC448" s="2"/>
      <c r="GD448" s="2">
        <v>1</v>
      </c>
      <c r="GE448" s="2"/>
      <c r="GF448" s="2">
        <v>-1570507019</v>
      </c>
      <c r="GG448" s="2">
        <v>2</v>
      </c>
      <c r="GH448" s="2">
        <v>1</v>
      </c>
      <c r="GI448" s="2">
        <v>2</v>
      </c>
      <c r="GJ448" s="2">
        <v>0</v>
      </c>
      <c r="GK448" s="2">
        <v>0</v>
      </c>
      <c r="GL448" s="2">
        <f t="shared" si="229"/>
        <v>0</v>
      </c>
      <c r="GM448" s="2">
        <f t="shared" si="230"/>
        <v>1241.99</v>
      </c>
      <c r="GN448" s="2">
        <f t="shared" si="231"/>
        <v>1241.99</v>
      </c>
      <c r="GO448" s="2">
        <f t="shared" si="232"/>
        <v>0</v>
      </c>
      <c r="GP448" s="2">
        <f t="shared" si="233"/>
        <v>0</v>
      </c>
      <c r="GQ448" s="2"/>
      <c r="GR448" s="2">
        <v>0</v>
      </c>
      <c r="GS448" s="2">
        <v>3</v>
      </c>
      <c r="GT448" s="2">
        <v>0</v>
      </c>
      <c r="GU448" s="2" t="s">
        <v>3</v>
      </c>
      <c r="GV448" s="2">
        <f t="shared" si="234"/>
        <v>0</v>
      </c>
      <c r="GW448" s="2">
        <v>1</v>
      </c>
      <c r="GX448" s="2">
        <f t="shared" si="235"/>
        <v>0</v>
      </c>
      <c r="GY448" s="2"/>
      <c r="GZ448" s="2"/>
      <c r="HA448" s="2">
        <v>0</v>
      </c>
      <c r="HB448" s="2">
        <v>0</v>
      </c>
      <c r="HC448" s="2">
        <f>GV448*GW448</f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 s="2">
        <v>17</v>
      </c>
      <c r="B449" s="2">
        <v>1</v>
      </c>
      <c r="C449" s="2"/>
      <c r="D449" s="2"/>
      <c r="E449" s="2" t="s">
        <v>3</v>
      </c>
      <c r="F449" s="2" t="s">
        <v>147</v>
      </c>
      <c r="G449" s="2" t="s">
        <v>148</v>
      </c>
      <c r="H449" s="2" t="s">
        <v>139</v>
      </c>
      <c r="I449" s="2">
        <f>ROUND(0.62*10/1000,7)</f>
        <v>6.1999999999999998E-3</v>
      </c>
      <c r="J449" s="2">
        <v>0</v>
      </c>
      <c r="K449" s="2">
        <f>ROUND(0.62*10/1000,7)</f>
        <v>6.1999999999999998E-3</v>
      </c>
      <c r="L449" s="2"/>
      <c r="M449" s="2"/>
      <c r="N449" s="2"/>
      <c r="O449" s="2">
        <f>ROUND(CP449,2)</f>
        <v>262.77999999999997</v>
      </c>
      <c r="P449" s="2">
        <f>ROUND(CQ449*I449,2)</f>
        <v>262.77999999999997</v>
      </c>
      <c r="Q449" s="2">
        <f>ROUND(CR449*I449,2)</f>
        <v>0</v>
      </c>
      <c r="R449" s="2">
        <f>ROUND(CS449*I449,2)</f>
        <v>0</v>
      </c>
      <c r="S449" s="2">
        <f>ROUND(CT449*I449,2)</f>
        <v>0</v>
      </c>
      <c r="T449" s="2">
        <f t="shared" si="222"/>
        <v>0</v>
      </c>
      <c r="U449" s="2">
        <f>ROUND(CV449*I449,7)</f>
        <v>0</v>
      </c>
      <c r="V449" s="2">
        <f>ROUND(CW449*I449,7)</f>
        <v>0</v>
      </c>
      <c r="W449" s="2">
        <f t="shared" si="223"/>
        <v>0</v>
      </c>
      <c r="X449" s="2">
        <f t="shared" si="224"/>
        <v>0</v>
      </c>
      <c r="Y449" s="2">
        <f t="shared" si="225"/>
        <v>0</v>
      </c>
      <c r="Z449" s="2"/>
      <c r="AA449" s="2">
        <v>-1</v>
      </c>
      <c r="AB449" s="2">
        <f t="shared" si="226"/>
        <v>42383.7</v>
      </c>
      <c r="AC449" s="2">
        <f>ROUND((ES449),6)</f>
        <v>42383.7</v>
      </c>
      <c r="AD449" s="2">
        <f>ROUND((((ET449)-(EU449))+AE449),6)</f>
        <v>0</v>
      </c>
      <c r="AE449" s="2">
        <f t="shared" si="236"/>
        <v>0</v>
      </c>
      <c r="AF449" s="2">
        <f t="shared" si="236"/>
        <v>0</v>
      </c>
      <c r="AG449" s="2">
        <f t="shared" si="227"/>
        <v>0</v>
      </c>
      <c r="AH449" s="2">
        <f t="shared" si="237"/>
        <v>0</v>
      </c>
      <c r="AI449" s="2">
        <f t="shared" si="237"/>
        <v>0</v>
      </c>
      <c r="AJ449" s="2">
        <f t="shared" si="228"/>
        <v>0</v>
      </c>
      <c r="AK449" s="2">
        <v>42383.7</v>
      </c>
      <c r="AL449" s="2">
        <v>42383.7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1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3</v>
      </c>
      <c r="BE449" s="2" t="s">
        <v>3</v>
      </c>
      <c r="BF449" s="2" t="s">
        <v>3</v>
      </c>
      <c r="BG449" s="2" t="s">
        <v>3</v>
      </c>
      <c r="BH449" s="2">
        <v>3</v>
      </c>
      <c r="BI449" s="2">
        <v>1</v>
      </c>
      <c r="BJ449" s="2" t="s">
        <v>149</v>
      </c>
      <c r="BK449" s="2"/>
      <c r="BL449" s="2"/>
      <c r="BM449" s="2">
        <v>500001</v>
      </c>
      <c r="BN449" s="2">
        <v>0</v>
      </c>
      <c r="BO449" s="2" t="s">
        <v>3</v>
      </c>
      <c r="BP449" s="2">
        <v>0</v>
      </c>
      <c r="BQ449" s="2">
        <v>8</v>
      </c>
      <c r="BR449" s="2">
        <v>0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3</v>
      </c>
      <c r="BZ449" s="2">
        <v>0</v>
      </c>
      <c r="CA449" s="2">
        <v>0</v>
      </c>
      <c r="CB449" s="2" t="s">
        <v>3</v>
      </c>
      <c r="CC449" s="2"/>
      <c r="CD449" s="2"/>
      <c r="CE449" s="2">
        <v>0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3</v>
      </c>
      <c r="CO449" s="2">
        <v>0</v>
      </c>
      <c r="CP449" s="2">
        <f>(P449+Q449+S449+R449)</f>
        <v>262.77999999999997</v>
      </c>
      <c r="CQ449" s="2">
        <f>ROUND(AL449*BC449,2)</f>
        <v>42383.7</v>
      </c>
      <c r="CR449" s="2">
        <f>ROUND(AM449*BB449,2)</f>
        <v>0</v>
      </c>
      <c r="CS449" s="2">
        <f>ROUND(AN449*BS449,2)</f>
        <v>0</v>
      </c>
      <c r="CT449" s="2">
        <f>ROUND(AO449*BA449,2)</f>
        <v>0</v>
      </c>
      <c r="CU449" s="2">
        <f t="shared" si="238"/>
        <v>0</v>
      </c>
      <c r="CV449" s="2">
        <f t="shared" si="238"/>
        <v>0</v>
      </c>
      <c r="CW449" s="2">
        <f t="shared" si="238"/>
        <v>0</v>
      </c>
      <c r="CX449" s="2">
        <f t="shared" si="238"/>
        <v>0</v>
      </c>
      <c r="CY449" s="2">
        <f>0</f>
        <v>0</v>
      </c>
      <c r="CZ449" s="2">
        <f>0</f>
        <v>0</v>
      </c>
      <c r="DA449" s="2"/>
      <c r="DB449" s="2"/>
      <c r="DC449" s="2" t="s">
        <v>3</v>
      </c>
      <c r="DD449" s="2" t="s">
        <v>3</v>
      </c>
      <c r="DE449" s="2" t="s">
        <v>3</v>
      </c>
      <c r="DF449" s="2" t="s">
        <v>3</v>
      </c>
      <c r="DG449" s="2" t="s">
        <v>3</v>
      </c>
      <c r="DH449" s="2" t="s">
        <v>3</v>
      </c>
      <c r="DI449" s="2" t="s">
        <v>3</v>
      </c>
      <c r="DJ449" s="2" t="s">
        <v>3</v>
      </c>
      <c r="DK449" s="2" t="s">
        <v>3</v>
      </c>
      <c r="DL449" s="2" t="s">
        <v>3</v>
      </c>
      <c r="DM449" s="2" t="s">
        <v>3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1009</v>
      </c>
      <c r="DV449" s="2" t="s">
        <v>139</v>
      </c>
      <c r="DW449" s="2" t="s">
        <v>139</v>
      </c>
      <c r="DX449" s="2">
        <v>1000</v>
      </c>
      <c r="DY449" s="2"/>
      <c r="DZ449" s="2" t="s">
        <v>3</v>
      </c>
      <c r="EA449" s="2" t="s">
        <v>3</v>
      </c>
      <c r="EB449" s="2" t="s">
        <v>3</v>
      </c>
      <c r="EC449" s="2" t="s">
        <v>3</v>
      </c>
      <c r="ED449" s="2"/>
      <c r="EE449" s="2">
        <v>62036070</v>
      </c>
      <c r="EF449" s="2">
        <v>8</v>
      </c>
      <c r="EG449" s="2" t="s">
        <v>141</v>
      </c>
      <c r="EH449" s="2">
        <v>0</v>
      </c>
      <c r="EI449" s="2" t="s">
        <v>3</v>
      </c>
      <c r="EJ449" s="2">
        <v>1</v>
      </c>
      <c r="EK449" s="2">
        <v>500001</v>
      </c>
      <c r="EL449" s="2" t="s">
        <v>142</v>
      </c>
      <c r="EM449" s="2" t="s">
        <v>143</v>
      </c>
      <c r="EN449" s="2"/>
      <c r="EO449" s="2" t="s">
        <v>3</v>
      </c>
      <c r="EP449" s="2"/>
      <c r="EQ449" s="2">
        <v>1024</v>
      </c>
      <c r="ER449" s="2">
        <v>42383.7</v>
      </c>
      <c r="ES449" s="2">
        <v>42383.7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v>0</v>
      </c>
      <c r="FS449" s="2">
        <v>0</v>
      </c>
      <c r="FT449" s="2"/>
      <c r="FU449" s="2"/>
      <c r="FV449" s="2"/>
      <c r="FW449" s="2"/>
      <c r="FX449" s="2">
        <v>0</v>
      </c>
      <c r="FY449" s="2">
        <v>0</v>
      </c>
      <c r="FZ449" s="2"/>
      <c r="GA449" s="2" t="s">
        <v>3</v>
      </c>
      <c r="GB449" s="2"/>
      <c r="GC449" s="2"/>
      <c r="GD449" s="2">
        <v>1</v>
      </c>
      <c r="GE449" s="2"/>
      <c r="GF449" s="2">
        <v>1676261160</v>
      </c>
      <c r="GG449" s="2">
        <v>2</v>
      </c>
      <c r="GH449" s="2">
        <v>1</v>
      </c>
      <c r="GI449" s="2">
        <v>-2</v>
      </c>
      <c r="GJ449" s="2">
        <v>0</v>
      </c>
      <c r="GK449" s="2">
        <v>0</v>
      </c>
      <c r="GL449" s="2">
        <f t="shared" si="229"/>
        <v>0</v>
      </c>
      <c r="GM449" s="2">
        <f t="shared" si="230"/>
        <v>262.77999999999997</v>
      </c>
      <c r="GN449" s="2">
        <f t="shared" si="231"/>
        <v>262.77999999999997</v>
      </c>
      <c r="GO449" s="2">
        <f t="shared" si="232"/>
        <v>0</v>
      </c>
      <c r="GP449" s="2">
        <f t="shared" si="233"/>
        <v>0</v>
      </c>
      <c r="GQ449" s="2"/>
      <c r="GR449" s="2">
        <v>0</v>
      </c>
      <c r="GS449" s="2">
        <v>0</v>
      </c>
      <c r="GT449" s="2">
        <v>0</v>
      </c>
      <c r="GU449" s="2" t="s">
        <v>3</v>
      </c>
      <c r="GV449" s="2">
        <f t="shared" si="234"/>
        <v>0</v>
      </c>
      <c r="GW449" s="2">
        <v>1</v>
      </c>
      <c r="GX449" s="2">
        <f t="shared" si="235"/>
        <v>0</v>
      </c>
      <c r="GY449" s="2"/>
      <c r="GZ449" s="2"/>
      <c r="HA449" s="2">
        <v>0</v>
      </c>
      <c r="HB449" s="2">
        <v>0</v>
      </c>
      <c r="HC449" s="2">
        <f>GV449*GW449</f>
        <v>0</v>
      </c>
      <c r="HD449" s="2"/>
      <c r="HE449" s="2" t="s">
        <v>3</v>
      </c>
      <c r="HF449" s="2" t="s">
        <v>3</v>
      </c>
      <c r="HG449" s="2"/>
      <c r="HH449" s="2"/>
      <c r="HI449" s="2"/>
      <c r="HJ449" s="2"/>
      <c r="HK449" s="2"/>
      <c r="HL449" s="2"/>
      <c r="HM449" s="2" t="s">
        <v>3</v>
      </c>
      <c r="HN449" s="2" t="s">
        <v>3</v>
      </c>
      <c r="HO449" s="2" t="s">
        <v>3</v>
      </c>
      <c r="HP449" s="2" t="s">
        <v>3</v>
      </c>
      <c r="HQ449" s="2" t="s">
        <v>3</v>
      </c>
      <c r="HR449" s="2"/>
      <c r="HS449" s="2">
        <v>0</v>
      </c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1" spans="1:255" x14ac:dyDescent="0.2">
      <c r="A451" s="3">
        <v>51</v>
      </c>
      <c r="B451" s="3">
        <f>B437</f>
        <v>1</v>
      </c>
      <c r="C451" s="3">
        <f>A437</f>
        <v>4</v>
      </c>
      <c r="D451" s="3">
        <f>ROW(A437)</f>
        <v>437</v>
      </c>
      <c r="E451" s="3"/>
      <c r="F451" s="3" t="str">
        <f>IF(F437&lt;&gt;"",F437,"")</f>
        <v>Новый раздел</v>
      </c>
      <c r="G451" s="3" t="str">
        <f>IF(G437&lt;&gt;"",G437,"")</f>
        <v>Заземление с РЛР</v>
      </c>
      <c r="H451" s="3">
        <v>0</v>
      </c>
      <c r="I451" s="3"/>
      <c r="J451" s="3"/>
      <c r="K451" s="3"/>
      <c r="L451" s="3"/>
      <c r="M451" s="3"/>
      <c r="N451" s="3"/>
      <c r="O451" s="3">
        <f t="shared" ref="O451:T451" si="239">ROUND(AB451,2)</f>
        <v>0</v>
      </c>
      <c r="P451" s="3">
        <f t="shared" si="239"/>
        <v>0</v>
      </c>
      <c r="Q451" s="3">
        <f t="shared" si="239"/>
        <v>0</v>
      </c>
      <c r="R451" s="3">
        <f t="shared" si="239"/>
        <v>0</v>
      </c>
      <c r="S451" s="3">
        <f t="shared" si="239"/>
        <v>0</v>
      </c>
      <c r="T451" s="3">
        <f t="shared" si="239"/>
        <v>0</v>
      </c>
      <c r="U451" s="3">
        <f>AH451</f>
        <v>0</v>
      </c>
      <c r="V451" s="3">
        <f>AI451</f>
        <v>0</v>
      </c>
      <c r="W451" s="3">
        <f>ROUND(AJ451,2)</f>
        <v>0</v>
      </c>
      <c r="X451" s="3">
        <f>ROUND(AK451,2)</f>
        <v>0</v>
      </c>
      <c r="Y451" s="3">
        <f>ROUND(AL451,2)</f>
        <v>0</v>
      </c>
      <c r="Z451" s="3"/>
      <c r="AA451" s="3"/>
      <c r="AB451" s="3">
        <f>ROUND(SUMIF(AA441:AA449,"=66266956",O441:O449),2)</f>
        <v>0</v>
      </c>
      <c r="AC451" s="3">
        <f>ROUND(SUMIF(AA441:AA449,"=66266956",P441:P449),2)</f>
        <v>0</v>
      </c>
      <c r="AD451" s="3">
        <f>ROUND(SUMIF(AA441:AA449,"=66266956",Q441:Q449),2)</f>
        <v>0</v>
      </c>
      <c r="AE451" s="3">
        <f>ROUND(SUMIF(AA441:AA449,"=66266956",R441:R449),2)</f>
        <v>0</v>
      </c>
      <c r="AF451" s="3">
        <f>ROUND(SUMIF(AA441:AA449,"=66266956",S441:S449),2)</f>
        <v>0</v>
      </c>
      <c r="AG451" s="3">
        <f>ROUND(SUMIF(AA441:AA449,"=66266956",T441:T449),2)</f>
        <v>0</v>
      </c>
      <c r="AH451" s="3">
        <f>SUMIF(AA441:AA449,"=66266956",U441:U449)</f>
        <v>0</v>
      </c>
      <c r="AI451" s="3">
        <f>SUMIF(AA441:AA449,"=66266956",V441:V449)</f>
        <v>0</v>
      </c>
      <c r="AJ451" s="3">
        <f>ROUND(SUMIF(AA441:AA449,"=66266956",W441:W449),2)</f>
        <v>0</v>
      </c>
      <c r="AK451" s="3">
        <f>ROUND(SUMIF(AA441:AA449,"=66266956",X441:X449),2)</f>
        <v>0</v>
      </c>
      <c r="AL451" s="3">
        <f>ROUND(SUMIF(AA441:AA449,"=66266956",Y441:Y449),2)</f>
        <v>0</v>
      </c>
      <c r="AM451" s="3"/>
      <c r="AN451" s="3"/>
      <c r="AO451" s="3">
        <f t="shared" ref="AO451:BD451" si="240">ROUND(BX451,2)</f>
        <v>0</v>
      </c>
      <c r="AP451" s="3">
        <f t="shared" si="240"/>
        <v>0</v>
      </c>
      <c r="AQ451" s="3">
        <f t="shared" si="240"/>
        <v>0</v>
      </c>
      <c r="AR451" s="3">
        <f t="shared" si="240"/>
        <v>0</v>
      </c>
      <c r="AS451" s="3">
        <f t="shared" si="240"/>
        <v>0</v>
      </c>
      <c r="AT451" s="3">
        <f t="shared" si="240"/>
        <v>0</v>
      </c>
      <c r="AU451" s="3">
        <f t="shared" si="240"/>
        <v>0</v>
      </c>
      <c r="AV451" s="3">
        <f t="shared" si="240"/>
        <v>0</v>
      </c>
      <c r="AW451" s="3">
        <f t="shared" si="240"/>
        <v>0</v>
      </c>
      <c r="AX451" s="3">
        <f t="shared" si="240"/>
        <v>0</v>
      </c>
      <c r="AY451" s="3">
        <f t="shared" si="240"/>
        <v>0</v>
      </c>
      <c r="AZ451" s="3">
        <f t="shared" si="240"/>
        <v>0</v>
      </c>
      <c r="BA451" s="3">
        <f t="shared" si="240"/>
        <v>0</v>
      </c>
      <c r="BB451" s="3">
        <f t="shared" si="240"/>
        <v>0</v>
      </c>
      <c r="BC451" s="3">
        <f t="shared" si="240"/>
        <v>0</v>
      </c>
      <c r="BD451" s="3">
        <f t="shared" si="240"/>
        <v>0</v>
      </c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>
        <f>ROUND(SUMIF(AA441:AA449,"=66266956",FQ441:FQ449),2)</f>
        <v>0</v>
      </c>
      <c r="BY451" s="3">
        <f>ROUND(SUMIF(AA441:AA449,"=66266956",FR441:FR449),2)</f>
        <v>0</v>
      </c>
      <c r="BZ451" s="3">
        <f>ROUND(SUMIF(AA441:AA449,"=66266956",GL441:GL449),2)</f>
        <v>0</v>
      </c>
      <c r="CA451" s="3">
        <f>ROUND(SUMIF(AA441:AA449,"=66266956",GM441:GM449),2)</f>
        <v>0</v>
      </c>
      <c r="CB451" s="3">
        <f>ROUND(SUMIF(AA441:AA449,"=66266956",GN441:GN449),2)</f>
        <v>0</v>
      </c>
      <c r="CC451" s="3">
        <f>ROUND(SUMIF(AA441:AA449,"=66266956",GO441:GO449),2)</f>
        <v>0</v>
      </c>
      <c r="CD451" s="3">
        <f>ROUND(SUMIF(AA441:AA449,"=66266956",GP441:GP449),2)</f>
        <v>0</v>
      </c>
      <c r="CE451" s="3">
        <f>AC451-BX451</f>
        <v>0</v>
      </c>
      <c r="CF451" s="3">
        <f>AC451-BY451</f>
        <v>0</v>
      </c>
      <c r="CG451" s="3">
        <f>BX451-BZ451</f>
        <v>0</v>
      </c>
      <c r="CH451" s="3">
        <f>AC451-BX451-BY451+BZ451</f>
        <v>0</v>
      </c>
      <c r="CI451" s="3">
        <f>BY451-BZ451</f>
        <v>0</v>
      </c>
      <c r="CJ451" s="3">
        <f>ROUND(SUMIF(AA441:AA449,"=66266956",GX441:GX449),2)</f>
        <v>0</v>
      </c>
      <c r="CK451" s="3">
        <f>ROUND(SUMIF(AA441:AA449,"=66266956",GY441:GY449),2)</f>
        <v>0</v>
      </c>
      <c r="CL451" s="3">
        <f>ROUND(SUMIF(AA441:AA449,"=66266956",GZ441:GZ449),2)</f>
        <v>0</v>
      </c>
      <c r="CM451" s="3">
        <f>ROUND(SUMIF(AA441:AA449,"=66266956",HD441:HD449),2)</f>
        <v>0</v>
      </c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>
        <v>0</v>
      </c>
    </row>
    <row r="453" spans="1:255" x14ac:dyDescent="0.2">
      <c r="A453" s="5">
        <v>50</v>
      </c>
      <c r="B453" s="5">
        <v>0</v>
      </c>
      <c r="C453" s="5">
        <v>0</v>
      </c>
      <c r="D453" s="5">
        <v>1</v>
      </c>
      <c r="E453" s="5">
        <v>201</v>
      </c>
      <c r="F453" s="5">
        <f>ROUND(Source!O451,O453)</f>
        <v>0</v>
      </c>
      <c r="G453" s="5" t="s">
        <v>61</v>
      </c>
      <c r="H453" s="5" t="s">
        <v>62</v>
      </c>
      <c r="I453" s="5"/>
      <c r="J453" s="5"/>
      <c r="K453" s="5">
        <v>201</v>
      </c>
      <c r="L453" s="5">
        <v>1</v>
      </c>
      <c r="M453" s="5">
        <v>3</v>
      </c>
      <c r="N453" s="5" t="s">
        <v>3</v>
      </c>
      <c r="O453" s="5">
        <v>2</v>
      </c>
      <c r="P453" s="5"/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/>
      <c r="AA453" s="5"/>
      <c r="AB453" s="5"/>
    </row>
    <row r="454" spans="1:255" x14ac:dyDescent="0.2">
      <c r="A454" s="5">
        <v>50</v>
      </c>
      <c r="B454" s="5">
        <v>0</v>
      </c>
      <c r="C454" s="5">
        <v>0</v>
      </c>
      <c r="D454" s="5">
        <v>1</v>
      </c>
      <c r="E454" s="5">
        <v>202</v>
      </c>
      <c r="F454" s="5">
        <f>ROUND(Source!P451,O454)</f>
        <v>0</v>
      </c>
      <c r="G454" s="5" t="s">
        <v>63</v>
      </c>
      <c r="H454" s="5" t="s">
        <v>64</v>
      </c>
      <c r="I454" s="5"/>
      <c r="J454" s="5"/>
      <c r="K454" s="5">
        <v>202</v>
      </c>
      <c r="L454" s="5">
        <v>2</v>
      </c>
      <c r="M454" s="5">
        <v>3</v>
      </c>
      <c r="N454" s="5" t="s">
        <v>3</v>
      </c>
      <c r="O454" s="5">
        <v>2</v>
      </c>
      <c r="P454" s="5"/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/>
      <c r="AA454" s="5"/>
      <c r="AB454" s="5"/>
    </row>
    <row r="455" spans="1:255" x14ac:dyDescent="0.2">
      <c r="A455" s="5">
        <v>50</v>
      </c>
      <c r="B455" s="5">
        <v>0</v>
      </c>
      <c r="C455" s="5">
        <v>0</v>
      </c>
      <c r="D455" s="5">
        <v>1</v>
      </c>
      <c r="E455" s="5">
        <v>222</v>
      </c>
      <c r="F455" s="5">
        <f>ROUND(Source!AO451,O455)</f>
        <v>0</v>
      </c>
      <c r="G455" s="5" t="s">
        <v>65</v>
      </c>
      <c r="H455" s="5" t="s">
        <v>66</v>
      </c>
      <c r="I455" s="5"/>
      <c r="J455" s="5"/>
      <c r="K455" s="5">
        <v>222</v>
      </c>
      <c r="L455" s="5">
        <v>3</v>
      </c>
      <c r="M455" s="5">
        <v>3</v>
      </c>
      <c r="N455" s="5" t="s">
        <v>3</v>
      </c>
      <c r="O455" s="5">
        <v>2</v>
      </c>
      <c r="P455" s="5"/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/>
      <c r="AA455" s="5"/>
      <c r="AB455" s="5"/>
    </row>
    <row r="456" spans="1:255" x14ac:dyDescent="0.2">
      <c r="A456" s="5">
        <v>50</v>
      </c>
      <c r="B456" s="5">
        <v>0</v>
      </c>
      <c r="C456" s="5">
        <v>0</v>
      </c>
      <c r="D456" s="5">
        <v>1</v>
      </c>
      <c r="E456" s="5">
        <v>225</v>
      </c>
      <c r="F456" s="5">
        <f>ROUND(Source!AV451,O456)</f>
        <v>0</v>
      </c>
      <c r="G456" s="5" t="s">
        <v>67</v>
      </c>
      <c r="H456" s="5" t="s">
        <v>68</v>
      </c>
      <c r="I456" s="5"/>
      <c r="J456" s="5"/>
      <c r="K456" s="5">
        <v>225</v>
      </c>
      <c r="L456" s="5">
        <v>4</v>
      </c>
      <c r="M456" s="5">
        <v>3</v>
      </c>
      <c r="N456" s="5" t="s">
        <v>3</v>
      </c>
      <c r="O456" s="5">
        <v>2</v>
      </c>
      <c r="P456" s="5"/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/>
      <c r="AA456" s="5"/>
      <c r="AB456" s="5"/>
    </row>
    <row r="457" spans="1:255" x14ac:dyDescent="0.2">
      <c r="A457" s="5">
        <v>50</v>
      </c>
      <c r="B457" s="5">
        <v>0</v>
      </c>
      <c r="C457" s="5">
        <v>0</v>
      </c>
      <c r="D457" s="5">
        <v>1</v>
      </c>
      <c r="E457" s="5">
        <v>226</v>
      </c>
      <c r="F457" s="5">
        <f>ROUND(Source!AW451,O457)</f>
        <v>0</v>
      </c>
      <c r="G457" s="5" t="s">
        <v>69</v>
      </c>
      <c r="H457" s="5" t="s">
        <v>70</v>
      </c>
      <c r="I457" s="5"/>
      <c r="J457" s="5"/>
      <c r="K457" s="5">
        <v>226</v>
      </c>
      <c r="L457" s="5">
        <v>5</v>
      </c>
      <c r="M457" s="5">
        <v>3</v>
      </c>
      <c r="N457" s="5" t="s">
        <v>3</v>
      </c>
      <c r="O457" s="5">
        <v>2</v>
      </c>
      <c r="P457" s="5"/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/>
      <c r="AA457" s="5"/>
      <c r="AB457" s="5"/>
    </row>
    <row r="458" spans="1:255" x14ac:dyDescent="0.2">
      <c r="A458" s="5">
        <v>50</v>
      </c>
      <c r="B458" s="5">
        <v>0</v>
      </c>
      <c r="C458" s="5">
        <v>0</v>
      </c>
      <c r="D458" s="5">
        <v>1</v>
      </c>
      <c r="E458" s="5">
        <v>227</v>
      </c>
      <c r="F458" s="5">
        <f>ROUND(Source!AX451,O458)</f>
        <v>0</v>
      </c>
      <c r="G458" s="5" t="s">
        <v>71</v>
      </c>
      <c r="H458" s="5" t="s">
        <v>72</v>
      </c>
      <c r="I458" s="5"/>
      <c r="J458" s="5"/>
      <c r="K458" s="5">
        <v>227</v>
      </c>
      <c r="L458" s="5">
        <v>6</v>
      </c>
      <c r="M458" s="5">
        <v>3</v>
      </c>
      <c r="N458" s="5" t="s">
        <v>3</v>
      </c>
      <c r="O458" s="5">
        <v>2</v>
      </c>
      <c r="P458" s="5"/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/>
      <c r="AA458" s="5"/>
      <c r="AB458" s="5"/>
    </row>
    <row r="459" spans="1:255" x14ac:dyDescent="0.2">
      <c r="A459" s="5">
        <v>50</v>
      </c>
      <c r="B459" s="5">
        <v>0</v>
      </c>
      <c r="C459" s="5">
        <v>0</v>
      </c>
      <c r="D459" s="5">
        <v>1</v>
      </c>
      <c r="E459" s="5">
        <v>228</v>
      </c>
      <c r="F459" s="5">
        <f>ROUND(Source!AY451,O459)</f>
        <v>0</v>
      </c>
      <c r="G459" s="5" t="s">
        <v>73</v>
      </c>
      <c r="H459" s="5" t="s">
        <v>74</v>
      </c>
      <c r="I459" s="5"/>
      <c r="J459" s="5"/>
      <c r="K459" s="5">
        <v>228</v>
      </c>
      <c r="L459" s="5">
        <v>7</v>
      </c>
      <c r="M459" s="5">
        <v>3</v>
      </c>
      <c r="N459" s="5" t="s">
        <v>3</v>
      </c>
      <c r="O459" s="5">
        <v>2</v>
      </c>
      <c r="P459" s="5"/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/>
      <c r="AA459" s="5"/>
      <c r="AB459" s="5"/>
    </row>
    <row r="460" spans="1:255" x14ac:dyDescent="0.2">
      <c r="A460" s="5">
        <v>50</v>
      </c>
      <c r="B460" s="5">
        <v>0</v>
      </c>
      <c r="C460" s="5">
        <v>0</v>
      </c>
      <c r="D460" s="5">
        <v>1</v>
      </c>
      <c r="E460" s="5">
        <v>216</v>
      </c>
      <c r="F460" s="5">
        <f>ROUND(Source!AP451,O460)</f>
        <v>0</v>
      </c>
      <c r="G460" s="5" t="s">
        <v>75</v>
      </c>
      <c r="H460" s="5" t="s">
        <v>76</v>
      </c>
      <c r="I460" s="5"/>
      <c r="J460" s="5"/>
      <c r="K460" s="5">
        <v>216</v>
      </c>
      <c r="L460" s="5">
        <v>8</v>
      </c>
      <c r="M460" s="5">
        <v>3</v>
      </c>
      <c r="N460" s="5" t="s">
        <v>3</v>
      </c>
      <c r="O460" s="5">
        <v>2</v>
      </c>
      <c r="P460" s="5"/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/>
      <c r="AA460" s="5"/>
      <c r="AB460" s="5"/>
    </row>
    <row r="461" spans="1:255" x14ac:dyDescent="0.2">
      <c r="A461" s="5">
        <v>50</v>
      </c>
      <c r="B461" s="5">
        <v>0</v>
      </c>
      <c r="C461" s="5">
        <v>0</v>
      </c>
      <c r="D461" s="5">
        <v>1</v>
      </c>
      <c r="E461" s="5">
        <v>223</v>
      </c>
      <c r="F461" s="5">
        <f>ROUND(Source!AQ451,O461)</f>
        <v>0</v>
      </c>
      <c r="G461" s="5" t="s">
        <v>77</v>
      </c>
      <c r="H461" s="5" t="s">
        <v>78</v>
      </c>
      <c r="I461" s="5"/>
      <c r="J461" s="5"/>
      <c r="K461" s="5">
        <v>223</v>
      </c>
      <c r="L461" s="5">
        <v>9</v>
      </c>
      <c r="M461" s="5">
        <v>3</v>
      </c>
      <c r="N461" s="5" t="s">
        <v>3</v>
      </c>
      <c r="O461" s="5">
        <v>2</v>
      </c>
      <c r="P461" s="5"/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/>
      <c r="AA461" s="5"/>
      <c r="AB461" s="5"/>
    </row>
    <row r="462" spans="1:255" x14ac:dyDescent="0.2">
      <c r="A462" s="5">
        <v>50</v>
      </c>
      <c r="B462" s="5">
        <v>0</v>
      </c>
      <c r="C462" s="5">
        <v>0</v>
      </c>
      <c r="D462" s="5">
        <v>1</v>
      </c>
      <c r="E462" s="5">
        <v>229</v>
      </c>
      <c r="F462" s="5">
        <f>ROUND(Source!AZ451,O462)</f>
        <v>0</v>
      </c>
      <c r="G462" s="5" t="s">
        <v>79</v>
      </c>
      <c r="H462" s="5" t="s">
        <v>80</v>
      </c>
      <c r="I462" s="5"/>
      <c r="J462" s="5"/>
      <c r="K462" s="5">
        <v>229</v>
      </c>
      <c r="L462" s="5">
        <v>10</v>
      </c>
      <c r="M462" s="5">
        <v>3</v>
      </c>
      <c r="N462" s="5" t="s">
        <v>3</v>
      </c>
      <c r="O462" s="5">
        <v>2</v>
      </c>
      <c r="P462" s="5"/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/>
      <c r="AA462" s="5"/>
      <c r="AB462" s="5"/>
    </row>
    <row r="463" spans="1:255" x14ac:dyDescent="0.2">
      <c r="A463" s="5">
        <v>50</v>
      </c>
      <c r="B463" s="5">
        <v>0</v>
      </c>
      <c r="C463" s="5">
        <v>0</v>
      </c>
      <c r="D463" s="5">
        <v>1</v>
      </c>
      <c r="E463" s="5">
        <v>203</v>
      </c>
      <c r="F463" s="5">
        <f>ROUND(Source!Q451,O463)</f>
        <v>0</v>
      </c>
      <c r="G463" s="5" t="s">
        <v>81</v>
      </c>
      <c r="H463" s="5" t="s">
        <v>82</v>
      </c>
      <c r="I463" s="5"/>
      <c r="J463" s="5"/>
      <c r="K463" s="5">
        <v>203</v>
      </c>
      <c r="L463" s="5">
        <v>11</v>
      </c>
      <c r="M463" s="5">
        <v>3</v>
      </c>
      <c r="N463" s="5" t="s">
        <v>3</v>
      </c>
      <c r="O463" s="5">
        <v>2</v>
      </c>
      <c r="P463" s="5"/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/>
      <c r="AA463" s="5"/>
      <c r="AB463" s="5"/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231</v>
      </c>
      <c r="F464" s="5">
        <f>ROUND(Source!BB451,O464)</f>
        <v>0</v>
      </c>
      <c r="G464" s="5" t="s">
        <v>83</v>
      </c>
      <c r="H464" s="5" t="s">
        <v>84</v>
      </c>
      <c r="I464" s="5"/>
      <c r="J464" s="5"/>
      <c r="K464" s="5">
        <v>231</v>
      </c>
      <c r="L464" s="5">
        <v>12</v>
      </c>
      <c r="M464" s="5">
        <v>3</v>
      </c>
      <c r="N464" s="5" t="s">
        <v>3</v>
      </c>
      <c r="O464" s="5">
        <v>2</v>
      </c>
      <c r="P464" s="5"/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/>
      <c r="AA464" s="5"/>
      <c r="AB464" s="5"/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204</v>
      </c>
      <c r="F465" s="5">
        <f>ROUND(Source!R451,O465)</f>
        <v>0</v>
      </c>
      <c r="G465" s="5" t="s">
        <v>85</v>
      </c>
      <c r="H465" s="5" t="s">
        <v>86</v>
      </c>
      <c r="I465" s="5"/>
      <c r="J465" s="5"/>
      <c r="K465" s="5">
        <v>204</v>
      </c>
      <c r="L465" s="5">
        <v>13</v>
      </c>
      <c r="M465" s="5">
        <v>3</v>
      </c>
      <c r="N465" s="5" t="s">
        <v>3</v>
      </c>
      <c r="O465" s="5">
        <v>2</v>
      </c>
      <c r="P465" s="5"/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/>
      <c r="AA465" s="5"/>
      <c r="AB465" s="5"/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205</v>
      </c>
      <c r="F466" s="5">
        <f>ROUND(Source!S451,O466)</f>
        <v>0</v>
      </c>
      <c r="G466" s="5" t="s">
        <v>87</v>
      </c>
      <c r="H466" s="5" t="s">
        <v>88</v>
      </c>
      <c r="I466" s="5"/>
      <c r="J466" s="5"/>
      <c r="K466" s="5">
        <v>205</v>
      </c>
      <c r="L466" s="5">
        <v>14</v>
      </c>
      <c r="M466" s="5">
        <v>3</v>
      </c>
      <c r="N466" s="5" t="s">
        <v>3</v>
      </c>
      <c r="O466" s="5">
        <v>2</v>
      </c>
      <c r="P466" s="5"/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/>
      <c r="AA466" s="5"/>
      <c r="AB466" s="5"/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232</v>
      </c>
      <c r="F467" s="5">
        <f>ROUND(Source!BC451,O467)</f>
        <v>0</v>
      </c>
      <c r="G467" s="5" t="s">
        <v>89</v>
      </c>
      <c r="H467" s="5" t="s">
        <v>90</v>
      </c>
      <c r="I467" s="5"/>
      <c r="J467" s="5"/>
      <c r="K467" s="5">
        <v>232</v>
      </c>
      <c r="L467" s="5">
        <v>15</v>
      </c>
      <c r="M467" s="5">
        <v>3</v>
      </c>
      <c r="N467" s="5" t="s">
        <v>3</v>
      </c>
      <c r="O467" s="5">
        <v>2</v>
      </c>
      <c r="P467" s="5"/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/>
      <c r="AA467" s="5"/>
      <c r="AB467" s="5"/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214</v>
      </c>
      <c r="F468" s="5">
        <f>ROUND(Source!AS451,O468)</f>
        <v>0</v>
      </c>
      <c r="G468" s="5" t="s">
        <v>91</v>
      </c>
      <c r="H468" s="5" t="s">
        <v>92</v>
      </c>
      <c r="I468" s="5"/>
      <c r="J468" s="5"/>
      <c r="K468" s="5">
        <v>214</v>
      </c>
      <c r="L468" s="5">
        <v>16</v>
      </c>
      <c r="M468" s="5">
        <v>3</v>
      </c>
      <c r="N468" s="5" t="s">
        <v>3</v>
      </c>
      <c r="O468" s="5">
        <v>2</v>
      </c>
      <c r="P468" s="5"/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/>
      <c r="AA468" s="5"/>
      <c r="AB468" s="5"/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215</v>
      </c>
      <c r="F469" s="5">
        <f>ROUND(Source!AT451,O469)</f>
        <v>0</v>
      </c>
      <c r="G469" s="5" t="s">
        <v>93</v>
      </c>
      <c r="H469" s="5" t="s">
        <v>94</v>
      </c>
      <c r="I469" s="5"/>
      <c r="J469" s="5"/>
      <c r="K469" s="5">
        <v>215</v>
      </c>
      <c r="L469" s="5">
        <v>17</v>
      </c>
      <c r="M469" s="5">
        <v>3</v>
      </c>
      <c r="N469" s="5" t="s">
        <v>3</v>
      </c>
      <c r="O469" s="5">
        <v>2</v>
      </c>
      <c r="P469" s="5"/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/>
      <c r="AA469" s="5"/>
      <c r="AB469" s="5"/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217</v>
      </c>
      <c r="F470" s="5">
        <f>ROUND(Source!AU451,O470)</f>
        <v>0</v>
      </c>
      <c r="G470" s="5" t="s">
        <v>95</v>
      </c>
      <c r="H470" s="5" t="s">
        <v>96</v>
      </c>
      <c r="I470" s="5"/>
      <c r="J470" s="5"/>
      <c r="K470" s="5">
        <v>217</v>
      </c>
      <c r="L470" s="5">
        <v>18</v>
      </c>
      <c r="M470" s="5">
        <v>3</v>
      </c>
      <c r="N470" s="5" t="s">
        <v>3</v>
      </c>
      <c r="O470" s="5">
        <v>2</v>
      </c>
      <c r="P470" s="5"/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/>
      <c r="AA470" s="5"/>
      <c r="AB470" s="5"/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230</v>
      </c>
      <c r="F471" s="5">
        <f>ROUND(Source!BA451,O471)</f>
        <v>0</v>
      </c>
      <c r="G471" s="5" t="s">
        <v>97</v>
      </c>
      <c r="H471" s="5" t="s">
        <v>98</v>
      </c>
      <c r="I471" s="5"/>
      <c r="J471" s="5"/>
      <c r="K471" s="5">
        <v>230</v>
      </c>
      <c r="L471" s="5">
        <v>19</v>
      </c>
      <c r="M471" s="5">
        <v>3</v>
      </c>
      <c r="N471" s="5" t="s">
        <v>3</v>
      </c>
      <c r="O471" s="5">
        <v>2</v>
      </c>
      <c r="P471" s="5"/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/>
      <c r="AA471" s="5"/>
      <c r="AB471" s="5"/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206</v>
      </c>
      <c r="F472" s="5">
        <f>ROUND(Source!T451,O472)</f>
        <v>0</v>
      </c>
      <c r="G472" s="5" t="s">
        <v>99</v>
      </c>
      <c r="H472" s="5" t="s">
        <v>100</v>
      </c>
      <c r="I472" s="5"/>
      <c r="J472" s="5"/>
      <c r="K472" s="5">
        <v>206</v>
      </c>
      <c r="L472" s="5">
        <v>20</v>
      </c>
      <c r="M472" s="5">
        <v>3</v>
      </c>
      <c r="N472" s="5" t="s">
        <v>3</v>
      </c>
      <c r="O472" s="5">
        <v>2</v>
      </c>
      <c r="P472" s="5"/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/>
      <c r="AA472" s="5"/>
      <c r="AB472" s="5"/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207</v>
      </c>
      <c r="F473" s="5">
        <f>ROUND(Source!U451,O473)</f>
        <v>0</v>
      </c>
      <c r="G473" s="5" t="s">
        <v>101</v>
      </c>
      <c r="H473" s="5" t="s">
        <v>102</v>
      </c>
      <c r="I473" s="5"/>
      <c r="J473" s="5"/>
      <c r="K473" s="5">
        <v>207</v>
      </c>
      <c r="L473" s="5">
        <v>21</v>
      </c>
      <c r="M473" s="5">
        <v>3</v>
      </c>
      <c r="N473" s="5" t="s">
        <v>3</v>
      </c>
      <c r="O473" s="5">
        <v>7</v>
      </c>
      <c r="P473" s="5"/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/>
      <c r="AA473" s="5"/>
      <c r="AB473" s="5"/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208</v>
      </c>
      <c r="F474" s="5">
        <f>ROUND(Source!V451,O474)</f>
        <v>0</v>
      </c>
      <c r="G474" s="5" t="s">
        <v>103</v>
      </c>
      <c r="H474" s="5" t="s">
        <v>104</v>
      </c>
      <c r="I474" s="5"/>
      <c r="J474" s="5"/>
      <c r="K474" s="5">
        <v>208</v>
      </c>
      <c r="L474" s="5">
        <v>22</v>
      </c>
      <c r="M474" s="5">
        <v>3</v>
      </c>
      <c r="N474" s="5" t="s">
        <v>3</v>
      </c>
      <c r="O474" s="5">
        <v>7</v>
      </c>
      <c r="P474" s="5"/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/>
      <c r="AA474" s="5"/>
      <c r="AB474" s="5"/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209</v>
      </c>
      <c r="F475" s="5">
        <f>ROUND(Source!W451,O475)</f>
        <v>0</v>
      </c>
      <c r="G475" s="5" t="s">
        <v>105</v>
      </c>
      <c r="H475" s="5" t="s">
        <v>106</v>
      </c>
      <c r="I475" s="5"/>
      <c r="J475" s="5"/>
      <c r="K475" s="5">
        <v>209</v>
      </c>
      <c r="L475" s="5">
        <v>23</v>
      </c>
      <c r="M475" s="5">
        <v>3</v>
      </c>
      <c r="N475" s="5" t="s">
        <v>3</v>
      </c>
      <c r="O475" s="5">
        <v>2</v>
      </c>
      <c r="P475" s="5"/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/>
      <c r="AA475" s="5"/>
      <c r="AB475" s="5"/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233</v>
      </c>
      <c r="F476" s="5">
        <f>ROUND(Source!BD451,O476)</f>
        <v>0</v>
      </c>
      <c r="G476" s="5" t="s">
        <v>107</v>
      </c>
      <c r="H476" s="5" t="s">
        <v>108</v>
      </c>
      <c r="I476" s="5"/>
      <c r="J476" s="5"/>
      <c r="K476" s="5">
        <v>233</v>
      </c>
      <c r="L476" s="5">
        <v>24</v>
      </c>
      <c r="M476" s="5">
        <v>3</v>
      </c>
      <c r="N476" s="5" t="s">
        <v>3</v>
      </c>
      <c r="O476" s="5">
        <v>2</v>
      </c>
      <c r="P476" s="5"/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/>
      <c r="AA476" s="5"/>
      <c r="AB476" s="5"/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210</v>
      </c>
      <c r="F477" s="5">
        <f>ROUND(Source!X451,O477)</f>
        <v>0</v>
      </c>
      <c r="G477" s="5" t="s">
        <v>109</v>
      </c>
      <c r="H477" s="5" t="s">
        <v>110</v>
      </c>
      <c r="I477" s="5"/>
      <c r="J477" s="5"/>
      <c r="K477" s="5">
        <v>210</v>
      </c>
      <c r="L477" s="5">
        <v>25</v>
      </c>
      <c r="M477" s="5">
        <v>3</v>
      </c>
      <c r="N477" s="5" t="s">
        <v>3</v>
      </c>
      <c r="O477" s="5">
        <v>2</v>
      </c>
      <c r="P477" s="5"/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/>
      <c r="AA477" s="5"/>
      <c r="AB477" s="5"/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211</v>
      </c>
      <c r="F478" s="5">
        <f>ROUND(Source!Y451,O478)</f>
        <v>0</v>
      </c>
      <c r="G478" s="5" t="s">
        <v>111</v>
      </c>
      <c r="H478" s="5" t="s">
        <v>112</v>
      </c>
      <c r="I478" s="5"/>
      <c r="J478" s="5"/>
      <c r="K478" s="5">
        <v>211</v>
      </c>
      <c r="L478" s="5">
        <v>26</v>
      </c>
      <c r="M478" s="5">
        <v>3</v>
      </c>
      <c r="N478" s="5" t="s">
        <v>3</v>
      </c>
      <c r="O478" s="5">
        <v>2</v>
      </c>
      <c r="P478" s="5"/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/>
      <c r="AA478" s="5"/>
      <c r="AB478" s="5"/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224</v>
      </c>
      <c r="F479" s="5">
        <f>ROUND(Source!AR451,O479)</f>
        <v>0</v>
      </c>
      <c r="G479" s="5" t="s">
        <v>113</v>
      </c>
      <c r="H479" s="5" t="s">
        <v>114</v>
      </c>
      <c r="I479" s="5"/>
      <c r="J479" s="5"/>
      <c r="K479" s="5">
        <v>224</v>
      </c>
      <c r="L479" s="5">
        <v>27</v>
      </c>
      <c r="M479" s="5">
        <v>3</v>
      </c>
      <c r="N479" s="5" t="s">
        <v>3</v>
      </c>
      <c r="O479" s="5">
        <v>2</v>
      </c>
      <c r="P479" s="5"/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/>
      <c r="AA479" s="5"/>
      <c r="AB479" s="5"/>
    </row>
    <row r="481" spans="1:255" x14ac:dyDescent="0.2">
      <c r="A481" s="1">
        <v>4</v>
      </c>
      <c r="B481" s="1">
        <v>1</v>
      </c>
      <c r="C481" s="1"/>
      <c r="D481" s="1">
        <f>ROW(A490)</f>
        <v>490</v>
      </c>
      <c r="E481" s="1"/>
      <c r="F481" s="1" t="s">
        <v>15</v>
      </c>
      <c r="G481" s="1" t="s">
        <v>115</v>
      </c>
      <c r="H481" s="1" t="s">
        <v>3</v>
      </c>
      <c r="I481" s="1">
        <v>0</v>
      </c>
      <c r="J481" s="1"/>
      <c r="K481" s="1">
        <v>0</v>
      </c>
      <c r="L481" s="1"/>
      <c r="M481" s="1" t="s">
        <v>3</v>
      </c>
      <c r="N481" s="1"/>
      <c r="O481" s="1"/>
      <c r="P481" s="1"/>
      <c r="Q481" s="1"/>
      <c r="R481" s="1"/>
      <c r="S481" s="1">
        <v>0</v>
      </c>
      <c r="T481" s="1"/>
      <c r="U481" s="1" t="s">
        <v>3</v>
      </c>
      <c r="V481" s="1">
        <v>0</v>
      </c>
      <c r="W481" s="1"/>
      <c r="X481" s="1"/>
      <c r="Y481" s="1"/>
      <c r="Z481" s="1"/>
      <c r="AA481" s="1"/>
      <c r="AB481" s="1" t="s">
        <v>3</v>
      </c>
      <c r="AC481" s="1" t="s">
        <v>3</v>
      </c>
      <c r="AD481" s="1" t="s">
        <v>3</v>
      </c>
      <c r="AE481" s="1" t="s">
        <v>3</v>
      </c>
      <c r="AF481" s="1" t="s">
        <v>3</v>
      </c>
      <c r="AG481" s="1" t="s">
        <v>3</v>
      </c>
      <c r="AH481" s="1"/>
      <c r="AI481" s="1"/>
      <c r="AJ481" s="1"/>
      <c r="AK481" s="1"/>
      <c r="AL481" s="1"/>
      <c r="AM481" s="1"/>
      <c r="AN481" s="1"/>
      <c r="AO481" s="1"/>
      <c r="AP481" s="1" t="s">
        <v>3</v>
      </c>
      <c r="AQ481" s="1" t="s">
        <v>3</v>
      </c>
      <c r="AR481" s="1" t="s">
        <v>3</v>
      </c>
      <c r="AS481" s="1"/>
      <c r="AT481" s="1"/>
      <c r="AU481" s="1"/>
      <c r="AV481" s="1"/>
      <c r="AW481" s="1"/>
      <c r="AX481" s="1"/>
      <c r="AY481" s="1"/>
      <c r="AZ481" s="1" t="s">
        <v>3</v>
      </c>
      <c r="BA481" s="1"/>
      <c r="BB481" s="1" t="s">
        <v>3</v>
      </c>
      <c r="BC481" s="1" t="s">
        <v>3</v>
      </c>
      <c r="BD481" s="1" t="s">
        <v>3</v>
      </c>
      <c r="BE481" s="1" t="s">
        <v>3</v>
      </c>
      <c r="BF481" s="1" t="s">
        <v>3</v>
      </c>
      <c r="BG481" s="1" t="s">
        <v>3</v>
      </c>
      <c r="BH481" s="1" t="s">
        <v>3</v>
      </c>
      <c r="BI481" s="1" t="s">
        <v>3</v>
      </c>
      <c r="BJ481" s="1" t="s">
        <v>3</v>
      </c>
      <c r="BK481" s="1" t="s">
        <v>3</v>
      </c>
      <c r="BL481" s="1" t="s">
        <v>3</v>
      </c>
      <c r="BM481" s="1" t="s">
        <v>3</v>
      </c>
      <c r="BN481" s="1" t="s">
        <v>3</v>
      </c>
      <c r="BO481" s="1" t="s">
        <v>3</v>
      </c>
      <c r="BP481" s="1" t="s">
        <v>3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55" x14ac:dyDescent="0.2">
      <c r="A483" s="3">
        <v>52</v>
      </c>
      <c r="B483" s="3">
        <f t="shared" ref="B483:G483" si="241">B490</f>
        <v>1</v>
      </c>
      <c r="C483" s="3">
        <f t="shared" si="241"/>
        <v>4</v>
      </c>
      <c r="D483" s="3">
        <f t="shared" si="241"/>
        <v>481</v>
      </c>
      <c r="E483" s="3">
        <f t="shared" si="241"/>
        <v>0</v>
      </c>
      <c r="F483" s="3" t="str">
        <f t="shared" si="241"/>
        <v>Новый раздел</v>
      </c>
      <c r="G483" s="3" t="str">
        <f t="shared" si="241"/>
        <v>Монтаж оборудования</v>
      </c>
      <c r="H483" s="3"/>
      <c r="I483" s="3"/>
      <c r="J483" s="3"/>
      <c r="K483" s="3"/>
      <c r="L483" s="3"/>
      <c r="M483" s="3"/>
      <c r="N483" s="3"/>
      <c r="O483" s="3">
        <f t="shared" ref="O483:AT483" si="242">O490</f>
        <v>14164.98</v>
      </c>
      <c r="P483" s="3">
        <f t="shared" si="242"/>
        <v>89.5</v>
      </c>
      <c r="Q483" s="3">
        <f t="shared" si="242"/>
        <v>1998.05</v>
      </c>
      <c r="R483" s="3">
        <f t="shared" si="242"/>
        <v>2127.21</v>
      </c>
      <c r="S483" s="3">
        <f t="shared" si="242"/>
        <v>9950.2199999999993</v>
      </c>
      <c r="T483" s="3">
        <f t="shared" si="242"/>
        <v>0</v>
      </c>
      <c r="U483" s="3">
        <f t="shared" si="242"/>
        <v>12.308</v>
      </c>
      <c r="V483" s="3">
        <f t="shared" si="242"/>
        <v>2.411</v>
      </c>
      <c r="W483" s="3">
        <f t="shared" si="242"/>
        <v>0</v>
      </c>
      <c r="X483" s="3">
        <f t="shared" si="242"/>
        <v>12439.75</v>
      </c>
      <c r="Y483" s="3">
        <f t="shared" si="242"/>
        <v>7246.46</v>
      </c>
      <c r="Z483" s="3">
        <f t="shared" si="242"/>
        <v>0</v>
      </c>
      <c r="AA483" s="3">
        <f t="shared" si="242"/>
        <v>0</v>
      </c>
      <c r="AB483" s="3">
        <f t="shared" si="242"/>
        <v>14164.98</v>
      </c>
      <c r="AC483" s="3">
        <f t="shared" si="242"/>
        <v>89.5</v>
      </c>
      <c r="AD483" s="3">
        <f t="shared" si="242"/>
        <v>1998.05</v>
      </c>
      <c r="AE483" s="3">
        <f t="shared" si="242"/>
        <v>2127.21</v>
      </c>
      <c r="AF483" s="3">
        <f t="shared" si="242"/>
        <v>9950.2199999999993</v>
      </c>
      <c r="AG483" s="3">
        <f t="shared" si="242"/>
        <v>0</v>
      </c>
      <c r="AH483" s="3">
        <f t="shared" si="242"/>
        <v>12.308</v>
      </c>
      <c r="AI483" s="3">
        <f t="shared" si="242"/>
        <v>2.411</v>
      </c>
      <c r="AJ483" s="3">
        <f t="shared" si="242"/>
        <v>0</v>
      </c>
      <c r="AK483" s="3">
        <f t="shared" si="242"/>
        <v>12439.75</v>
      </c>
      <c r="AL483" s="3">
        <f t="shared" si="242"/>
        <v>7246.46</v>
      </c>
      <c r="AM483" s="3">
        <f t="shared" si="242"/>
        <v>0</v>
      </c>
      <c r="AN483" s="3">
        <f t="shared" si="242"/>
        <v>0</v>
      </c>
      <c r="AO483" s="3">
        <f t="shared" si="242"/>
        <v>0</v>
      </c>
      <c r="AP483" s="3">
        <f t="shared" si="242"/>
        <v>0</v>
      </c>
      <c r="AQ483" s="3">
        <f t="shared" si="242"/>
        <v>0</v>
      </c>
      <c r="AR483" s="3">
        <f t="shared" si="242"/>
        <v>33851.19</v>
      </c>
      <c r="AS483" s="3">
        <f t="shared" si="242"/>
        <v>33851.19</v>
      </c>
      <c r="AT483" s="3">
        <f t="shared" si="242"/>
        <v>0</v>
      </c>
      <c r="AU483" s="3">
        <f t="shared" ref="AU483:BZ483" si="243">AU490</f>
        <v>0</v>
      </c>
      <c r="AV483" s="3">
        <f t="shared" si="243"/>
        <v>89.5</v>
      </c>
      <c r="AW483" s="3">
        <f t="shared" si="243"/>
        <v>89.5</v>
      </c>
      <c r="AX483" s="3">
        <f t="shared" si="243"/>
        <v>0</v>
      </c>
      <c r="AY483" s="3">
        <f t="shared" si="243"/>
        <v>89.5</v>
      </c>
      <c r="AZ483" s="3">
        <f t="shared" si="243"/>
        <v>0</v>
      </c>
      <c r="BA483" s="3">
        <f t="shared" si="243"/>
        <v>0</v>
      </c>
      <c r="BB483" s="3">
        <f t="shared" si="243"/>
        <v>0</v>
      </c>
      <c r="BC483" s="3">
        <f t="shared" si="243"/>
        <v>0</v>
      </c>
      <c r="BD483" s="3">
        <f t="shared" si="243"/>
        <v>0</v>
      </c>
      <c r="BE483" s="3">
        <f t="shared" si="243"/>
        <v>0</v>
      </c>
      <c r="BF483" s="3">
        <f t="shared" si="243"/>
        <v>0</v>
      </c>
      <c r="BG483" s="3">
        <f t="shared" si="243"/>
        <v>0</v>
      </c>
      <c r="BH483" s="3">
        <f t="shared" si="243"/>
        <v>0</v>
      </c>
      <c r="BI483" s="3">
        <f t="shared" si="243"/>
        <v>0</v>
      </c>
      <c r="BJ483" s="3">
        <f t="shared" si="243"/>
        <v>0</v>
      </c>
      <c r="BK483" s="3">
        <f t="shared" si="243"/>
        <v>0</v>
      </c>
      <c r="BL483" s="3">
        <f t="shared" si="243"/>
        <v>0</v>
      </c>
      <c r="BM483" s="3">
        <f t="shared" si="243"/>
        <v>0</v>
      </c>
      <c r="BN483" s="3">
        <f t="shared" si="243"/>
        <v>0</v>
      </c>
      <c r="BO483" s="3">
        <f t="shared" si="243"/>
        <v>0</v>
      </c>
      <c r="BP483" s="3">
        <f t="shared" si="243"/>
        <v>0</v>
      </c>
      <c r="BQ483" s="3">
        <f t="shared" si="243"/>
        <v>0</v>
      </c>
      <c r="BR483" s="3">
        <f t="shared" si="243"/>
        <v>0</v>
      </c>
      <c r="BS483" s="3">
        <f t="shared" si="243"/>
        <v>0</v>
      </c>
      <c r="BT483" s="3">
        <f t="shared" si="243"/>
        <v>0</v>
      </c>
      <c r="BU483" s="3">
        <f t="shared" si="243"/>
        <v>0</v>
      </c>
      <c r="BV483" s="3">
        <f t="shared" si="243"/>
        <v>0</v>
      </c>
      <c r="BW483" s="3">
        <f t="shared" si="243"/>
        <v>0</v>
      </c>
      <c r="BX483" s="3">
        <f t="shared" si="243"/>
        <v>0</v>
      </c>
      <c r="BY483" s="3">
        <f t="shared" si="243"/>
        <v>0</v>
      </c>
      <c r="BZ483" s="3">
        <f t="shared" si="243"/>
        <v>0</v>
      </c>
      <c r="CA483" s="3">
        <f t="shared" ref="CA483:DF483" si="244">CA490</f>
        <v>33851.19</v>
      </c>
      <c r="CB483" s="3">
        <f t="shared" si="244"/>
        <v>33851.19</v>
      </c>
      <c r="CC483" s="3">
        <f t="shared" si="244"/>
        <v>0</v>
      </c>
      <c r="CD483" s="3">
        <f t="shared" si="244"/>
        <v>0</v>
      </c>
      <c r="CE483" s="3">
        <f t="shared" si="244"/>
        <v>89.5</v>
      </c>
      <c r="CF483" s="3">
        <f t="shared" si="244"/>
        <v>89.5</v>
      </c>
      <c r="CG483" s="3">
        <f t="shared" si="244"/>
        <v>0</v>
      </c>
      <c r="CH483" s="3">
        <f t="shared" si="244"/>
        <v>89.5</v>
      </c>
      <c r="CI483" s="3">
        <f t="shared" si="244"/>
        <v>0</v>
      </c>
      <c r="CJ483" s="3">
        <f t="shared" si="244"/>
        <v>0</v>
      </c>
      <c r="CK483" s="3">
        <f t="shared" si="244"/>
        <v>0</v>
      </c>
      <c r="CL483" s="3">
        <f t="shared" si="244"/>
        <v>0</v>
      </c>
      <c r="CM483" s="3">
        <f t="shared" si="244"/>
        <v>0</v>
      </c>
      <c r="CN483" s="3">
        <f t="shared" si="244"/>
        <v>0</v>
      </c>
      <c r="CO483" s="3">
        <f t="shared" si="244"/>
        <v>0</v>
      </c>
      <c r="CP483" s="3">
        <f t="shared" si="244"/>
        <v>0</v>
      </c>
      <c r="CQ483" s="3">
        <f t="shared" si="244"/>
        <v>0</v>
      </c>
      <c r="CR483" s="3">
        <f t="shared" si="244"/>
        <v>0</v>
      </c>
      <c r="CS483" s="3">
        <f t="shared" si="244"/>
        <v>0</v>
      </c>
      <c r="CT483" s="3">
        <f t="shared" si="244"/>
        <v>0</v>
      </c>
      <c r="CU483" s="3">
        <f t="shared" si="244"/>
        <v>0</v>
      </c>
      <c r="CV483" s="3">
        <f t="shared" si="244"/>
        <v>0</v>
      </c>
      <c r="CW483" s="3">
        <f t="shared" si="244"/>
        <v>0</v>
      </c>
      <c r="CX483" s="3">
        <f t="shared" si="244"/>
        <v>0</v>
      </c>
      <c r="CY483" s="3">
        <f t="shared" si="244"/>
        <v>0</v>
      </c>
      <c r="CZ483" s="3">
        <f t="shared" si="244"/>
        <v>0</v>
      </c>
      <c r="DA483" s="3">
        <f t="shared" si="244"/>
        <v>0</v>
      </c>
      <c r="DB483" s="3">
        <f t="shared" si="244"/>
        <v>0</v>
      </c>
      <c r="DC483" s="3">
        <f t="shared" si="244"/>
        <v>0</v>
      </c>
      <c r="DD483" s="3">
        <f t="shared" si="244"/>
        <v>0</v>
      </c>
      <c r="DE483" s="3">
        <f t="shared" si="244"/>
        <v>0</v>
      </c>
      <c r="DF483" s="3">
        <f t="shared" si="244"/>
        <v>0</v>
      </c>
      <c r="DG483" s="4">
        <f t="shared" ref="DG483:EL483" si="245">DG490</f>
        <v>0</v>
      </c>
      <c r="DH483" s="4">
        <f t="shared" si="245"/>
        <v>0</v>
      </c>
      <c r="DI483" s="4">
        <f t="shared" si="245"/>
        <v>0</v>
      </c>
      <c r="DJ483" s="4">
        <f t="shared" si="245"/>
        <v>0</v>
      </c>
      <c r="DK483" s="4">
        <f t="shared" si="245"/>
        <v>0</v>
      </c>
      <c r="DL483" s="4">
        <f t="shared" si="245"/>
        <v>0</v>
      </c>
      <c r="DM483" s="4">
        <f t="shared" si="245"/>
        <v>0</v>
      </c>
      <c r="DN483" s="4">
        <f t="shared" si="245"/>
        <v>0</v>
      </c>
      <c r="DO483" s="4">
        <f t="shared" si="245"/>
        <v>0</v>
      </c>
      <c r="DP483" s="4">
        <f t="shared" si="245"/>
        <v>0</v>
      </c>
      <c r="DQ483" s="4">
        <f t="shared" si="245"/>
        <v>0</v>
      </c>
      <c r="DR483" s="4">
        <f t="shared" si="245"/>
        <v>0</v>
      </c>
      <c r="DS483" s="4">
        <f t="shared" si="245"/>
        <v>0</v>
      </c>
      <c r="DT483" s="4">
        <f t="shared" si="245"/>
        <v>0</v>
      </c>
      <c r="DU483" s="4">
        <f t="shared" si="245"/>
        <v>0</v>
      </c>
      <c r="DV483" s="4">
        <f t="shared" si="245"/>
        <v>0</v>
      </c>
      <c r="DW483" s="4">
        <f t="shared" si="245"/>
        <v>0</v>
      </c>
      <c r="DX483" s="4">
        <f t="shared" si="245"/>
        <v>0</v>
      </c>
      <c r="DY483" s="4">
        <f t="shared" si="245"/>
        <v>0</v>
      </c>
      <c r="DZ483" s="4">
        <f t="shared" si="245"/>
        <v>0</v>
      </c>
      <c r="EA483" s="4">
        <f t="shared" si="245"/>
        <v>0</v>
      </c>
      <c r="EB483" s="4">
        <f t="shared" si="245"/>
        <v>0</v>
      </c>
      <c r="EC483" s="4">
        <f t="shared" si="245"/>
        <v>0</v>
      </c>
      <c r="ED483" s="4">
        <f t="shared" si="245"/>
        <v>0</v>
      </c>
      <c r="EE483" s="4">
        <f t="shared" si="245"/>
        <v>0</v>
      </c>
      <c r="EF483" s="4">
        <f t="shared" si="245"/>
        <v>0</v>
      </c>
      <c r="EG483" s="4">
        <f t="shared" si="245"/>
        <v>0</v>
      </c>
      <c r="EH483" s="4">
        <f t="shared" si="245"/>
        <v>0</v>
      </c>
      <c r="EI483" s="4">
        <f t="shared" si="245"/>
        <v>0</v>
      </c>
      <c r="EJ483" s="4">
        <f t="shared" si="245"/>
        <v>0</v>
      </c>
      <c r="EK483" s="4">
        <f t="shared" si="245"/>
        <v>0</v>
      </c>
      <c r="EL483" s="4">
        <f t="shared" si="245"/>
        <v>0</v>
      </c>
      <c r="EM483" s="4">
        <f t="shared" ref="EM483:FR483" si="246">EM490</f>
        <v>0</v>
      </c>
      <c r="EN483" s="4">
        <f t="shared" si="246"/>
        <v>0</v>
      </c>
      <c r="EO483" s="4">
        <f t="shared" si="246"/>
        <v>0</v>
      </c>
      <c r="EP483" s="4">
        <f t="shared" si="246"/>
        <v>0</v>
      </c>
      <c r="EQ483" s="4">
        <f t="shared" si="246"/>
        <v>0</v>
      </c>
      <c r="ER483" s="4">
        <f t="shared" si="246"/>
        <v>0</v>
      </c>
      <c r="ES483" s="4">
        <f t="shared" si="246"/>
        <v>0</v>
      </c>
      <c r="ET483" s="4">
        <f t="shared" si="246"/>
        <v>0</v>
      </c>
      <c r="EU483" s="4">
        <f t="shared" si="246"/>
        <v>0</v>
      </c>
      <c r="EV483" s="4">
        <f t="shared" si="246"/>
        <v>0</v>
      </c>
      <c r="EW483" s="4">
        <f t="shared" si="246"/>
        <v>0</v>
      </c>
      <c r="EX483" s="4">
        <f t="shared" si="246"/>
        <v>0</v>
      </c>
      <c r="EY483" s="4">
        <f t="shared" si="246"/>
        <v>0</v>
      </c>
      <c r="EZ483" s="4">
        <f t="shared" si="246"/>
        <v>0</v>
      </c>
      <c r="FA483" s="4">
        <f t="shared" si="246"/>
        <v>0</v>
      </c>
      <c r="FB483" s="4">
        <f t="shared" si="246"/>
        <v>0</v>
      </c>
      <c r="FC483" s="4">
        <f t="shared" si="246"/>
        <v>0</v>
      </c>
      <c r="FD483" s="4">
        <f t="shared" si="246"/>
        <v>0</v>
      </c>
      <c r="FE483" s="4">
        <f t="shared" si="246"/>
        <v>0</v>
      </c>
      <c r="FF483" s="4">
        <f t="shared" si="246"/>
        <v>0</v>
      </c>
      <c r="FG483" s="4">
        <f t="shared" si="246"/>
        <v>0</v>
      </c>
      <c r="FH483" s="4">
        <f t="shared" si="246"/>
        <v>0</v>
      </c>
      <c r="FI483" s="4">
        <f t="shared" si="246"/>
        <v>0</v>
      </c>
      <c r="FJ483" s="4">
        <f t="shared" si="246"/>
        <v>0</v>
      </c>
      <c r="FK483" s="4">
        <f t="shared" si="246"/>
        <v>0</v>
      </c>
      <c r="FL483" s="4">
        <f t="shared" si="246"/>
        <v>0</v>
      </c>
      <c r="FM483" s="4">
        <f t="shared" si="246"/>
        <v>0</v>
      </c>
      <c r="FN483" s="4">
        <f t="shared" si="246"/>
        <v>0</v>
      </c>
      <c r="FO483" s="4">
        <f t="shared" si="246"/>
        <v>0</v>
      </c>
      <c r="FP483" s="4">
        <f t="shared" si="246"/>
        <v>0</v>
      </c>
      <c r="FQ483" s="4">
        <f t="shared" si="246"/>
        <v>0</v>
      </c>
      <c r="FR483" s="4">
        <f t="shared" si="246"/>
        <v>0</v>
      </c>
      <c r="FS483" s="4">
        <f t="shared" ref="FS483:GX483" si="247">FS490</f>
        <v>0</v>
      </c>
      <c r="FT483" s="4">
        <f t="shared" si="247"/>
        <v>0</v>
      </c>
      <c r="FU483" s="4">
        <f t="shared" si="247"/>
        <v>0</v>
      </c>
      <c r="FV483" s="4">
        <f t="shared" si="247"/>
        <v>0</v>
      </c>
      <c r="FW483" s="4">
        <f t="shared" si="247"/>
        <v>0</v>
      </c>
      <c r="FX483" s="4">
        <f t="shared" si="247"/>
        <v>0</v>
      </c>
      <c r="FY483" s="4">
        <f t="shared" si="247"/>
        <v>0</v>
      </c>
      <c r="FZ483" s="4">
        <f t="shared" si="247"/>
        <v>0</v>
      </c>
      <c r="GA483" s="4">
        <f t="shared" si="247"/>
        <v>0</v>
      </c>
      <c r="GB483" s="4">
        <f t="shared" si="247"/>
        <v>0</v>
      </c>
      <c r="GC483" s="4">
        <f t="shared" si="247"/>
        <v>0</v>
      </c>
      <c r="GD483" s="4">
        <f t="shared" si="247"/>
        <v>0</v>
      </c>
      <c r="GE483" s="4">
        <f t="shared" si="247"/>
        <v>0</v>
      </c>
      <c r="GF483" s="4">
        <f t="shared" si="247"/>
        <v>0</v>
      </c>
      <c r="GG483" s="4">
        <f t="shared" si="247"/>
        <v>0</v>
      </c>
      <c r="GH483" s="4">
        <f t="shared" si="247"/>
        <v>0</v>
      </c>
      <c r="GI483" s="4">
        <f t="shared" si="247"/>
        <v>0</v>
      </c>
      <c r="GJ483" s="4">
        <f t="shared" si="247"/>
        <v>0</v>
      </c>
      <c r="GK483" s="4">
        <f t="shared" si="247"/>
        <v>0</v>
      </c>
      <c r="GL483" s="4">
        <f t="shared" si="247"/>
        <v>0</v>
      </c>
      <c r="GM483" s="4">
        <f t="shared" si="247"/>
        <v>0</v>
      </c>
      <c r="GN483" s="4">
        <f t="shared" si="247"/>
        <v>0</v>
      </c>
      <c r="GO483" s="4">
        <f t="shared" si="247"/>
        <v>0</v>
      </c>
      <c r="GP483" s="4">
        <f t="shared" si="247"/>
        <v>0</v>
      </c>
      <c r="GQ483" s="4">
        <f t="shared" si="247"/>
        <v>0</v>
      </c>
      <c r="GR483" s="4">
        <f t="shared" si="247"/>
        <v>0</v>
      </c>
      <c r="GS483" s="4">
        <f t="shared" si="247"/>
        <v>0</v>
      </c>
      <c r="GT483" s="4">
        <f t="shared" si="247"/>
        <v>0</v>
      </c>
      <c r="GU483" s="4">
        <f t="shared" si="247"/>
        <v>0</v>
      </c>
      <c r="GV483" s="4">
        <f t="shared" si="247"/>
        <v>0</v>
      </c>
      <c r="GW483" s="4">
        <f t="shared" si="247"/>
        <v>0</v>
      </c>
      <c r="GX483" s="4">
        <f t="shared" si="247"/>
        <v>0</v>
      </c>
    </row>
    <row r="485" spans="1:255" x14ac:dyDescent="0.2">
      <c r="A485" s="2">
        <v>17</v>
      </c>
      <c r="B485" s="2">
        <v>1</v>
      </c>
      <c r="C485" s="2">
        <f>ROW(SmtRes!A208)</f>
        <v>208</v>
      </c>
      <c r="D485" s="2">
        <f>ROW(EtalonRes!A255)</f>
        <v>255</v>
      </c>
      <c r="E485" s="2" t="s">
        <v>3</v>
      </c>
      <c r="F485" s="2" t="s">
        <v>254</v>
      </c>
      <c r="G485" s="2" t="s">
        <v>255</v>
      </c>
      <c r="H485" s="2" t="s">
        <v>256</v>
      </c>
      <c r="I485" s="2">
        <v>2</v>
      </c>
      <c r="J485" s="2">
        <v>0</v>
      </c>
      <c r="K485" s="2">
        <v>2</v>
      </c>
      <c r="L485" s="2"/>
      <c r="M485" s="2"/>
      <c r="N485" s="2"/>
      <c r="O485" s="2">
        <f>ROUND(CP485,2)</f>
        <v>17149</v>
      </c>
      <c r="P485" s="2">
        <f>SUMIF(SmtRes!AQ200:'SmtRes'!AQ208,"=1",SmtRes!DF200:'SmtRes'!DF208)</f>
        <v>56.459999999999994</v>
      </c>
      <c r="Q485" s="2">
        <f>SUMIF(SmtRes!AQ200:'SmtRes'!AQ208,"=1",SmtRes!DG200:'SmtRes'!DG208)</f>
        <v>2510.2600000000002</v>
      </c>
      <c r="R485" s="2">
        <f>SUMIF(SmtRes!AQ200:'SmtRes'!AQ208,"=1",SmtRes!DH200:'SmtRes'!DH208)</f>
        <v>1996.0299999999997</v>
      </c>
      <c r="S485" s="2">
        <f>SUMIF(SmtRes!AQ200:'SmtRes'!AQ208,"=1",SmtRes!DI200:'SmtRes'!DI208)</f>
        <v>12586.25</v>
      </c>
      <c r="T485" s="2">
        <f>ROUND(CU485*I485,2)</f>
        <v>0</v>
      </c>
      <c r="U485" s="2">
        <f>SUMIF(SmtRes!AQ200:'SmtRes'!AQ208,"=1",SmtRes!CV200:'SmtRes'!CV208)</f>
        <v>14.84</v>
      </c>
      <c r="V485" s="2">
        <f>SUMIF(SmtRes!AQ200:'SmtRes'!AQ208,"=1",SmtRes!CW200:'SmtRes'!CW208)</f>
        <v>2.04</v>
      </c>
      <c r="W485" s="2">
        <f>ROUND(CX485*I485,2)</f>
        <v>0</v>
      </c>
      <c r="X485" s="2">
        <f t="shared" ref="X485:Y488" si="248">ROUND(CY485,2)</f>
        <v>15019.75</v>
      </c>
      <c r="Y485" s="2">
        <f t="shared" si="248"/>
        <v>8749.3700000000008</v>
      </c>
      <c r="Z485" s="2"/>
      <c r="AA485" s="2">
        <v>-1</v>
      </c>
      <c r="AB485" s="2">
        <f>ROUND((AC485+AD485+AF485),6)</f>
        <v>7568.2649979999997</v>
      </c>
      <c r="AC485" s="2">
        <f>ROUND((SUM(SmtRes!BQ200:'SmtRes'!BQ208)),6)</f>
        <v>20.006498000000001</v>
      </c>
      <c r="AD485" s="2">
        <f>ROUND((((SUM(SmtRes!BR200:'SmtRes'!BR208))-(SUM(SmtRes!BS200:'SmtRes'!BS208)))+AE485),6)</f>
        <v>1255.1339</v>
      </c>
      <c r="AE485" s="2">
        <f>ROUND((SUM(SmtRes!BS200:'SmtRes'!BS208)),6)</f>
        <v>998.0145</v>
      </c>
      <c r="AF485" s="2">
        <f>ROUND((SUM(SmtRes!BT200:'SmtRes'!BT208)),6)</f>
        <v>6293.1246000000001</v>
      </c>
      <c r="AG485" s="2">
        <f>ROUND((AP485),6)</f>
        <v>0</v>
      </c>
      <c r="AH485" s="2">
        <f>(SUM(SmtRes!BU200:'SmtRes'!BU208))</f>
        <v>7.42</v>
      </c>
      <c r="AI485" s="2">
        <f>(SUM(SmtRes!BV200:'SmtRes'!BV208))</f>
        <v>1.02</v>
      </c>
      <c r="AJ485" s="2">
        <f>(AS485)</f>
        <v>0</v>
      </c>
      <c r="AK485" s="2">
        <v>8566.2794979999999</v>
      </c>
      <c r="AL485" s="2">
        <v>20.006498000000001</v>
      </c>
      <c r="AM485" s="2">
        <v>1255.1338999999998</v>
      </c>
      <c r="AN485" s="2">
        <v>998.0145</v>
      </c>
      <c r="AO485" s="2">
        <v>6293.1246000000001</v>
      </c>
      <c r="AP485" s="2">
        <v>0</v>
      </c>
      <c r="AQ485" s="2">
        <v>7.42</v>
      </c>
      <c r="AR485" s="2">
        <v>1.02</v>
      </c>
      <c r="AS485" s="2">
        <v>0</v>
      </c>
      <c r="AT485" s="2">
        <v>103</v>
      </c>
      <c r="AU485" s="2">
        <v>60</v>
      </c>
      <c r="AV485" s="2">
        <v>1</v>
      </c>
      <c r="AW485" s="2">
        <v>1</v>
      </c>
      <c r="AX485" s="2"/>
      <c r="AY485" s="2"/>
      <c r="AZ485" s="2">
        <v>1</v>
      </c>
      <c r="BA485" s="2">
        <v>1</v>
      </c>
      <c r="BB485" s="2">
        <v>1</v>
      </c>
      <c r="BC485" s="2">
        <v>1</v>
      </c>
      <c r="BD485" s="2" t="s">
        <v>3</v>
      </c>
      <c r="BE485" s="2" t="s">
        <v>3</v>
      </c>
      <c r="BF485" s="2" t="s">
        <v>3</v>
      </c>
      <c r="BG485" s="2" t="s">
        <v>3</v>
      </c>
      <c r="BH485" s="2">
        <v>0</v>
      </c>
      <c r="BI485" s="2">
        <v>1</v>
      </c>
      <c r="BJ485" s="2" t="s">
        <v>257</v>
      </c>
      <c r="BK485" s="2"/>
      <c r="BL485" s="2"/>
      <c r="BM485" s="2">
        <v>33001</v>
      </c>
      <c r="BN485" s="2">
        <v>0</v>
      </c>
      <c r="BO485" s="2" t="s">
        <v>3</v>
      </c>
      <c r="BP485" s="2">
        <v>0</v>
      </c>
      <c r="BQ485" s="2">
        <v>2</v>
      </c>
      <c r="BR485" s="2">
        <v>0</v>
      </c>
      <c r="BS485" s="2">
        <v>1</v>
      </c>
      <c r="BT485" s="2">
        <v>1</v>
      </c>
      <c r="BU485" s="2">
        <v>1</v>
      </c>
      <c r="BV485" s="2">
        <v>1</v>
      </c>
      <c r="BW485" s="2">
        <v>1</v>
      </c>
      <c r="BX485" s="2">
        <v>1</v>
      </c>
      <c r="BY485" s="2" t="s">
        <v>3</v>
      </c>
      <c r="BZ485" s="2">
        <v>103</v>
      </c>
      <c r="CA485" s="2">
        <v>60</v>
      </c>
      <c r="CB485" s="2" t="s">
        <v>3</v>
      </c>
      <c r="CC485" s="2"/>
      <c r="CD485" s="2"/>
      <c r="CE485" s="2">
        <v>0</v>
      </c>
      <c r="CF485" s="2">
        <v>0</v>
      </c>
      <c r="CG485" s="2">
        <v>0</v>
      </c>
      <c r="CH485" s="2"/>
      <c r="CI485" s="2"/>
      <c r="CJ485" s="2"/>
      <c r="CK485" s="2"/>
      <c r="CL485" s="2"/>
      <c r="CM485" s="2">
        <v>0</v>
      </c>
      <c r="CN485" s="2" t="s">
        <v>3</v>
      </c>
      <c r="CO485" s="2">
        <v>0</v>
      </c>
      <c r="CP485" s="2">
        <f>(P485+Q485+S485+R485)</f>
        <v>17149</v>
      </c>
      <c r="CQ485" s="2">
        <f>SUMIF(SmtRes!AQ200:'SmtRes'!AQ208,"=1",SmtRes!AA200:'SmtRes'!AA208)</f>
        <v>103790.47</v>
      </c>
      <c r="CR485" s="2">
        <f>SUMIF(SmtRes!AQ200:'SmtRes'!AQ208,"=1",SmtRes!AB200:'SmtRes'!AB208)</f>
        <v>2267.9899999999998</v>
      </c>
      <c r="CS485" s="2">
        <f>SUMIF(SmtRes!AQ200:'SmtRes'!AQ208,"=1",SmtRes!AC200:'SmtRes'!AC208)</f>
        <v>1902.25</v>
      </c>
      <c r="CT485" s="2">
        <f>SUMIF(SmtRes!AQ200:'SmtRes'!AQ208,"=1",SmtRes!AD200:'SmtRes'!AD208)</f>
        <v>848.13</v>
      </c>
      <c r="CU485" s="2">
        <f>AG485</f>
        <v>0</v>
      </c>
      <c r="CV485" s="2">
        <f>SUMIF(SmtRes!AQ200:'SmtRes'!AQ208,"=1",SmtRes!BU200:'SmtRes'!BU208)</f>
        <v>7.42</v>
      </c>
      <c r="CW485" s="2">
        <f>SUMIF(SmtRes!AQ200:'SmtRes'!AQ208,"=1",SmtRes!BV200:'SmtRes'!BV208)</f>
        <v>1.02</v>
      </c>
      <c r="CX485" s="2">
        <f>AJ485</f>
        <v>0</v>
      </c>
      <c r="CY485" s="2">
        <f>(((S485+R485)*AT485)/100)</f>
        <v>15019.748399999999</v>
      </c>
      <c r="CZ485" s="2">
        <f>(((S485+R485)*AU485)/100)</f>
        <v>8749.3679999999986</v>
      </c>
      <c r="DA485" s="2"/>
      <c r="DB485" s="2"/>
      <c r="DC485" s="2" t="s">
        <v>3</v>
      </c>
      <c r="DD485" s="2" t="s">
        <v>3</v>
      </c>
      <c r="DE485" s="2" t="s">
        <v>3</v>
      </c>
      <c r="DF485" s="2" t="s">
        <v>3</v>
      </c>
      <c r="DG485" s="2" t="s">
        <v>3</v>
      </c>
      <c r="DH485" s="2" t="s">
        <v>3</v>
      </c>
      <c r="DI485" s="2" t="s">
        <v>3</v>
      </c>
      <c r="DJ485" s="2" t="s">
        <v>3</v>
      </c>
      <c r="DK485" s="2" t="s">
        <v>3</v>
      </c>
      <c r="DL485" s="2" t="s">
        <v>3</v>
      </c>
      <c r="DM485" s="2" t="s">
        <v>3</v>
      </c>
      <c r="DN485" s="2">
        <v>0</v>
      </c>
      <c r="DO485" s="2">
        <v>0</v>
      </c>
      <c r="DP485" s="2">
        <v>1</v>
      </c>
      <c r="DQ485" s="2">
        <v>1</v>
      </c>
      <c r="DR485" s="2"/>
      <c r="DS485" s="2"/>
      <c r="DT485" s="2"/>
      <c r="DU485" s="2">
        <v>1013</v>
      </c>
      <c r="DV485" s="2" t="s">
        <v>256</v>
      </c>
      <c r="DW485" s="2" t="s">
        <v>256</v>
      </c>
      <c r="DX485" s="2">
        <v>1</v>
      </c>
      <c r="DY485" s="2"/>
      <c r="DZ485" s="2" t="s">
        <v>3</v>
      </c>
      <c r="EA485" s="2" t="s">
        <v>3</v>
      </c>
      <c r="EB485" s="2" t="s">
        <v>3</v>
      </c>
      <c r="EC485" s="2" t="s">
        <v>3</v>
      </c>
      <c r="ED485" s="2"/>
      <c r="EE485" s="2">
        <v>62036191</v>
      </c>
      <c r="EF485" s="2">
        <v>2</v>
      </c>
      <c r="EG485" s="2" t="s">
        <v>20</v>
      </c>
      <c r="EH485" s="2">
        <v>27</v>
      </c>
      <c r="EI485" s="2" t="s">
        <v>21</v>
      </c>
      <c r="EJ485" s="2">
        <v>1</v>
      </c>
      <c r="EK485" s="2">
        <v>33001</v>
      </c>
      <c r="EL485" s="2" t="s">
        <v>21</v>
      </c>
      <c r="EM485" s="2" t="s">
        <v>22</v>
      </c>
      <c r="EN485" s="2"/>
      <c r="EO485" s="2" t="s">
        <v>3</v>
      </c>
      <c r="EP485" s="2"/>
      <c r="EQ485" s="2">
        <v>1024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7.42</v>
      </c>
      <c r="EX485" s="2">
        <v>1.02</v>
      </c>
      <c r="EY485" s="2">
        <v>0</v>
      </c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>
        <v>0</v>
      </c>
      <c r="FR485" s="2">
        <v>0</v>
      </c>
      <c r="FS485" s="2">
        <v>0</v>
      </c>
      <c r="FT485" s="2"/>
      <c r="FU485" s="2"/>
      <c r="FV485" s="2"/>
      <c r="FW485" s="2"/>
      <c r="FX485" s="2">
        <v>103</v>
      </c>
      <c r="FY485" s="2">
        <v>60</v>
      </c>
      <c r="FZ485" s="2"/>
      <c r="GA485" s="2" t="s">
        <v>3</v>
      </c>
      <c r="GB485" s="2"/>
      <c r="GC485" s="2"/>
      <c r="GD485" s="2">
        <v>1</v>
      </c>
      <c r="GE485" s="2"/>
      <c r="GF485" s="2">
        <v>-1803663941</v>
      </c>
      <c r="GG485" s="2">
        <v>2</v>
      </c>
      <c r="GH485" s="2">
        <v>1</v>
      </c>
      <c r="GI485" s="2">
        <v>-2</v>
      </c>
      <c r="GJ485" s="2">
        <v>0</v>
      </c>
      <c r="GK485" s="2">
        <v>0</v>
      </c>
      <c r="GL485" s="2">
        <f>ROUND(IF(AND(BH485=3,BI485=3,FS485&lt;&gt;0),P485,0),2)</f>
        <v>0</v>
      </c>
      <c r="GM485" s="2">
        <f>ROUND(O485+X485+Y485,2)+GX485</f>
        <v>40918.120000000003</v>
      </c>
      <c r="GN485" s="2">
        <f>IF(OR(BI485=0,BI485=1),GM485-GX485,0)</f>
        <v>40918.120000000003</v>
      </c>
      <c r="GO485" s="2">
        <f>IF(BI485=2,GM485-GX485,0)</f>
        <v>0</v>
      </c>
      <c r="GP485" s="2">
        <f>IF(BI485=4,GM485-GX485,0)</f>
        <v>0</v>
      </c>
      <c r="GQ485" s="2"/>
      <c r="GR485" s="2">
        <v>0</v>
      </c>
      <c r="GS485" s="2">
        <v>0</v>
      </c>
      <c r="GT485" s="2">
        <v>0</v>
      </c>
      <c r="GU485" s="2" t="s">
        <v>3</v>
      </c>
      <c r="GV485" s="2">
        <f>ROUND((GT485),6)</f>
        <v>0</v>
      </c>
      <c r="GW485" s="2">
        <v>1</v>
      </c>
      <c r="GX485" s="2">
        <f>ROUND(HC485*I485,2)</f>
        <v>0</v>
      </c>
      <c r="GY485" s="2"/>
      <c r="GZ485" s="2"/>
      <c r="HA485" s="2">
        <v>0</v>
      </c>
      <c r="HB485" s="2">
        <v>0</v>
      </c>
      <c r="HC485" s="2">
        <f>GV485*GW485</f>
        <v>0</v>
      </c>
      <c r="HD485" s="2"/>
      <c r="HE485" s="2" t="s">
        <v>3</v>
      </c>
      <c r="HF485" s="2" t="s">
        <v>3</v>
      </c>
      <c r="HG485" s="2"/>
      <c r="HH485" s="2"/>
      <c r="HI485" s="2"/>
      <c r="HJ485" s="2"/>
      <c r="HK485" s="2"/>
      <c r="HL485" s="2"/>
      <c r="HM485" s="2" t="s">
        <v>3</v>
      </c>
      <c r="HN485" s="2" t="s">
        <v>23</v>
      </c>
      <c r="HO485" s="2" t="s">
        <v>24</v>
      </c>
      <c r="HP485" s="2" t="s">
        <v>21</v>
      </c>
      <c r="HQ485" s="2" t="s">
        <v>21</v>
      </c>
      <c r="HR485" s="2"/>
      <c r="HS485" s="2">
        <v>0</v>
      </c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>
        <v>0</v>
      </c>
      <c r="IL485" s="2"/>
      <c r="IM485" s="2"/>
      <c r="IN485" s="2"/>
      <c r="IO485" s="2"/>
      <c r="IP485" s="2"/>
      <c r="IQ485" s="2"/>
      <c r="IR485" s="2"/>
      <c r="IS485" s="2"/>
      <c r="IT485" s="2"/>
      <c r="IU485" s="2"/>
    </row>
    <row r="486" spans="1:255" x14ac:dyDescent="0.2">
      <c r="A486" s="2">
        <v>17</v>
      </c>
      <c r="B486" s="2">
        <v>1</v>
      </c>
      <c r="C486" s="2">
        <f>ROW(SmtRes!A217)</f>
        <v>217</v>
      </c>
      <c r="D486" s="2">
        <f>ROW(EtalonRes!A270)</f>
        <v>270</v>
      </c>
      <c r="E486" s="2" t="s">
        <v>203</v>
      </c>
      <c r="F486" s="2" t="s">
        <v>254</v>
      </c>
      <c r="G486" s="2" t="s">
        <v>255</v>
      </c>
      <c r="H486" s="2" t="s">
        <v>256</v>
      </c>
      <c r="I486" s="2">
        <v>1</v>
      </c>
      <c r="J486" s="2">
        <v>0</v>
      </c>
      <c r="K486" s="2">
        <v>1</v>
      </c>
      <c r="L486" s="2"/>
      <c r="M486" s="2"/>
      <c r="N486" s="2"/>
      <c r="O486" s="2">
        <f>ROUND(CP486,2)</f>
        <v>8574.5</v>
      </c>
      <c r="P486" s="2">
        <f>SUMIF(SmtRes!AQ209:'SmtRes'!AQ217,"=1",SmtRes!DF209:'SmtRes'!DF217)</f>
        <v>28.229999999999997</v>
      </c>
      <c r="Q486" s="2">
        <f>SUMIF(SmtRes!AQ209:'SmtRes'!AQ217,"=1",SmtRes!DG209:'SmtRes'!DG217)</f>
        <v>1255.1399999999999</v>
      </c>
      <c r="R486" s="2">
        <f>SUMIF(SmtRes!AQ209:'SmtRes'!AQ217,"=1",SmtRes!DH209:'SmtRes'!DH217)</f>
        <v>998.01</v>
      </c>
      <c r="S486" s="2">
        <f>SUMIF(SmtRes!AQ209:'SmtRes'!AQ217,"=1",SmtRes!DI209:'SmtRes'!DI217)</f>
        <v>6293.12</v>
      </c>
      <c r="T486" s="2">
        <f>ROUND(CU486*I486,2)</f>
        <v>0</v>
      </c>
      <c r="U486" s="2">
        <f>SUMIF(SmtRes!AQ209:'SmtRes'!AQ217,"=1",SmtRes!CV209:'SmtRes'!CV217)</f>
        <v>7.42</v>
      </c>
      <c r="V486" s="2">
        <f>SUMIF(SmtRes!AQ209:'SmtRes'!AQ217,"=1",SmtRes!CW209:'SmtRes'!CW217)</f>
        <v>1.02</v>
      </c>
      <c r="W486" s="2">
        <f>ROUND(CX486*I486,2)</f>
        <v>0</v>
      </c>
      <c r="X486" s="2">
        <f t="shared" si="248"/>
        <v>7509.86</v>
      </c>
      <c r="Y486" s="2">
        <f t="shared" si="248"/>
        <v>4374.68</v>
      </c>
      <c r="Z486" s="2"/>
      <c r="AA486" s="2">
        <v>66266956</v>
      </c>
      <c r="AB486" s="2">
        <f>ROUND((AC486+AD486+AF486),6)</f>
        <v>7568.2649979999997</v>
      </c>
      <c r="AC486" s="2">
        <f>ROUND((SUM(SmtRes!BQ209:'SmtRes'!BQ217)),6)</f>
        <v>20.006498000000001</v>
      </c>
      <c r="AD486" s="2">
        <f>ROUND((((SUM(SmtRes!BR209:'SmtRes'!BR217))-(SUM(SmtRes!BS209:'SmtRes'!BS217)))+AE486),6)</f>
        <v>1255.1339</v>
      </c>
      <c r="AE486" s="2">
        <f>ROUND((SUM(SmtRes!BS209:'SmtRes'!BS217)),6)</f>
        <v>998.0145</v>
      </c>
      <c r="AF486" s="2">
        <f>ROUND((SUM(SmtRes!BT209:'SmtRes'!BT217)),6)</f>
        <v>6293.1246000000001</v>
      </c>
      <c r="AG486" s="2">
        <f>ROUND((AP486),6)</f>
        <v>0</v>
      </c>
      <c r="AH486" s="2">
        <f>(SUM(SmtRes!BU209:'SmtRes'!BU217))</f>
        <v>7.42</v>
      </c>
      <c r="AI486" s="2">
        <f>(SUM(SmtRes!BV209:'SmtRes'!BV217))</f>
        <v>1.02</v>
      </c>
      <c r="AJ486" s="2">
        <f>(AS486)</f>
        <v>0</v>
      </c>
      <c r="AK486" s="2">
        <v>8566.2794979999999</v>
      </c>
      <c r="AL486" s="2">
        <v>20.006498000000001</v>
      </c>
      <c r="AM486" s="2">
        <v>1255.1338999999998</v>
      </c>
      <c r="AN486" s="2">
        <v>998.0145</v>
      </c>
      <c r="AO486" s="2">
        <v>6293.1246000000001</v>
      </c>
      <c r="AP486" s="2">
        <v>0</v>
      </c>
      <c r="AQ486" s="2">
        <v>7.42</v>
      </c>
      <c r="AR486" s="2">
        <v>1.02</v>
      </c>
      <c r="AS486" s="2">
        <v>0</v>
      </c>
      <c r="AT486" s="2">
        <v>103</v>
      </c>
      <c r="AU486" s="2">
        <v>60</v>
      </c>
      <c r="AV486" s="2">
        <v>1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0</v>
      </c>
      <c r="BI486" s="2">
        <v>1</v>
      </c>
      <c r="BJ486" s="2" t="s">
        <v>257</v>
      </c>
      <c r="BK486" s="2"/>
      <c r="BL486" s="2"/>
      <c r="BM486" s="2">
        <v>33001</v>
      </c>
      <c r="BN486" s="2">
        <v>0</v>
      </c>
      <c r="BO486" s="2" t="s">
        <v>3</v>
      </c>
      <c r="BP486" s="2">
        <v>0</v>
      </c>
      <c r="BQ486" s="2">
        <v>2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103</v>
      </c>
      <c r="CA486" s="2">
        <v>60</v>
      </c>
      <c r="CB486" s="2" t="s">
        <v>3</v>
      </c>
      <c r="CC486" s="2"/>
      <c r="CD486" s="2"/>
      <c r="CE486" s="2">
        <v>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3</v>
      </c>
      <c r="CO486" s="2">
        <v>0</v>
      </c>
      <c r="CP486" s="2">
        <f>(P486+Q486+S486+R486)</f>
        <v>8574.5</v>
      </c>
      <c r="CQ486" s="2">
        <f>SUMIF(SmtRes!AQ209:'SmtRes'!AQ217,"=1",SmtRes!AA209:'SmtRes'!AA217)</f>
        <v>103790.47</v>
      </c>
      <c r="CR486" s="2">
        <f>SUMIF(SmtRes!AQ209:'SmtRes'!AQ217,"=1",SmtRes!AB209:'SmtRes'!AB217)</f>
        <v>2267.9899999999998</v>
      </c>
      <c r="CS486" s="2">
        <f>SUMIF(SmtRes!AQ209:'SmtRes'!AQ217,"=1",SmtRes!AC209:'SmtRes'!AC217)</f>
        <v>1902.25</v>
      </c>
      <c r="CT486" s="2">
        <f>SUMIF(SmtRes!AQ209:'SmtRes'!AQ217,"=1",SmtRes!AD209:'SmtRes'!AD217)</f>
        <v>848.13</v>
      </c>
      <c r="CU486" s="2">
        <f>AG486</f>
        <v>0</v>
      </c>
      <c r="CV486" s="2">
        <f>SUMIF(SmtRes!AQ209:'SmtRes'!AQ217,"=1",SmtRes!BU209:'SmtRes'!BU217)</f>
        <v>7.42</v>
      </c>
      <c r="CW486" s="2">
        <f>SUMIF(SmtRes!AQ209:'SmtRes'!AQ217,"=1",SmtRes!BV209:'SmtRes'!BV217)</f>
        <v>1.02</v>
      </c>
      <c r="CX486" s="2">
        <f>AJ486</f>
        <v>0</v>
      </c>
      <c r="CY486" s="2">
        <f>(((S486+R486)*AT486)/100)</f>
        <v>7509.8639000000003</v>
      </c>
      <c r="CZ486" s="2">
        <f>(((S486+R486)*AU486)/100)</f>
        <v>4374.6779999999999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256</v>
      </c>
      <c r="DW486" s="2" t="s">
        <v>256</v>
      </c>
      <c r="DX486" s="2">
        <v>1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62036191</v>
      </c>
      <c r="EF486" s="2">
        <v>2</v>
      </c>
      <c r="EG486" s="2" t="s">
        <v>20</v>
      </c>
      <c r="EH486" s="2">
        <v>27</v>
      </c>
      <c r="EI486" s="2" t="s">
        <v>21</v>
      </c>
      <c r="EJ486" s="2">
        <v>1</v>
      </c>
      <c r="EK486" s="2">
        <v>33001</v>
      </c>
      <c r="EL486" s="2" t="s">
        <v>21</v>
      </c>
      <c r="EM486" s="2" t="s">
        <v>22</v>
      </c>
      <c r="EN486" s="2"/>
      <c r="EO486" s="2" t="s">
        <v>3</v>
      </c>
      <c r="EP486" s="2"/>
      <c r="EQ486" s="2">
        <v>0</v>
      </c>
      <c r="ER486" s="2">
        <v>0</v>
      </c>
      <c r="ES486" s="2">
        <v>0</v>
      </c>
      <c r="ET486" s="2">
        <v>0</v>
      </c>
      <c r="EU486" s="2">
        <v>0</v>
      </c>
      <c r="EV486" s="2">
        <v>0</v>
      </c>
      <c r="EW486" s="2">
        <v>7.42</v>
      </c>
      <c r="EX486" s="2">
        <v>1.02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v>0</v>
      </c>
      <c r="FS486" s="2">
        <v>0</v>
      </c>
      <c r="FT486" s="2"/>
      <c r="FU486" s="2"/>
      <c r="FV486" s="2"/>
      <c r="FW486" s="2"/>
      <c r="FX486" s="2">
        <v>103</v>
      </c>
      <c r="FY486" s="2">
        <v>60</v>
      </c>
      <c r="FZ486" s="2"/>
      <c r="GA486" s="2" t="s">
        <v>3</v>
      </c>
      <c r="GB486" s="2"/>
      <c r="GC486" s="2"/>
      <c r="GD486" s="2">
        <v>1</v>
      </c>
      <c r="GE486" s="2"/>
      <c r="GF486" s="2">
        <v>-1803663941</v>
      </c>
      <c r="GG486" s="2">
        <v>2</v>
      </c>
      <c r="GH486" s="2">
        <v>1</v>
      </c>
      <c r="GI486" s="2">
        <v>-2</v>
      </c>
      <c r="GJ486" s="2">
        <v>0</v>
      </c>
      <c r="GK486" s="2">
        <v>0</v>
      </c>
      <c r="GL486" s="2">
        <f>ROUND(IF(AND(BH486=3,BI486=3,FS486&lt;&gt;0),P486,0),2)</f>
        <v>0</v>
      </c>
      <c r="GM486" s="2">
        <f>ROUND(O486+X486+Y486,2)+GX486</f>
        <v>20459.04</v>
      </c>
      <c r="GN486" s="2">
        <f>IF(OR(BI486=0,BI486=1),GM486-GX486,0)</f>
        <v>20459.04</v>
      </c>
      <c r="GO486" s="2">
        <f>IF(BI486=2,GM486-GX486,0)</f>
        <v>0</v>
      </c>
      <c r="GP486" s="2">
        <f>IF(BI486=4,GM486-GX486,0)</f>
        <v>0</v>
      </c>
      <c r="GQ486" s="2"/>
      <c r="GR486" s="2">
        <v>0</v>
      </c>
      <c r="GS486" s="2">
        <v>0</v>
      </c>
      <c r="GT486" s="2">
        <v>0</v>
      </c>
      <c r="GU486" s="2" t="s">
        <v>3</v>
      </c>
      <c r="GV486" s="2">
        <f>ROUND((GT486),6)</f>
        <v>0</v>
      </c>
      <c r="GW486" s="2">
        <v>1</v>
      </c>
      <c r="GX486" s="2">
        <f>ROUND(HC486*I486,2)</f>
        <v>0</v>
      </c>
      <c r="GY486" s="2"/>
      <c r="GZ486" s="2"/>
      <c r="HA486" s="2">
        <v>0</v>
      </c>
      <c r="HB486" s="2">
        <v>0</v>
      </c>
      <c r="HC486" s="2">
        <f>GV486*GW486</f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23</v>
      </c>
      <c r="HO486" s="2" t="s">
        <v>24</v>
      </c>
      <c r="HP486" s="2" t="s">
        <v>21</v>
      </c>
      <c r="HQ486" s="2" t="s">
        <v>21</v>
      </c>
      <c r="HR486" s="2"/>
      <c r="HS486" s="2">
        <v>0</v>
      </c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 s="2">
        <v>17</v>
      </c>
      <c r="B487" s="2">
        <v>1</v>
      </c>
      <c r="C487" s="2">
        <f>ROW(SmtRes!A226)</f>
        <v>226</v>
      </c>
      <c r="D487" s="2">
        <f>ROW(EtalonRes!A284)</f>
        <v>284</v>
      </c>
      <c r="E487" s="2" t="s">
        <v>212</v>
      </c>
      <c r="F487" s="2" t="s">
        <v>258</v>
      </c>
      <c r="G487" s="2" t="s">
        <v>259</v>
      </c>
      <c r="H487" s="2" t="s">
        <v>256</v>
      </c>
      <c r="I487" s="2">
        <v>1.3</v>
      </c>
      <c r="J487" s="2">
        <v>0</v>
      </c>
      <c r="K487" s="2">
        <v>1.3</v>
      </c>
      <c r="L487" s="2"/>
      <c r="M487" s="2"/>
      <c r="N487" s="2"/>
      <c r="O487" s="2">
        <f>ROUND(CP487,2)</f>
        <v>5590.48</v>
      </c>
      <c r="P487" s="2">
        <f>SUMIF(SmtRes!AQ218:'SmtRes'!AQ226,"=1",SmtRes!DF218:'SmtRes'!DF226)</f>
        <v>61.27</v>
      </c>
      <c r="Q487" s="2">
        <f>SUMIF(SmtRes!AQ218:'SmtRes'!AQ226,"=1",SmtRes!DG218:'SmtRes'!DG226)</f>
        <v>742.91</v>
      </c>
      <c r="R487" s="2">
        <f>SUMIF(SmtRes!AQ218:'SmtRes'!AQ226,"=1",SmtRes!DH218:'SmtRes'!DH226)</f>
        <v>1129.2</v>
      </c>
      <c r="S487" s="2">
        <f>SUMIF(SmtRes!AQ218:'SmtRes'!AQ226,"=1",SmtRes!DI218:'SmtRes'!DI226)</f>
        <v>3657.1</v>
      </c>
      <c r="T487" s="2">
        <f>ROUND(CU487*I487,2)</f>
        <v>0</v>
      </c>
      <c r="U487" s="2">
        <f>SUMIF(SmtRes!AQ218:'SmtRes'!AQ226,"=1",SmtRes!CV218:'SmtRes'!CV226)</f>
        <v>4.8879999999999999</v>
      </c>
      <c r="V487" s="2">
        <f>SUMIF(SmtRes!AQ218:'SmtRes'!AQ226,"=1",SmtRes!CW218:'SmtRes'!CW226)</f>
        <v>1.391</v>
      </c>
      <c r="W487" s="2">
        <f>ROUND(CX487*I487,2)</f>
        <v>0</v>
      </c>
      <c r="X487" s="2">
        <f t="shared" si="248"/>
        <v>4929.8900000000003</v>
      </c>
      <c r="Y487" s="2">
        <f t="shared" si="248"/>
        <v>2871.78</v>
      </c>
      <c r="Z487" s="2"/>
      <c r="AA487" s="2">
        <v>66266956</v>
      </c>
      <c r="AB487" s="2">
        <f>ROUND((AC487+AD487+AF487),6)</f>
        <v>3280.2924979999998</v>
      </c>
      <c r="AC487" s="2">
        <f>ROUND((SUM(SmtRes!BQ218:'SmtRes'!BQ226)),6)</f>
        <v>31.241198000000001</v>
      </c>
      <c r="AD487" s="2">
        <f>ROUND((((SUM(SmtRes!BR218:'SmtRes'!BR226))-(SUM(SmtRes!BS218:'SmtRes'!BS226)))+AE487),6)</f>
        <v>435.89449999999999</v>
      </c>
      <c r="AE487" s="2">
        <f>ROUND((SUM(SmtRes!BS218:'SmtRes'!BS226)),6)</f>
        <v>868.61530000000005</v>
      </c>
      <c r="AF487" s="2">
        <f>ROUND((SUM(SmtRes!BT218:'SmtRes'!BT226)),6)</f>
        <v>2813.1568000000002</v>
      </c>
      <c r="AG487" s="2">
        <f>ROUND((AP487),6)</f>
        <v>0</v>
      </c>
      <c r="AH487" s="2">
        <f>(SUM(SmtRes!BU218:'SmtRes'!BU226))</f>
        <v>3.76</v>
      </c>
      <c r="AI487" s="2">
        <f>(SUM(SmtRes!BV218:'SmtRes'!BV226))</f>
        <v>1.07</v>
      </c>
      <c r="AJ487" s="2">
        <f>(AS487)</f>
        <v>0</v>
      </c>
      <c r="AK487" s="2">
        <v>4148.9077980000002</v>
      </c>
      <c r="AL487" s="2">
        <v>31.241198000000004</v>
      </c>
      <c r="AM487" s="2">
        <v>435.89449999999999</v>
      </c>
      <c r="AN487" s="2">
        <v>868.61529999999993</v>
      </c>
      <c r="AO487" s="2">
        <v>2813.1567999999997</v>
      </c>
      <c r="AP487" s="2">
        <v>0</v>
      </c>
      <c r="AQ487" s="2">
        <v>3.76</v>
      </c>
      <c r="AR487" s="2">
        <v>1.07</v>
      </c>
      <c r="AS487" s="2">
        <v>0</v>
      </c>
      <c r="AT487" s="2">
        <v>103</v>
      </c>
      <c r="AU487" s="2">
        <v>60</v>
      </c>
      <c r="AV487" s="2">
        <v>1</v>
      </c>
      <c r="AW487" s="2">
        <v>1</v>
      </c>
      <c r="AX487" s="2"/>
      <c r="AY487" s="2"/>
      <c r="AZ487" s="2">
        <v>1</v>
      </c>
      <c r="BA487" s="2">
        <v>1</v>
      </c>
      <c r="BB487" s="2">
        <v>1</v>
      </c>
      <c r="BC487" s="2">
        <v>1</v>
      </c>
      <c r="BD487" s="2" t="s">
        <v>3</v>
      </c>
      <c r="BE487" s="2" t="s">
        <v>3</v>
      </c>
      <c r="BF487" s="2" t="s">
        <v>3</v>
      </c>
      <c r="BG487" s="2" t="s">
        <v>3</v>
      </c>
      <c r="BH487" s="2">
        <v>0</v>
      </c>
      <c r="BI487" s="2">
        <v>1</v>
      </c>
      <c r="BJ487" s="2" t="s">
        <v>260</v>
      </c>
      <c r="BK487" s="2"/>
      <c r="BL487" s="2"/>
      <c r="BM487" s="2">
        <v>33001</v>
      </c>
      <c r="BN487" s="2">
        <v>0</v>
      </c>
      <c r="BO487" s="2" t="s">
        <v>3</v>
      </c>
      <c r="BP487" s="2">
        <v>0</v>
      </c>
      <c r="BQ487" s="2">
        <v>2</v>
      </c>
      <c r="BR487" s="2">
        <v>0</v>
      </c>
      <c r="BS487" s="2">
        <v>1</v>
      </c>
      <c r="BT487" s="2">
        <v>1</v>
      </c>
      <c r="BU487" s="2">
        <v>1</v>
      </c>
      <c r="BV487" s="2">
        <v>1</v>
      </c>
      <c r="BW487" s="2">
        <v>1</v>
      </c>
      <c r="BX487" s="2">
        <v>1</v>
      </c>
      <c r="BY487" s="2" t="s">
        <v>3</v>
      </c>
      <c r="BZ487" s="2">
        <v>103</v>
      </c>
      <c r="CA487" s="2">
        <v>60</v>
      </c>
      <c r="CB487" s="2" t="s">
        <v>3</v>
      </c>
      <c r="CC487" s="2"/>
      <c r="CD487" s="2"/>
      <c r="CE487" s="2">
        <v>0</v>
      </c>
      <c r="CF487" s="2">
        <v>0</v>
      </c>
      <c r="CG487" s="2">
        <v>0</v>
      </c>
      <c r="CH487" s="2"/>
      <c r="CI487" s="2"/>
      <c r="CJ487" s="2"/>
      <c r="CK487" s="2"/>
      <c r="CL487" s="2"/>
      <c r="CM487" s="2">
        <v>0</v>
      </c>
      <c r="CN487" s="2" t="s">
        <v>3</v>
      </c>
      <c r="CO487" s="2">
        <v>0</v>
      </c>
      <c r="CP487" s="2">
        <f>(P487+Q487+S487+R487)</f>
        <v>5590.48</v>
      </c>
      <c r="CQ487" s="2">
        <f>SUMIF(SmtRes!AQ218:'SmtRes'!AQ226,"=1",SmtRes!AA218:'SmtRes'!AA226)</f>
        <v>103790.47</v>
      </c>
      <c r="CR487" s="2">
        <f>SUMIF(SmtRes!AQ218:'SmtRes'!AQ226,"=1",SmtRes!AB218:'SmtRes'!AB226)</f>
        <v>1147.93</v>
      </c>
      <c r="CS487" s="2">
        <f>SUMIF(SmtRes!AQ218:'SmtRes'!AQ226,"=1",SmtRes!AC218:'SmtRes'!AC226)</f>
        <v>1623.58</v>
      </c>
      <c r="CT487" s="2">
        <f>SUMIF(SmtRes!AQ218:'SmtRes'!AQ226,"=1",SmtRes!AD218:'SmtRes'!AD226)</f>
        <v>748.18</v>
      </c>
      <c r="CU487" s="2">
        <f>AG487</f>
        <v>0</v>
      </c>
      <c r="CV487" s="2">
        <f>SUMIF(SmtRes!AQ218:'SmtRes'!AQ226,"=1",SmtRes!BU218:'SmtRes'!BU226)</f>
        <v>3.76</v>
      </c>
      <c r="CW487" s="2">
        <f>SUMIF(SmtRes!AQ218:'SmtRes'!AQ226,"=1",SmtRes!BV218:'SmtRes'!BV226)</f>
        <v>1.07</v>
      </c>
      <c r="CX487" s="2">
        <f>AJ487</f>
        <v>0</v>
      </c>
      <c r="CY487" s="2">
        <f>(((S487+R487)*AT487)/100)</f>
        <v>4929.8890000000001</v>
      </c>
      <c r="CZ487" s="2">
        <f>(((S487+R487)*AU487)/100)</f>
        <v>2871.78</v>
      </c>
      <c r="DA487" s="2"/>
      <c r="DB487" s="2"/>
      <c r="DC487" s="2" t="s">
        <v>3</v>
      </c>
      <c r="DD487" s="2" t="s">
        <v>3</v>
      </c>
      <c r="DE487" s="2" t="s">
        <v>3</v>
      </c>
      <c r="DF487" s="2" t="s">
        <v>3</v>
      </c>
      <c r="DG487" s="2" t="s">
        <v>3</v>
      </c>
      <c r="DH487" s="2" t="s">
        <v>3</v>
      </c>
      <c r="DI487" s="2" t="s">
        <v>3</v>
      </c>
      <c r="DJ487" s="2" t="s">
        <v>3</v>
      </c>
      <c r="DK487" s="2" t="s">
        <v>3</v>
      </c>
      <c r="DL487" s="2" t="s">
        <v>3</v>
      </c>
      <c r="DM487" s="2" t="s">
        <v>3</v>
      </c>
      <c r="DN487" s="2">
        <v>0</v>
      </c>
      <c r="DO487" s="2">
        <v>0</v>
      </c>
      <c r="DP487" s="2">
        <v>1</v>
      </c>
      <c r="DQ487" s="2">
        <v>1</v>
      </c>
      <c r="DR487" s="2"/>
      <c r="DS487" s="2"/>
      <c r="DT487" s="2"/>
      <c r="DU487" s="2">
        <v>1013</v>
      </c>
      <c r="DV487" s="2" t="s">
        <v>256</v>
      </c>
      <c r="DW487" s="2" t="s">
        <v>256</v>
      </c>
      <c r="DX487" s="2">
        <v>1</v>
      </c>
      <c r="DY487" s="2"/>
      <c r="DZ487" s="2" t="s">
        <v>3</v>
      </c>
      <c r="EA487" s="2" t="s">
        <v>3</v>
      </c>
      <c r="EB487" s="2" t="s">
        <v>3</v>
      </c>
      <c r="EC487" s="2" t="s">
        <v>3</v>
      </c>
      <c r="ED487" s="2"/>
      <c r="EE487" s="2">
        <v>62036191</v>
      </c>
      <c r="EF487" s="2">
        <v>2</v>
      </c>
      <c r="EG487" s="2" t="s">
        <v>20</v>
      </c>
      <c r="EH487" s="2">
        <v>27</v>
      </c>
      <c r="EI487" s="2" t="s">
        <v>21</v>
      </c>
      <c r="EJ487" s="2">
        <v>1</v>
      </c>
      <c r="EK487" s="2">
        <v>33001</v>
      </c>
      <c r="EL487" s="2" t="s">
        <v>21</v>
      </c>
      <c r="EM487" s="2" t="s">
        <v>22</v>
      </c>
      <c r="EN487" s="2"/>
      <c r="EO487" s="2" t="s">
        <v>3</v>
      </c>
      <c r="EP487" s="2"/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0</v>
      </c>
      <c r="EW487" s="2">
        <v>3.76</v>
      </c>
      <c r="EX487" s="2">
        <v>1.07</v>
      </c>
      <c r="EY487" s="2">
        <v>0</v>
      </c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>
        <v>0</v>
      </c>
      <c r="FR487" s="2">
        <v>0</v>
      </c>
      <c r="FS487" s="2">
        <v>0</v>
      </c>
      <c r="FT487" s="2"/>
      <c r="FU487" s="2"/>
      <c r="FV487" s="2"/>
      <c r="FW487" s="2"/>
      <c r="FX487" s="2">
        <v>103</v>
      </c>
      <c r="FY487" s="2">
        <v>60</v>
      </c>
      <c r="FZ487" s="2"/>
      <c r="GA487" s="2" t="s">
        <v>3</v>
      </c>
      <c r="GB487" s="2"/>
      <c r="GC487" s="2"/>
      <c r="GD487" s="2">
        <v>1</v>
      </c>
      <c r="GE487" s="2"/>
      <c r="GF487" s="2">
        <v>1124987169</v>
      </c>
      <c r="GG487" s="2">
        <v>2</v>
      </c>
      <c r="GH487" s="2">
        <v>1</v>
      </c>
      <c r="GI487" s="2">
        <v>-2</v>
      </c>
      <c r="GJ487" s="2">
        <v>0</v>
      </c>
      <c r="GK487" s="2">
        <v>0</v>
      </c>
      <c r="GL487" s="2">
        <f>ROUND(IF(AND(BH487=3,BI487=3,FS487&lt;&gt;0),P487,0),2)</f>
        <v>0</v>
      </c>
      <c r="GM487" s="2">
        <f>ROUND(O487+X487+Y487,2)+GX487</f>
        <v>13392.15</v>
      </c>
      <c r="GN487" s="2">
        <f>IF(OR(BI487=0,BI487=1),GM487-GX487,0)</f>
        <v>13392.15</v>
      </c>
      <c r="GO487" s="2">
        <f>IF(BI487=2,GM487-GX487,0)</f>
        <v>0</v>
      </c>
      <c r="GP487" s="2">
        <f>IF(BI487=4,GM487-GX487,0)</f>
        <v>0</v>
      </c>
      <c r="GQ487" s="2"/>
      <c r="GR487" s="2">
        <v>0</v>
      </c>
      <c r="GS487" s="2">
        <v>3</v>
      </c>
      <c r="GT487" s="2">
        <v>0</v>
      </c>
      <c r="GU487" s="2" t="s">
        <v>3</v>
      </c>
      <c r="GV487" s="2">
        <f>ROUND((GT487),6)</f>
        <v>0</v>
      </c>
      <c r="GW487" s="2">
        <v>1</v>
      </c>
      <c r="GX487" s="2">
        <f>ROUND(HC487*I487,2)</f>
        <v>0</v>
      </c>
      <c r="GY487" s="2"/>
      <c r="GZ487" s="2"/>
      <c r="HA487" s="2">
        <v>0</v>
      </c>
      <c r="HB487" s="2">
        <v>0</v>
      </c>
      <c r="HC487" s="2">
        <f>GV487*GW487</f>
        <v>0</v>
      </c>
      <c r="HD487" s="2"/>
      <c r="HE487" s="2" t="s">
        <v>3</v>
      </c>
      <c r="HF487" s="2" t="s">
        <v>3</v>
      </c>
      <c r="HG487" s="2"/>
      <c r="HH487" s="2"/>
      <c r="HI487" s="2"/>
      <c r="HJ487" s="2"/>
      <c r="HK487" s="2"/>
      <c r="HL487" s="2"/>
      <c r="HM487" s="2" t="s">
        <v>3</v>
      </c>
      <c r="HN487" s="2" t="s">
        <v>23</v>
      </c>
      <c r="HO487" s="2" t="s">
        <v>24</v>
      </c>
      <c r="HP487" s="2" t="s">
        <v>21</v>
      </c>
      <c r="HQ487" s="2" t="s">
        <v>21</v>
      </c>
      <c r="HR487" s="2"/>
      <c r="HS487" s="2">
        <v>0</v>
      </c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>
        <v>0</v>
      </c>
      <c r="IL487" s="2"/>
      <c r="IM487" s="2"/>
      <c r="IN487" s="2"/>
      <c r="IO487" s="2"/>
      <c r="IP487" s="2"/>
      <c r="IQ487" s="2"/>
      <c r="IR487" s="2"/>
      <c r="IS487" s="2"/>
      <c r="IT487" s="2"/>
      <c r="IU487" s="2"/>
    </row>
    <row r="488" spans="1:255" x14ac:dyDescent="0.2">
      <c r="A488" s="2">
        <v>17</v>
      </c>
      <c r="B488" s="2">
        <v>1</v>
      </c>
      <c r="C488" s="2">
        <f>ROW(SmtRes!A231)</f>
        <v>231</v>
      </c>
      <c r="D488" s="2">
        <f>ROW(EtalonRes!A290)</f>
        <v>290</v>
      </c>
      <c r="E488" s="2" t="s">
        <v>3</v>
      </c>
      <c r="F488" s="2" t="s">
        <v>261</v>
      </c>
      <c r="G488" s="2" t="s">
        <v>262</v>
      </c>
      <c r="H488" s="2" t="s">
        <v>18</v>
      </c>
      <c r="I488" s="2">
        <v>3</v>
      </c>
      <c r="J488" s="2">
        <v>0</v>
      </c>
      <c r="K488" s="2">
        <v>3</v>
      </c>
      <c r="L488" s="2"/>
      <c r="M488" s="2"/>
      <c r="N488" s="2"/>
      <c r="O488" s="2">
        <f>ROUND(CP488,2)</f>
        <v>2661.94</v>
      </c>
      <c r="P488" s="2">
        <f>SUMIF(SmtRes!AQ227:'SmtRes'!AQ231,"=1",SmtRes!DF227:'SmtRes'!DF231)</f>
        <v>0</v>
      </c>
      <c r="Q488" s="2">
        <f>SUMIF(SmtRes!AQ227:'SmtRes'!AQ231,"=1",SmtRes!DG227:'SmtRes'!DG231)</f>
        <v>0</v>
      </c>
      <c r="R488" s="2">
        <f>SUMIF(SmtRes!AQ227:'SmtRes'!AQ231,"=1",SmtRes!DH227:'SmtRes'!DH231)</f>
        <v>0</v>
      </c>
      <c r="S488" s="2">
        <f>SUMIF(SmtRes!AQ227:'SmtRes'!AQ231,"=1",SmtRes!DI227:'SmtRes'!DI231)</f>
        <v>2661.94</v>
      </c>
      <c r="T488" s="2">
        <f>ROUND(CU488*I488,2)</f>
        <v>0</v>
      </c>
      <c r="U488" s="2">
        <f>SUMIF(SmtRes!AQ227:'SmtRes'!AQ231,"=1",SmtRes!CV227:'SmtRes'!CV231)</f>
        <v>3.09</v>
      </c>
      <c r="V488" s="2">
        <f>SUMIF(SmtRes!AQ227:'SmtRes'!AQ231,"=1",SmtRes!CW227:'SmtRes'!CW231)</f>
        <v>0.18</v>
      </c>
      <c r="W488" s="2">
        <f>ROUND(CX488*I488,2)</f>
        <v>0</v>
      </c>
      <c r="X488" s="2">
        <f t="shared" si="248"/>
        <v>2582.08</v>
      </c>
      <c r="Y488" s="2">
        <f t="shared" si="248"/>
        <v>1357.59</v>
      </c>
      <c r="Z488" s="2"/>
      <c r="AA488" s="2">
        <v>-1</v>
      </c>
      <c r="AB488" s="2">
        <f>ROUND((AC488+AD488+AF488),6)</f>
        <v>887.31410000000005</v>
      </c>
      <c r="AC488" s="2">
        <f>ROUND((0),6)</f>
        <v>0</v>
      </c>
      <c r="AD488" s="2">
        <f>ROUND((((0)-(0))+AE488),6)</f>
        <v>0</v>
      </c>
      <c r="AE488" s="2">
        <f>ROUND((0),6)</f>
        <v>0</v>
      </c>
      <c r="AF488" s="2">
        <f>ROUND((SUM(SmtRes!BT227:'SmtRes'!BT231)),6)</f>
        <v>887.31410000000005</v>
      </c>
      <c r="AG488" s="2">
        <f>ROUND((AP488),6)</f>
        <v>0</v>
      </c>
      <c r="AH488" s="2">
        <f>(SUM(SmtRes!BU227:'SmtRes'!BU231))</f>
        <v>1.03</v>
      </c>
      <c r="AI488" s="2">
        <f>(SUM(SmtRes!BV227:'SmtRes'!BV231))</f>
        <v>0.06</v>
      </c>
      <c r="AJ488" s="2">
        <f>(AS488)</f>
        <v>0</v>
      </c>
      <c r="AK488" s="2">
        <v>887.31410000000005</v>
      </c>
      <c r="AL488" s="2">
        <v>0</v>
      </c>
      <c r="AM488" s="2">
        <v>0</v>
      </c>
      <c r="AN488" s="2">
        <v>0</v>
      </c>
      <c r="AO488" s="2">
        <v>887.31410000000005</v>
      </c>
      <c r="AP488" s="2">
        <v>0</v>
      </c>
      <c r="AQ488" s="2">
        <v>1.03</v>
      </c>
      <c r="AR488" s="2">
        <v>0.06</v>
      </c>
      <c r="AS488" s="2">
        <v>0</v>
      </c>
      <c r="AT488" s="2">
        <v>97</v>
      </c>
      <c r="AU488" s="2">
        <v>51</v>
      </c>
      <c r="AV488" s="2">
        <v>1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0</v>
      </c>
      <c r="BI488" s="2">
        <v>2</v>
      </c>
      <c r="BJ488" s="2" t="s">
        <v>263</v>
      </c>
      <c r="BK488" s="2"/>
      <c r="BL488" s="2"/>
      <c r="BM488" s="2">
        <v>108001</v>
      </c>
      <c r="BN488" s="2">
        <v>0</v>
      </c>
      <c r="BO488" s="2" t="s">
        <v>3</v>
      </c>
      <c r="BP488" s="2">
        <v>0</v>
      </c>
      <c r="BQ488" s="2">
        <v>3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97</v>
      </c>
      <c r="CA488" s="2">
        <v>51</v>
      </c>
      <c r="CB488" s="2" t="s">
        <v>3</v>
      </c>
      <c r="CC488" s="2"/>
      <c r="CD488" s="2"/>
      <c r="CE488" s="2">
        <v>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3</v>
      </c>
      <c r="CO488" s="2">
        <v>0</v>
      </c>
      <c r="CP488" s="2">
        <f>(P488+Q488+S488+R488)</f>
        <v>2661.94</v>
      </c>
      <c r="CQ488" s="2">
        <f>SUMIF(SmtRes!AQ227:'SmtRes'!AQ231,"=1",SmtRes!AA227:'SmtRes'!AA231)</f>
        <v>0</v>
      </c>
      <c r="CR488" s="2">
        <f>SUMIF(SmtRes!AQ227:'SmtRes'!AQ231,"=1",SmtRes!AB227:'SmtRes'!AB231)</f>
        <v>0</v>
      </c>
      <c r="CS488" s="2">
        <f>SUMIF(SmtRes!AQ227:'SmtRes'!AQ231,"=1",SmtRes!AC227:'SmtRes'!AC231)</f>
        <v>0</v>
      </c>
      <c r="CT488" s="2">
        <f>SUMIF(SmtRes!AQ227:'SmtRes'!AQ231,"=1",SmtRes!AD227:'SmtRes'!AD231)</f>
        <v>861.47</v>
      </c>
      <c r="CU488" s="2">
        <f>AG488</f>
        <v>0</v>
      </c>
      <c r="CV488" s="2">
        <f>SUMIF(SmtRes!AQ227:'SmtRes'!AQ231,"=1",SmtRes!BU227:'SmtRes'!BU231)</f>
        <v>1.03</v>
      </c>
      <c r="CW488" s="2">
        <f>SUMIF(SmtRes!AQ227:'SmtRes'!AQ231,"=1",SmtRes!BV227:'SmtRes'!BV231)</f>
        <v>0.06</v>
      </c>
      <c r="CX488" s="2">
        <f>AJ488</f>
        <v>0</v>
      </c>
      <c r="CY488" s="2">
        <f>(((S488+R488)*AT488)/100)</f>
        <v>2582.0817999999999</v>
      </c>
      <c r="CZ488" s="2">
        <f>(((S488+R488)*AU488)/100)</f>
        <v>1357.5894000000001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1013</v>
      </c>
      <c r="DV488" s="2" t="s">
        <v>18</v>
      </c>
      <c r="DW488" s="2" t="s">
        <v>18</v>
      </c>
      <c r="DX488" s="2">
        <v>1</v>
      </c>
      <c r="DY488" s="2"/>
      <c r="DZ488" s="2" t="s">
        <v>3</v>
      </c>
      <c r="EA488" s="2" t="s">
        <v>3</v>
      </c>
      <c r="EB488" s="2" t="s">
        <v>3</v>
      </c>
      <c r="EC488" s="2" t="s">
        <v>3</v>
      </c>
      <c r="ED488" s="2"/>
      <c r="EE488" s="2">
        <v>62036014</v>
      </c>
      <c r="EF488" s="2">
        <v>3</v>
      </c>
      <c r="EG488" s="2" t="s">
        <v>46</v>
      </c>
      <c r="EH488" s="2">
        <v>0</v>
      </c>
      <c r="EI488" s="2" t="s">
        <v>3</v>
      </c>
      <c r="EJ488" s="2">
        <v>2</v>
      </c>
      <c r="EK488" s="2">
        <v>108001</v>
      </c>
      <c r="EL488" s="2" t="s">
        <v>47</v>
      </c>
      <c r="EM488" s="2" t="s">
        <v>48</v>
      </c>
      <c r="EN488" s="2"/>
      <c r="EO488" s="2" t="s">
        <v>3</v>
      </c>
      <c r="EP488" s="2"/>
      <c r="EQ488" s="2">
        <v>1024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1.03</v>
      </c>
      <c r="EX488" s="2">
        <v>0.06</v>
      </c>
      <c r="EY488" s="2">
        <v>0</v>
      </c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v>0</v>
      </c>
      <c r="FS488" s="2">
        <v>0</v>
      </c>
      <c r="FT488" s="2"/>
      <c r="FU488" s="2"/>
      <c r="FV488" s="2"/>
      <c r="FW488" s="2"/>
      <c r="FX488" s="2">
        <v>97</v>
      </c>
      <c r="FY488" s="2">
        <v>51</v>
      </c>
      <c r="FZ488" s="2"/>
      <c r="GA488" s="2" t="s">
        <v>3</v>
      </c>
      <c r="GB488" s="2"/>
      <c r="GC488" s="2"/>
      <c r="GD488" s="2">
        <v>1</v>
      </c>
      <c r="GE488" s="2"/>
      <c r="GF488" s="2">
        <v>830609864</v>
      </c>
      <c r="GG488" s="2">
        <v>2</v>
      </c>
      <c r="GH488" s="2">
        <v>1</v>
      </c>
      <c r="GI488" s="2">
        <v>-2</v>
      </c>
      <c r="GJ488" s="2">
        <v>0</v>
      </c>
      <c r="GK488" s="2">
        <v>0</v>
      </c>
      <c r="GL488" s="2">
        <f>ROUND(IF(AND(BH488=3,BI488=3,FS488&lt;&gt;0),P488,0),2)</f>
        <v>0</v>
      </c>
      <c r="GM488" s="2">
        <f>ROUND(O488+X488+Y488,2)+GX488</f>
        <v>6601.61</v>
      </c>
      <c r="GN488" s="2">
        <f>IF(OR(BI488=0,BI488=1),GM488-GX488,0)</f>
        <v>0</v>
      </c>
      <c r="GO488" s="2">
        <f>IF(BI488=2,GM488-GX488,0)</f>
        <v>6601.61</v>
      </c>
      <c r="GP488" s="2">
        <f>IF(BI488=4,GM488-GX488,0)</f>
        <v>0</v>
      </c>
      <c r="GQ488" s="2"/>
      <c r="GR488" s="2">
        <v>0</v>
      </c>
      <c r="GS488" s="2">
        <v>3</v>
      </c>
      <c r="GT488" s="2">
        <v>0</v>
      </c>
      <c r="GU488" s="2" t="s">
        <v>3</v>
      </c>
      <c r="GV488" s="2">
        <f>ROUND((GT488),6)</f>
        <v>0</v>
      </c>
      <c r="GW488" s="2">
        <v>1</v>
      </c>
      <c r="GX488" s="2">
        <f>ROUND(HC488*I488,2)</f>
        <v>0</v>
      </c>
      <c r="GY488" s="2"/>
      <c r="GZ488" s="2"/>
      <c r="HA488" s="2">
        <v>0</v>
      </c>
      <c r="HB488" s="2">
        <v>0</v>
      </c>
      <c r="HC488" s="2">
        <f>GV488*GW488</f>
        <v>0</v>
      </c>
      <c r="HD488" s="2"/>
      <c r="HE488" s="2" t="s">
        <v>3</v>
      </c>
      <c r="HF488" s="2" t="s">
        <v>3</v>
      </c>
      <c r="HG488" s="2"/>
      <c r="HH488" s="2"/>
      <c r="HI488" s="2"/>
      <c r="HJ488" s="2"/>
      <c r="HK488" s="2"/>
      <c r="HL488" s="2"/>
      <c r="HM488" s="2" t="s">
        <v>3</v>
      </c>
      <c r="HN488" s="2" t="s">
        <v>49</v>
      </c>
      <c r="HO488" s="2" t="s">
        <v>50</v>
      </c>
      <c r="HP488" s="2" t="s">
        <v>47</v>
      </c>
      <c r="HQ488" s="2" t="s">
        <v>47</v>
      </c>
      <c r="HR488" s="2"/>
      <c r="HS488" s="2">
        <v>0</v>
      </c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90" spans="1:255" x14ac:dyDescent="0.2">
      <c r="A490" s="3">
        <v>51</v>
      </c>
      <c r="B490" s="3">
        <f>B481</f>
        <v>1</v>
      </c>
      <c r="C490" s="3">
        <f>A481</f>
        <v>4</v>
      </c>
      <c r="D490" s="3">
        <f>ROW(A481)</f>
        <v>481</v>
      </c>
      <c r="E490" s="3"/>
      <c r="F490" s="3" t="str">
        <f>IF(F481&lt;&gt;"",F481,"")</f>
        <v>Новый раздел</v>
      </c>
      <c r="G490" s="3" t="str">
        <f>IF(G481&lt;&gt;"",G481,"")</f>
        <v>Монтаж оборудования</v>
      </c>
      <c r="H490" s="3">
        <v>0</v>
      </c>
      <c r="I490" s="3"/>
      <c r="J490" s="3"/>
      <c r="K490" s="3"/>
      <c r="L490" s="3"/>
      <c r="M490" s="3"/>
      <c r="N490" s="3"/>
      <c r="O490" s="3">
        <f t="shared" ref="O490:T490" si="249">ROUND(AB490,2)</f>
        <v>14164.98</v>
      </c>
      <c r="P490" s="3">
        <f t="shared" si="249"/>
        <v>89.5</v>
      </c>
      <c r="Q490" s="3">
        <f t="shared" si="249"/>
        <v>1998.05</v>
      </c>
      <c r="R490" s="3">
        <f t="shared" si="249"/>
        <v>2127.21</v>
      </c>
      <c r="S490" s="3">
        <f t="shared" si="249"/>
        <v>9950.2199999999993</v>
      </c>
      <c r="T490" s="3">
        <f t="shared" si="249"/>
        <v>0</v>
      </c>
      <c r="U490" s="3">
        <f>AH490</f>
        <v>12.308</v>
      </c>
      <c r="V490" s="3">
        <f>AI490</f>
        <v>2.411</v>
      </c>
      <c r="W490" s="3">
        <f>ROUND(AJ490,2)</f>
        <v>0</v>
      </c>
      <c r="X490" s="3">
        <f>ROUND(AK490,2)</f>
        <v>12439.75</v>
      </c>
      <c r="Y490" s="3">
        <f>ROUND(AL490,2)</f>
        <v>7246.46</v>
      </c>
      <c r="Z490" s="3"/>
      <c r="AA490" s="3"/>
      <c r="AB490" s="3">
        <f>ROUND(SUMIF(AA485:AA488,"=66266956",O485:O488),2)</f>
        <v>14164.98</v>
      </c>
      <c r="AC490" s="3">
        <f>ROUND(SUMIF(AA485:AA488,"=66266956",P485:P488),2)</f>
        <v>89.5</v>
      </c>
      <c r="AD490" s="3">
        <f>ROUND(SUMIF(AA485:AA488,"=66266956",Q485:Q488),2)</f>
        <v>1998.05</v>
      </c>
      <c r="AE490" s="3">
        <f>ROUND(SUMIF(AA485:AA488,"=66266956",R485:R488),2)</f>
        <v>2127.21</v>
      </c>
      <c r="AF490" s="3">
        <f>ROUND(SUMIF(AA485:AA488,"=66266956",S485:S488),2)</f>
        <v>9950.2199999999993</v>
      </c>
      <c r="AG490" s="3">
        <f>ROUND(SUMIF(AA485:AA488,"=66266956",T485:T488),2)</f>
        <v>0</v>
      </c>
      <c r="AH490" s="3">
        <f>SUMIF(AA485:AA488,"=66266956",U485:U488)</f>
        <v>12.308</v>
      </c>
      <c r="AI490" s="3">
        <f>SUMIF(AA485:AA488,"=66266956",V485:V488)</f>
        <v>2.411</v>
      </c>
      <c r="AJ490" s="3">
        <f>ROUND(SUMIF(AA485:AA488,"=66266956",W485:W488),2)</f>
        <v>0</v>
      </c>
      <c r="AK490" s="3">
        <f>ROUND(SUMIF(AA485:AA488,"=66266956",X485:X488),2)</f>
        <v>12439.75</v>
      </c>
      <c r="AL490" s="3">
        <f>ROUND(SUMIF(AA485:AA488,"=66266956",Y485:Y488),2)</f>
        <v>7246.46</v>
      </c>
      <c r="AM490" s="3"/>
      <c r="AN490" s="3"/>
      <c r="AO490" s="3">
        <f t="shared" ref="AO490:BD490" si="250">ROUND(BX490,2)</f>
        <v>0</v>
      </c>
      <c r="AP490" s="3">
        <f t="shared" si="250"/>
        <v>0</v>
      </c>
      <c r="AQ490" s="3">
        <f t="shared" si="250"/>
        <v>0</v>
      </c>
      <c r="AR490" s="3">
        <f t="shared" si="250"/>
        <v>33851.19</v>
      </c>
      <c r="AS490" s="3">
        <f t="shared" si="250"/>
        <v>33851.19</v>
      </c>
      <c r="AT490" s="3">
        <f t="shared" si="250"/>
        <v>0</v>
      </c>
      <c r="AU490" s="3">
        <f t="shared" si="250"/>
        <v>0</v>
      </c>
      <c r="AV490" s="3">
        <f t="shared" si="250"/>
        <v>89.5</v>
      </c>
      <c r="AW490" s="3">
        <f t="shared" si="250"/>
        <v>89.5</v>
      </c>
      <c r="AX490" s="3">
        <f t="shared" si="250"/>
        <v>0</v>
      </c>
      <c r="AY490" s="3">
        <f t="shared" si="250"/>
        <v>89.5</v>
      </c>
      <c r="AZ490" s="3">
        <f t="shared" si="250"/>
        <v>0</v>
      </c>
      <c r="BA490" s="3">
        <f t="shared" si="250"/>
        <v>0</v>
      </c>
      <c r="BB490" s="3">
        <f t="shared" si="250"/>
        <v>0</v>
      </c>
      <c r="BC490" s="3">
        <f t="shared" si="250"/>
        <v>0</v>
      </c>
      <c r="BD490" s="3">
        <f t="shared" si="250"/>
        <v>0</v>
      </c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>
        <f>ROUND(SUMIF(AA485:AA488,"=66266956",FQ485:FQ488),2)</f>
        <v>0</v>
      </c>
      <c r="BY490" s="3">
        <f>ROUND(SUMIF(AA485:AA488,"=66266956",FR485:FR488),2)</f>
        <v>0</v>
      </c>
      <c r="BZ490" s="3">
        <f>ROUND(SUMIF(AA485:AA488,"=66266956",GL485:GL488),2)</f>
        <v>0</v>
      </c>
      <c r="CA490" s="3">
        <f>ROUND(SUMIF(AA485:AA488,"=66266956",GM485:GM488),2)</f>
        <v>33851.19</v>
      </c>
      <c r="CB490" s="3">
        <f>ROUND(SUMIF(AA485:AA488,"=66266956",GN485:GN488),2)</f>
        <v>33851.19</v>
      </c>
      <c r="CC490" s="3">
        <f>ROUND(SUMIF(AA485:AA488,"=66266956",GO485:GO488),2)</f>
        <v>0</v>
      </c>
      <c r="CD490" s="3">
        <f>ROUND(SUMIF(AA485:AA488,"=66266956",GP485:GP488),2)</f>
        <v>0</v>
      </c>
      <c r="CE490" s="3">
        <f>AC490-BX490</f>
        <v>89.5</v>
      </c>
      <c r="CF490" s="3">
        <f>AC490-BY490</f>
        <v>89.5</v>
      </c>
      <c r="CG490" s="3">
        <f>BX490-BZ490</f>
        <v>0</v>
      </c>
      <c r="CH490" s="3">
        <f>AC490-BX490-BY490+BZ490</f>
        <v>89.5</v>
      </c>
      <c r="CI490" s="3">
        <f>BY490-BZ490</f>
        <v>0</v>
      </c>
      <c r="CJ490" s="3">
        <f>ROUND(SUMIF(AA485:AA488,"=66266956",GX485:GX488),2)</f>
        <v>0</v>
      </c>
      <c r="CK490" s="3">
        <f>ROUND(SUMIF(AA485:AA488,"=66266956",GY485:GY488),2)</f>
        <v>0</v>
      </c>
      <c r="CL490" s="3">
        <f>ROUND(SUMIF(AA485:AA488,"=66266956",GZ485:GZ488),2)</f>
        <v>0</v>
      </c>
      <c r="CM490" s="3">
        <f>ROUND(SUMIF(AA485:AA488,"=66266956",HD485:HD488),2)</f>
        <v>0</v>
      </c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4"/>
      <c r="GR490" s="4"/>
      <c r="GS490" s="4"/>
      <c r="GT490" s="4"/>
      <c r="GU490" s="4"/>
      <c r="GV490" s="4"/>
      <c r="GW490" s="4"/>
      <c r="GX490" s="4">
        <v>0</v>
      </c>
    </row>
    <row r="492" spans="1:255" x14ac:dyDescent="0.2">
      <c r="A492" s="5">
        <v>50</v>
      </c>
      <c r="B492" s="5">
        <v>0</v>
      </c>
      <c r="C492" s="5">
        <v>0</v>
      </c>
      <c r="D492" s="5">
        <v>1</v>
      </c>
      <c r="E492" s="5">
        <v>201</v>
      </c>
      <c r="F492" s="5">
        <f>ROUND(Source!O490,O492)</f>
        <v>14164.98</v>
      </c>
      <c r="G492" s="5" t="s">
        <v>61</v>
      </c>
      <c r="H492" s="5" t="s">
        <v>62</v>
      </c>
      <c r="I492" s="5"/>
      <c r="J492" s="5"/>
      <c r="K492" s="5">
        <v>201</v>
      </c>
      <c r="L492" s="5">
        <v>1</v>
      </c>
      <c r="M492" s="5">
        <v>3</v>
      </c>
      <c r="N492" s="5" t="s">
        <v>3</v>
      </c>
      <c r="O492" s="5">
        <v>2</v>
      </c>
      <c r="P492" s="5"/>
      <c r="Q492" s="5"/>
      <c r="R492" s="5"/>
      <c r="S492" s="5"/>
      <c r="T492" s="5"/>
      <c r="U492" s="5"/>
      <c r="V492" s="5"/>
      <c r="W492" s="5">
        <v>14164.98</v>
      </c>
      <c r="X492" s="5">
        <v>1</v>
      </c>
      <c r="Y492" s="5">
        <v>14164.98</v>
      </c>
      <c r="Z492" s="5"/>
      <c r="AA492" s="5"/>
      <c r="AB492" s="5"/>
    </row>
    <row r="493" spans="1:255" x14ac:dyDescent="0.2">
      <c r="A493" s="5">
        <v>50</v>
      </c>
      <c r="B493" s="5">
        <v>0</v>
      </c>
      <c r="C493" s="5">
        <v>0</v>
      </c>
      <c r="D493" s="5">
        <v>1</v>
      </c>
      <c r="E493" s="5">
        <v>202</v>
      </c>
      <c r="F493" s="5">
        <f>ROUND(Source!P490,O493)</f>
        <v>89.5</v>
      </c>
      <c r="G493" s="5" t="s">
        <v>63</v>
      </c>
      <c r="H493" s="5" t="s">
        <v>64</v>
      </c>
      <c r="I493" s="5"/>
      <c r="J493" s="5"/>
      <c r="K493" s="5">
        <v>202</v>
      </c>
      <c r="L493" s="5">
        <v>2</v>
      </c>
      <c r="M493" s="5">
        <v>3</v>
      </c>
      <c r="N493" s="5" t="s">
        <v>3</v>
      </c>
      <c r="O493" s="5">
        <v>2</v>
      </c>
      <c r="P493" s="5"/>
      <c r="Q493" s="5"/>
      <c r="R493" s="5"/>
      <c r="S493" s="5"/>
      <c r="T493" s="5"/>
      <c r="U493" s="5"/>
      <c r="V493" s="5"/>
      <c r="W493" s="5">
        <v>89.5</v>
      </c>
      <c r="X493" s="5">
        <v>1</v>
      </c>
      <c r="Y493" s="5">
        <v>89.5</v>
      </c>
      <c r="Z493" s="5"/>
      <c r="AA493" s="5"/>
      <c r="AB493" s="5"/>
    </row>
    <row r="494" spans="1:255" x14ac:dyDescent="0.2">
      <c r="A494" s="5">
        <v>50</v>
      </c>
      <c r="B494" s="5">
        <v>0</v>
      </c>
      <c r="C494" s="5">
        <v>0</v>
      </c>
      <c r="D494" s="5">
        <v>1</v>
      </c>
      <c r="E494" s="5">
        <v>222</v>
      </c>
      <c r="F494" s="5">
        <f>ROUND(Source!AO490,O494)</f>
        <v>0</v>
      </c>
      <c r="G494" s="5" t="s">
        <v>65</v>
      </c>
      <c r="H494" s="5" t="s">
        <v>66</v>
      </c>
      <c r="I494" s="5"/>
      <c r="J494" s="5"/>
      <c r="K494" s="5">
        <v>222</v>
      </c>
      <c r="L494" s="5">
        <v>3</v>
      </c>
      <c r="M494" s="5">
        <v>3</v>
      </c>
      <c r="N494" s="5" t="s">
        <v>3</v>
      </c>
      <c r="O494" s="5">
        <v>2</v>
      </c>
      <c r="P494" s="5"/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/>
      <c r="AA494" s="5"/>
      <c r="AB494" s="5"/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225</v>
      </c>
      <c r="F495" s="5">
        <f>ROUND(Source!AV490,O495)</f>
        <v>89.5</v>
      </c>
      <c r="G495" s="5" t="s">
        <v>67</v>
      </c>
      <c r="H495" s="5" t="s">
        <v>68</v>
      </c>
      <c r="I495" s="5"/>
      <c r="J495" s="5"/>
      <c r="K495" s="5">
        <v>225</v>
      </c>
      <c r="L495" s="5">
        <v>4</v>
      </c>
      <c r="M495" s="5">
        <v>3</v>
      </c>
      <c r="N495" s="5" t="s">
        <v>3</v>
      </c>
      <c r="O495" s="5">
        <v>2</v>
      </c>
      <c r="P495" s="5"/>
      <c r="Q495" s="5"/>
      <c r="R495" s="5"/>
      <c r="S495" s="5"/>
      <c r="T495" s="5"/>
      <c r="U495" s="5"/>
      <c r="V495" s="5"/>
      <c r="W495" s="5">
        <v>89.5</v>
      </c>
      <c r="X495" s="5">
        <v>1</v>
      </c>
      <c r="Y495" s="5">
        <v>89.5</v>
      </c>
      <c r="Z495" s="5"/>
      <c r="AA495" s="5"/>
      <c r="AB495" s="5"/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226</v>
      </c>
      <c r="F496" s="5">
        <f>ROUND(Source!AW490,O496)</f>
        <v>89.5</v>
      </c>
      <c r="G496" s="5" t="s">
        <v>69</v>
      </c>
      <c r="H496" s="5" t="s">
        <v>70</v>
      </c>
      <c r="I496" s="5"/>
      <c r="J496" s="5"/>
      <c r="K496" s="5">
        <v>226</v>
      </c>
      <c r="L496" s="5">
        <v>5</v>
      </c>
      <c r="M496" s="5">
        <v>3</v>
      </c>
      <c r="N496" s="5" t="s">
        <v>3</v>
      </c>
      <c r="O496" s="5">
        <v>2</v>
      </c>
      <c r="P496" s="5"/>
      <c r="Q496" s="5"/>
      <c r="R496" s="5"/>
      <c r="S496" s="5"/>
      <c r="T496" s="5"/>
      <c r="U496" s="5"/>
      <c r="V496" s="5"/>
      <c r="W496" s="5">
        <v>89.5</v>
      </c>
      <c r="X496" s="5">
        <v>1</v>
      </c>
      <c r="Y496" s="5">
        <v>89.5</v>
      </c>
      <c r="Z496" s="5"/>
      <c r="AA496" s="5"/>
      <c r="AB496" s="5"/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227</v>
      </c>
      <c r="F497" s="5">
        <f>ROUND(Source!AX490,O497)</f>
        <v>0</v>
      </c>
      <c r="G497" s="5" t="s">
        <v>71</v>
      </c>
      <c r="H497" s="5" t="s">
        <v>72</v>
      </c>
      <c r="I497" s="5"/>
      <c r="J497" s="5"/>
      <c r="K497" s="5">
        <v>227</v>
      </c>
      <c r="L497" s="5">
        <v>6</v>
      </c>
      <c r="M497" s="5">
        <v>3</v>
      </c>
      <c r="N497" s="5" t="s">
        <v>3</v>
      </c>
      <c r="O497" s="5">
        <v>2</v>
      </c>
      <c r="P497" s="5"/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/>
      <c r="AA497" s="5"/>
      <c r="AB497" s="5"/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228</v>
      </c>
      <c r="F498" s="5">
        <f>ROUND(Source!AY490,O498)</f>
        <v>89.5</v>
      </c>
      <c r="G498" s="5" t="s">
        <v>73</v>
      </c>
      <c r="H498" s="5" t="s">
        <v>74</v>
      </c>
      <c r="I498" s="5"/>
      <c r="J498" s="5"/>
      <c r="K498" s="5">
        <v>228</v>
      </c>
      <c r="L498" s="5">
        <v>7</v>
      </c>
      <c r="M498" s="5">
        <v>3</v>
      </c>
      <c r="N498" s="5" t="s">
        <v>3</v>
      </c>
      <c r="O498" s="5">
        <v>2</v>
      </c>
      <c r="P498" s="5"/>
      <c r="Q498" s="5"/>
      <c r="R498" s="5"/>
      <c r="S498" s="5"/>
      <c r="T498" s="5"/>
      <c r="U498" s="5"/>
      <c r="V498" s="5"/>
      <c r="W498" s="5">
        <v>89.5</v>
      </c>
      <c r="X498" s="5">
        <v>1</v>
      </c>
      <c r="Y498" s="5">
        <v>89.5</v>
      </c>
      <c r="Z498" s="5"/>
      <c r="AA498" s="5"/>
      <c r="AB498" s="5"/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216</v>
      </c>
      <c r="F499" s="5">
        <f>ROUND(Source!AP490,O499)</f>
        <v>0</v>
      </c>
      <c r="G499" s="5" t="s">
        <v>75</v>
      </c>
      <c r="H499" s="5" t="s">
        <v>76</v>
      </c>
      <c r="I499" s="5"/>
      <c r="J499" s="5"/>
      <c r="K499" s="5">
        <v>216</v>
      </c>
      <c r="L499" s="5">
        <v>8</v>
      </c>
      <c r="M499" s="5">
        <v>3</v>
      </c>
      <c r="N499" s="5" t="s">
        <v>3</v>
      </c>
      <c r="O499" s="5">
        <v>2</v>
      </c>
      <c r="P499" s="5"/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/>
      <c r="AA499" s="5"/>
      <c r="AB499" s="5"/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223</v>
      </c>
      <c r="F500" s="5">
        <f>ROUND(Source!AQ490,O500)</f>
        <v>0</v>
      </c>
      <c r="G500" s="5" t="s">
        <v>77</v>
      </c>
      <c r="H500" s="5" t="s">
        <v>78</v>
      </c>
      <c r="I500" s="5"/>
      <c r="J500" s="5"/>
      <c r="K500" s="5">
        <v>223</v>
      </c>
      <c r="L500" s="5">
        <v>9</v>
      </c>
      <c r="M500" s="5">
        <v>3</v>
      </c>
      <c r="N500" s="5" t="s">
        <v>3</v>
      </c>
      <c r="O500" s="5">
        <v>2</v>
      </c>
      <c r="P500" s="5"/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/>
      <c r="AA500" s="5"/>
      <c r="AB500" s="5"/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229</v>
      </c>
      <c r="F501" s="5">
        <f>ROUND(Source!AZ490,O501)</f>
        <v>0</v>
      </c>
      <c r="G501" s="5" t="s">
        <v>79</v>
      </c>
      <c r="H501" s="5" t="s">
        <v>80</v>
      </c>
      <c r="I501" s="5"/>
      <c r="J501" s="5"/>
      <c r="K501" s="5">
        <v>229</v>
      </c>
      <c r="L501" s="5">
        <v>10</v>
      </c>
      <c r="M501" s="5">
        <v>3</v>
      </c>
      <c r="N501" s="5" t="s">
        <v>3</v>
      </c>
      <c r="O501" s="5">
        <v>2</v>
      </c>
      <c r="P501" s="5"/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/>
      <c r="AA501" s="5"/>
      <c r="AB501" s="5"/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203</v>
      </c>
      <c r="F502" s="5">
        <f>ROUND(Source!Q490,O502)</f>
        <v>1998.05</v>
      </c>
      <c r="G502" s="5" t="s">
        <v>81</v>
      </c>
      <c r="H502" s="5" t="s">
        <v>82</v>
      </c>
      <c r="I502" s="5"/>
      <c r="J502" s="5"/>
      <c r="K502" s="5">
        <v>203</v>
      </c>
      <c r="L502" s="5">
        <v>11</v>
      </c>
      <c r="M502" s="5">
        <v>3</v>
      </c>
      <c r="N502" s="5" t="s">
        <v>3</v>
      </c>
      <c r="O502" s="5">
        <v>2</v>
      </c>
      <c r="P502" s="5"/>
      <c r="Q502" s="5"/>
      <c r="R502" s="5"/>
      <c r="S502" s="5"/>
      <c r="T502" s="5"/>
      <c r="U502" s="5"/>
      <c r="V502" s="5"/>
      <c r="W502" s="5">
        <v>1998.0499999999997</v>
      </c>
      <c r="X502" s="5">
        <v>1</v>
      </c>
      <c r="Y502" s="5">
        <v>1998.0499999999997</v>
      </c>
      <c r="Z502" s="5"/>
      <c r="AA502" s="5"/>
      <c r="AB502" s="5"/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231</v>
      </c>
      <c r="F503" s="5">
        <f>ROUND(Source!BB490,O503)</f>
        <v>0</v>
      </c>
      <c r="G503" s="5" t="s">
        <v>83</v>
      </c>
      <c r="H503" s="5" t="s">
        <v>84</v>
      </c>
      <c r="I503" s="5"/>
      <c r="J503" s="5"/>
      <c r="K503" s="5">
        <v>231</v>
      </c>
      <c r="L503" s="5">
        <v>12</v>
      </c>
      <c r="M503" s="5">
        <v>3</v>
      </c>
      <c r="N503" s="5" t="s">
        <v>3</v>
      </c>
      <c r="O503" s="5">
        <v>2</v>
      </c>
      <c r="P503" s="5"/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/>
      <c r="AA503" s="5"/>
      <c r="AB503" s="5"/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204</v>
      </c>
      <c r="F504" s="5">
        <f>ROUND(Source!R490,O504)</f>
        <v>2127.21</v>
      </c>
      <c r="G504" s="5" t="s">
        <v>85</v>
      </c>
      <c r="H504" s="5" t="s">
        <v>86</v>
      </c>
      <c r="I504" s="5"/>
      <c r="J504" s="5"/>
      <c r="K504" s="5">
        <v>204</v>
      </c>
      <c r="L504" s="5">
        <v>13</v>
      </c>
      <c r="M504" s="5">
        <v>3</v>
      </c>
      <c r="N504" s="5" t="s">
        <v>3</v>
      </c>
      <c r="O504" s="5">
        <v>2</v>
      </c>
      <c r="P504" s="5"/>
      <c r="Q504" s="5"/>
      <c r="R504" s="5"/>
      <c r="S504" s="5"/>
      <c r="T504" s="5"/>
      <c r="U504" s="5"/>
      <c r="V504" s="5"/>
      <c r="W504" s="5">
        <v>2127.21</v>
      </c>
      <c r="X504" s="5">
        <v>1</v>
      </c>
      <c r="Y504" s="5">
        <v>2127.21</v>
      </c>
      <c r="Z504" s="5"/>
      <c r="AA504" s="5"/>
      <c r="AB504" s="5"/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205</v>
      </c>
      <c r="F505" s="5">
        <f>ROUND(Source!S490,O505)</f>
        <v>9950.2199999999993</v>
      </c>
      <c r="G505" s="5" t="s">
        <v>87</v>
      </c>
      <c r="H505" s="5" t="s">
        <v>88</v>
      </c>
      <c r="I505" s="5"/>
      <c r="J505" s="5"/>
      <c r="K505" s="5">
        <v>205</v>
      </c>
      <c r="L505" s="5">
        <v>14</v>
      </c>
      <c r="M505" s="5">
        <v>3</v>
      </c>
      <c r="N505" s="5" t="s">
        <v>3</v>
      </c>
      <c r="O505" s="5">
        <v>2</v>
      </c>
      <c r="P505" s="5"/>
      <c r="Q505" s="5"/>
      <c r="R505" s="5"/>
      <c r="S505" s="5"/>
      <c r="T505" s="5"/>
      <c r="U505" s="5"/>
      <c r="V505" s="5"/>
      <c r="W505" s="5">
        <v>9950.2199999999993</v>
      </c>
      <c r="X505" s="5">
        <v>1</v>
      </c>
      <c r="Y505" s="5">
        <v>9950.2199999999993</v>
      </c>
      <c r="Z505" s="5"/>
      <c r="AA505" s="5"/>
      <c r="AB505" s="5"/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232</v>
      </c>
      <c r="F506" s="5">
        <f>ROUND(Source!BC490,O506)</f>
        <v>0</v>
      </c>
      <c r="G506" s="5" t="s">
        <v>89</v>
      </c>
      <c r="H506" s="5" t="s">
        <v>90</v>
      </c>
      <c r="I506" s="5"/>
      <c r="J506" s="5"/>
      <c r="K506" s="5">
        <v>232</v>
      </c>
      <c r="L506" s="5">
        <v>15</v>
      </c>
      <c r="M506" s="5">
        <v>3</v>
      </c>
      <c r="N506" s="5" t="s">
        <v>3</v>
      </c>
      <c r="O506" s="5">
        <v>2</v>
      </c>
      <c r="P506" s="5"/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/>
      <c r="AA506" s="5"/>
      <c r="AB506" s="5"/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214</v>
      </c>
      <c r="F507" s="5">
        <f>ROUND(Source!AS490,O507)</f>
        <v>33851.19</v>
      </c>
      <c r="G507" s="5" t="s">
        <v>91</v>
      </c>
      <c r="H507" s="5" t="s">
        <v>92</v>
      </c>
      <c r="I507" s="5"/>
      <c r="J507" s="5"/>
      <c r="K507" s="5">
        <v>214</v>
      </c>
      <c r="L507" s="5">
        <v>16</v>
      </c>
      <c r="M507" s="5">
        <v>3</v>
      </c>
      <c r="N507" s="5" t="s">
        <v>3</v>
      </c>
      <c r="O507" s="5">
        <v>2</v>
      </c>
      <c r="P507" s="5"/>
      <c r="Q507" s="5"/>
      <c r="R507" s="5"/>
      <c r="S507" s="5"/>
      <c r="T507" s="5"/>
      <c r="U507" s="5"/>
      <c r="V507" s="5"/>
      <c r="W507" s="5">
        <v>33851.19</v>
      </c>
      <c r="X507" s="5">
        <v>1</v>
      </c>
      <c r="Y507" s="5">
        <v>33851.19</v>
      </c>
      <c r="Z507" s="5"/>
      <c r="AA507" s="5"/>
      <c r="AB507" s="5"/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215</v>
      </c>
      <c r="F508" s="5">
        <f>ROUND(Source!AT490,O508)</f>
        <v>0</v>
      </c>
      <c r="G508" s="5" t="s">
        <v>93</v>
      </c>
      <c r="H508" s="5" t="s">
        <v>94</v>
      </c>
      <c r="I508" s="5"/>
      <c r="J508" s="5"/>
      <c r="K508" s="5">
        <v>215</v>
      </c>
      <c r="L508" s="5">
        <v>17</v>
      </c>
      <c r="M508" s="5">
        <v>3</v>
      </c>
      <c r="N508" s="5" t="s">
        <v>3</v>
      </c>
      <c r="O508" s="5">
        <v>2</v>
      </c>
      <c r="P508" s="5"/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/>
      <c r="AA508" s="5"/>
      <c r="AB508" s="5"/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217</v>
      </c>
      <c r="F509" s="5">
        <f>ROUND(Source!AU490,O509)</f>
        <v>0</v>
      </c>
      <c r="G509" s="5" t="s">
        <v>95</v>
      </c>
      <c r="H509" s="5" t="s">
        <v>96</v>
      </c>
      <c r="I509" s="5"/>
      <c r="J509" s="5"/>
      <c r="K509" s="5">
        <v>217</v>
      </c>
      <c r="L509" s="5">
        <v>18</v>
      </c>
      <c r="M509" s="5">
        <v>3</v>
      </c>
      <c r="N509" s="5" t="s">
        <v>3</v>
      </c>
      <c r="O509" s="5">
        <v>2</v>
      </c>
      <c r="P509" s="5"/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/>
      <c r="AA509" s="5"/>
      <c r="AB509" s="5"/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230</v>
      </c>
      <c r="F510" s="5">
        <f>ROUND(Source!BA490,O510)</f>
        <v>0</v>
      </c>
      <c r="G510" s="5" t="s">
        <v>97</v>
      </c>
      <c r="H510" s="5" t="s">
        <v>98</v>
      </c>
      <c r="I510" s="5"/>
      <c r="J510" s="5"/>
      <c r="K510" s="5">
        <v>230</v>
      </c>
      <c r="L510" s="5">
        <v>19</v>
      </c>
      <c r="M510" s="5">
        <v>3</v>
      </c>
      <c r="N510" s="5" t="s">
        <v>3</v>
      </c>
      <c r="O510" s="5">
        <v>2</v>
      </c>
      <c r="P510" s="5"/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/>
      <c r="AA510" s="5"/>
      <c r="AB510" s="5"/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206</v>
      </c>
      <c r="F511" s="5">
        <f>ROUND(Source!T490,O511)</f>
        <v>0</v>
      </c>
      <c r="G511" s="5" t="s">
        <v>99</v>
      </c>
      <c r="H511" s="5" t="s">
        <v>100</v>
      </c>
      <c r="I511" s="5"/>
      <c r="J511" s="5"/>
      <c r="K511" s="5">
        <v>206</v>
      </c>
      <c r="L511" s="5">
        <v>20</v>
      </c>
      <c r="M511" s="5">
        <v>3</v>
      </c>
      <c r="N511" s="5" t="s">
        <v>3</v>
      </c>
      <c r="O511" s="5">
        <v>2</v>
      </c>
      <c r="P511" s="5"/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/>
      <c r="AA511" s="5"/>
      <c r="AB511" s="5"/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207</v>
      </c>
      <c r="F512" s="5">
        <f>ROUND(Source!U490,O512)</f>
        <v>12.308</v>
      </c>
      <c r="G512" s="5" t="s">
        <v>101</v>
      </c>
      <c r="H512" s="5" t="s">
        <v>102</v>
      </c>
      <c r="I512" s="5"/>
      <c r="J512" s="5"/>
      <c r="K512" s="5">
        <v>207</v>
      </c>
      <c r="L512" s="5">
        <v>21</v>
      </c>
      <c r="M512" s="5">
        <v>3</v>
      </c>
      <c r="N512" s="5" t="s">
        <v>3</v>
      </c>
      <c r="O512" s="5">
        <v>7</v>
      </c>
      <c r="P512" s="5"/>
      <c r="Q512" s="5"/>
      <c r="R512" s="5"/>
      <c r="S512" s="5"/>
      <c r="T512" s="5"/>
      <c r="U512" s="5"/>
      <c r="V512" s="5"/>
      <c r="W512" s="5">
        <v>12.308</v>
      </c>
      <c r="X512" s="5">
        <v>1</v>
      </c>
      <c r="Y512" s="5">
        <v>12.308</v>
      </c>
      <c r="Z512" s="5"/>
      <c r="AA512" s="5"/>
      <c r="AB512" s="5"/>
    </row>
    <row r="513" spans="1:255" x14ac:dyDescent="0.2">
      <c r="A513" s="5">
        <v>50</v>
      </c>
      <c r="B513" s="5">
        <v>0</v>
      </c>
      <c r="C513" s="5">
        <v>0</v>
      </c>
      <c r="D513" s="5">
        <v>1</v>
      </c>
      <c r="E513" s="5">
        <v>208</v>
      </c>
      <c r="F513" s="5">
        <f>ROUND(Source!V490,O513)</f>
        <v>2.411</v>
      </c>
      <c r="G513" s="5" t="s">
        <v>103</v>
      </c>
      <c r="H513" s="5" t="s">
        <v>104</v>
      </c>
      <c r="I513" s="5"/>
      <c r="J513" s="5"/>
      <c r="K513" s="5">
        <v>208</v>
      </c>
      <c r="L513" s="5">
        <v>22</v>
      </c>
      <c r="M513" s="5">
        <v>3</v>
      </c>
      <c r="N513" s="5" t="s">
        <v>3</v>
      </c>
      <c r="O513" s="5">
        <v>7</v>
      </c>
      <c r="P513" s="5"/>
      <c r="Q513" s="5"/>
      <c r="R513" s="5"/>
      <c r="S513" s="5"/>
      <c r="T513" s="5"/>
      <c r="U513" s="5"/>
      <c r="V513" s="5"/>
      <c r="W513" s="5">
        <v>2.411</v>
      </c>
      <c r="X513" s="5">
        <v>1</v>
      </c>
      <c r="Y513" s="5">
        <v>2.411</v>
      </c>
      <c r="Z513" s="5"/>
      <c r="AA513" s="5"/>
      <c r="AB513" s="5"/>
    </row>
    <row r="514" spans="1:255" x14ac:dyDescent="0.2">
      <c r="A514" s="5">
        <v>50</v>
      </c>
      <c r="B514" s="5">
        <v>0</v>
      </c>
      <c r="C514" s="5">
        <v>0</v>
      </c>
      <c r="D514" s="5">
        <v>1</v>
      </c>
      <c r="E514" s="5">
        <v>209</v>
      </c>
      <c r="F514" s="5">
        <f>ROUND(Source!W490,O514)</f>
        <v>0</v>
      </c>
      <c r="G514" s="5" t="s">
        <v>105</v>
      </c>
      <c r="H514" s="5" t="s">
        <v>106</v>
      </c>
      <c r="I514" s="5"/>
      <c r="J514" s="5"/>
      <c r="K514" s="5">
        <v>209</v>
      </c>
      <c r="L514" s="5">
        <v>23</v>
      </c>
      <c r="M514" s="5">
        <v>3</v>
      </c>
      <c r="N514" s="5" t="s">
        <v>3</v>
      </c>
      <c r="O514" s="5">
        <v>2</v>
      </c>
      <c r="P514" s="5"/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/>
      <c r="AA514" s="5"/>
      <c r="AB514" s="5"/>
    </row>
    <row r="515" spans="1:255" x14ac:dyDescent="0.2">
      <c r="A515" s="5">
        <v>50</v>
      </c>
      <c r="B515" s="5">
        <v>0</v>
      </c>
      <c r="C515" s="5">
        <v>0</v>
      </c>
      <c r="D515" s="5">
        <v>1</v>
      </c>
      <c r="E515" s="5">
        <v>233</v>
      </c>
      <c r="F515" s="5">
        <f>ROUND(Source!BD490,O515)</f>
        <v>0</v>
      </c>
      <c r="G515" s="5" t="s">
        <v>107</v>
      </c>
      <c r="H515" s="5" t="s">
        <v>108</v>
      </c>
      <c r="I515" s="5"/>
      <c r="J515" s="5"/>
      <c r="K515" s="5">
        <v>233</v>
      </c>
      <c r="L515" s="5">
        <v>24</v>
      </c>
      <c r="M515" s="5">
        <v>3</v>
      </c>
      <c r="N515" s="5" t="s">
        <v>3</v>
      </c>
      <c r="O515" s="5">
        <v>2</v>
      </c>
      <c r="P515" s="5"/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/>
      <c r="AA515" s="5"/>
      <c r="AB515" s="5"/>
    </row>
    <row r="516" spans="1:255" x14ac:dyDescent="0.2">
      <c r="A516" s="5">
        <v>50</v>
      </c>
      <c r="B516" s="5">
        <v>0</v>
      </c>
      <c r="C516" s="5">
        <v>0</v>
      </c>
      <c r="D516" s="5">
        <v>1</v>
      </c>
      <c r="E516" s="5">
        <v>210</v>
      </c>
      <c r="F516" s="5">
        <f>ROUND(Source!X490,O516)</f>
        <v>12439.75</v>
      </c>
      <c r="G516" s="5" t="s">
        <v>109</v>
      </c>
      <c r="H516" s="5" t="s">
        <v>110</v>
      </c>
      <c r="I516" s="5"/>
      <c r="J516" s="5"/>
      <c r="K516" s="5">
        <v>210</v>
      </c>
      <c r="L516" s="5">
        <v>25</v>
      </c>
      <c r="M516" s="5">
        <v>3</v>
      </c>
      <c r="N516" s="5" t="s">
        <v>3</v>
      </c>
      <c r="O516" s="5">
        <v>2</v>
      </c>
      <c r="P516" s="5"/>
      <c r="Q516" s="5"/>
      <c r="R516" s="5"/>
      <c r="S516" s="5"/>
      <c r="T516" s="5"/>
      <c r="U516" s="5"/>
      <c r="V516" s="5"/>
      <c r="W516" s="5">
        <v>12439.75</v>
      </c>
      <c r="X516" s="5">
        <v>1</v>
      </c>
      <c r="Y516" s="5">
        <v>12439.75</v>
      </c>
      <c r="Z516" s="5"/>
      <c r="AA516" s="5"/>
      <c r="AB516" s="5"/>
    </row>
    <row r="517" spans="1:255" x14ac:dyDescent="0.2">
      <c r="A517" s="5">
        <v>50</v>
      </c>
      <c r="B517" s="5">
        <v>0</v>
      </c>
      <c r="C517" s="5">
        <v>0</v>
      </c>
      <c r="D517" s="5">
        <v>1</v>
      </c>
      <c r="E517" s="5">
        <v>211</v>
      </c>
      <c r="F517" s="5">
        <f>ROUND(Source!Y490,O517)</f>
        <v>7246.46</v>
      </c>
      <c r="G517" s="5" t="s">
        <v>111</v>
      </c>
      <c r="H517" s="5" t="s">
        <v>112</v>
      </c>
      <c r="I517" s="5"/>
      <c r="J517" s="5"/>
      <c r="K517" s="5">
        <v>211</v>
      </c>
      <c r="L517" s="5">
        <v>26</v>
      </c>
      <c r="M517" s="5">
        <v>3</v>
      </c>
      <c r="N517" s="5" t="s">
        <v>3</v>
      </c>
      <c r="O517" s="5">
        <v>2</v>
      </c>
      <c r="P517" s="5"/>
      <c r="Q517" s="5"/>
      <c r="R517" s="5"/>
      <c r="S517" s="5"/>
      <c r="T517" s="5"/>
      <c r="U517" s="5"/>
      <c r="V517" s="5"/>
      <c r="W517" s="5">
        <v>7246.46</v>
      </c>
      <c r="X517" s="5">
        <v>1</v>
      </c>
      <c r="Y517" s="5">
        <v>7246.46</v>
      </c>
      <c r="Z517" s="5"/>
      <c r="AA517" s="5"/>
      <c r="AB517" s="5"/>
    </row>
    <row r="518" spans="1:255" x14ac:dyDescent="0.2">
      <c r="A518" s="5">
        <v>50</v>
      </c>
      <c r="B518" s="5">
        <v>0</v>
      </c>
      <c r="C518" s="5">
        <v>0</v>
      </c>
      <c r="D518" s="5">
        <v>1</v>
      </c>
      <c r="E518" s="5">
        <v>224</v>
      </c>
      <c r="F518" s="5">
        <f>ROUND(Source!AR490,O518)</f>
        <v>33851.19</v>
      </c>
      <c r="G518" s="5" t="s">
        <v>113</v>
      </c>
      <c r="H518" s="5" t="s">
        <v>114</v>
      </c>
      <c r="I518" s="5"/>
      <c r="J518" s="5"/>
      <c r="K518" s="5">
        <v>224</v>
      </c>
      <c r="L518" s="5">
        <v>27</v>
      </c>
      <c r="M518" s="5">
        <v>3</v>
      </c>
      <c r="N518" s="5" t="s">
        <v>3</v>
      </c>
      <c r="O518" s="5">
        <v>2</v>
      </c>
      <c r="P518" s="5"/>
      <c r="Q518" s="5"/>
      <c r="R518" s="5"/>
      <c r="S518" s="5"/>
      <c r="T518" s="5"/>
      <c r="U518" s="5"/>
      <c r="V518" s="5"/>
      <c r="W518" s="5">
        <v>33851.19</v>
      </c>
      <c r="X518" s="5">
        <v>1</v>
      </c>
      <c r="Y518" s="5">
        <v>33851.19</v>
      </c>
      <c r="Z518" s="5"/>
      <c r="AA518" s="5"/>
      <c r="AB518" s="5"/>
    </row>
    <row r="520" spans="1:255" x14ac:dyDescent="0.2">
      <c r="A520" s="1">
        <v>4</v>
      </c>
      <c r="B520" s="1">
        <v>1</v>
      </c>
      <c r="C520" s="1"/>
      <c r="D520" s="1">
        <f>ROW(A529)</f>
        <v>529</v>
      </c>
      <c r="E520" s="1"/>
      <c r="F520" s="1" t="s">
        <v>15</v>
      </c>
      <c r="G520" s="1" t="s">
        <v>150</v>
      </c>
      <c r="H520" s="1" t="s">
        <v>3</v>
      </c>
      <c r="I520" s="1">
        <v>0</v>
      </c>
      <c r="J520" s="1"/>
      <c r="K520" s="1">
        <v>0</v>
      </c>
      <c r="L520" s="1"/>
      <c r="M520" s="1" t="s">
        <v>3</v>
      </c>
      <c r="N520" s="1"/>
      <c r="O520" s="1"/>
      <c r="P520" s="1"/>
      <c r="Q520" s="1"/>
      <c r="R520" s="1"/>
      <c r="S520" s="1">
        <v>0</v>
      </c>
      <c r="T520" s="1"/>
      <c r="U520" s="1" t="s">
        <v>3</v>
      </c>
      <c r="V520" s="1">
        <v>0</v>
      </c>
      <c r="W520" s="1"/>
      <c r="X520" s="1"/>
      <c r="Y520" s="1"/>
      <c r="Z520" s="1"/>
      <c r="AA520" s="1"/>
      <c r="AB520" s="1" t="s">
        <v>3</v>
      </c>
      <c r="AC520" s="1" t="s">
        <v>3</v>
      </c>
      <c r="AD520" s="1" t="s">
        <v>3</v>
      </c>
      <c r="AE520" s="1" t="s">
        <v>3</v>
      </c>
      <c r="AF520" s="1" t="s">
        <v>3</v>
      </c>
      <c r="AG520" s="1" t="s">
        <v>3</v>
      </c>
      <c r="AH520" s="1"/>
      <c r="AI520" s="1"/>
      <c r="AJ520" s="1"/>
      <c r="AK520" s="1"/>
      <c r="AL520" s="1"/>
      <c r="AM520" s="1"/>
      <c r="AN520" s="1"/>
      <c r="AO520" s="1"/>
      <c r="AP520" s="1" t="s">
        <v>3</v>
      </c>
      <c r="AQ520" s="1" t="s">
        <v>3</v>
      </c>
      <c r="AR520" s="1" t="s">
        <v>3</v>
      </c>
      <c r="AS520" s="1"/>
      <c r="AT520" s="1"/>
      <c r="AU520" s="1"/>
      <c r="AV520" s="1"/>
      <c r="AW520" s="1"/>
      <c r="AX520" s="1"/>
      <c r="AY520" s="1"/>
      <c r="AZ520" s="1" t="s">
        <v>3</v>
      </c>
      <c r="BA520" s="1"/>
      <c r="BB520" s="1" t="s">
        <v>3</v>
      </c>
      <c r="BC520" s="1" t="s">
        <v>3</v>
      </c>
      <c r="BD520" s="1" t="s">
        <v>3</v>
      </c>
      <c r="BE520" s="1" t="s">
        <v>3</v>
      </c>
      <c r="BF520" s="1" t="s">
        <v>3</v>
      </c>
      <c r="BG520" s="1" t="s">
        <v>3</v>
      </c>
      <c r="BH520" s="1" t="s">
        <v>3</v>
      </c>
      <c r="BI520" s="1" t="s">
        <v>3</v>
      </c>
      <c r="BJ520" s="1" t="s">
        <v>3</v>
      </c>
      <c r="BK520" s="1" t="s">
        <v>3</v>
      </c>
      <c r="BL520" s="1" t="s">
        <v>3</v>
      </c>
      <c r="BM520" s="1" t="s">
        <v>3</v>
      </c>
      <c r="BN520" s="1" t="s">
        <v>3</v>
      </c>
      <c r="BO520" s="1" t="s">
        <v>3</v>
      </c>
      <c r="BP520" s="1" t="s">
        <v>3</v>
      </c>
      <c r="BQ520" s="1"/>
      <c r="BR520" s="1"/>
      <c r="BS520" s="1"/>
      <c r="BT520" s="1"/>
      <c r="BU520" s="1"/>
      <c r="BV520" s="1"/>
      <c r="BW520" s="1"/>
      <c r="BX520" s="1">
        <v>0</v>
      </c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>
        <v>0</v>
      </c>
    </row>
    <row r="522" spans="1:255" x14ac:dyDescent="0.2">
      <c r="A522" s="3">
        <v>52</v>
      </c>
      <c r="B522" s="3">
        <f t="shared" ref="B522:G522" si="251">B529</f>
        <v>1</v>
      </c>
      <c r="C522" s="3">
        <f t="shared" si="251"/>
        <v>4</v>
      </c>
      <c r="D522" s="3">
        <f t="shared" si="251"/>
        <v>520</v>
      </c>
      <c r="E522" s="3">
        <f t="shared" si="251"/>
        <v>0</v>
      </c>
      <c r="F522" s="3" t="str">
        <f t="shared" si="251"/>
        <v>Новый раздел</v>
      </c>
      <c r="G522" s="3" t="str">
        <f t="shared" si="251"/>
        <v>Оборудование</v>
      </c>
      <c r="H522" s="3"/>
      <c r="I522" s="3"/>
      <c r="J522" s="3"/>
      <c r="K522" s="3"/>
      <c r="L522" s="3"/>
      <c r="M522" s="3"/>
      <c r="N522" s="3"/>
      <c r="O522" s="3">
        <f t="shared" ref="O522:AT522" si="252">O529</f>
        <v>109030.84</v>
      </c>
      <c r="P522" s="3">
        <f t="shared" si="252"/>
        <v>109030.84</v>
      </c>
      <c r="Q522" s="3">
        <f t="shared" si="252"/>
        <v>0</v>
      </c>
      <c r="R522" s="3">
        <f t="shared" si="252"/>
        <v>0</v>
      </c>
      <c r="S522" s="3">
        <f t="shared" si="252"/>
        <v>0</v>
      </c>
      <c r="T522" s="3">
        <f t="shared" si="252"/>
        <v>0</v>
      </c>
      <c r="U522" s="3">
        <f t="shared" si="252"/>
        <v>0</v>
      </c>
      <c r="V522" s="3">
        <f t="shared" si="252"/>
        <v>0</v>
      </c>
      <c r="W522" s="3">
        <f t="shared" si="252"/>
        <v>0</v>
      </c>
      <c r="X522" s="3">
        <f t="shared" si="252"/>
        <v>0</v>
      </c>
      <c r="Y522" s="3">
        <f t="shared" si="252"/>
        <v>0</v>
      </c>
      <c r="Z522" s="3">
        <f t="shared" si="252"/>
        <v>0</v>
      </c>
      <c r="AA522" s="3">
        <f t="shared" si="252"/>
        <v>0</v>
      </c>
      <c r="AB522" s="3">
        <f t="shared" si="252"/>
        <v>109030.84</v>
      </c>
      <c r="AC522" s="3">
        <f t="shared" si="252"/>
        <v>109030.84</v>
      </c>
      <c r="AD522" s="3">
        <f t="shared" si="252"/>
        <v>0</v>
      </c>
      <c r="AE522" s="3">
        <f t="shared" si="252"/>
        <v>0</v>
      </c>
      <c r="AF522" s="3">
        <f t="shared" si="252"/>
        <v>0</v>
      </c>
      <c r="AG522" s="3">
        <f t="shared" si="252"/>
        <v>0</v>
      </c>
      <c r="AH522" s="3">
        <f t="shared" si="252"/>
        <v>0</v>
      </c>
      <c r="AI522" s="3">
        <f t="shared" si="252"/>
        <v>0</v>
      </c>
      <c r="AJ522" s="3">
        <f t="shared" si="252"/>
        <v>0</v>
      </c>
      <c r="AK522" s="3">
        <f t="shared" si="252"/>
        <v>0</v>
      </c>
      <c r="AL522" s="3">
        <f t="shared" si="252"/>
        <v>0</v>
      </c>
      <c r="AM522" s="3">
        <f t="shared" si="252"/>
        <v>0</v>
      </c>
      <c r="AN522" s="3">
        <f t="shared" si="252"/>
        <v>0</v>
      </c>
      <c r="AO522" s="3">
        <f t="shared" si="252"/>
        <v>0</v>
      </c>
      <c r="AP522" s="3">
        <f t="shared" si="252"/>
        <v>109030.84</v>
      </c>
      <c r="AQ522" s="3">
        <f t="shared" si="252"/>
        <v>0</v>
      </c>
      <c r="AR522" s="3">
        <f t="shared" si="252"/>
        <v>109030.84</v>
      </c>
      <c r="AS522" s="3">
        <f t="shared" si="252"/>
        <v>0</v>
      </c>
      <c r="AT522" s="3">
        <f t="shared" si="252"/>
        <v>0</v>
      </c>
      <c r="AU522" s="3">
        <f t="shared" ref="AU522:BZ522" si="253">AU529</f>
        <v>0</v>
      </c>
      <c r="AV522" s="3">
        <f t="shared" si="253"/>
        <v>109030.84</v>
      </c>
      <c r="AW522" s="3">
        <f t="shared" si="253"/>
        <v>0</v>
      </c>
      <c r="AX522" s="3">
        <f t="shared" si="253"/>
        <v>0</v>
      </c>
      <c r="AY522" s="3">
        <f t="shared" si="253"/>
        <v>0</v>
      </c>
      <c r="AZ522" s="3">
        <f t="shared" si="253"/>
        <v>109030.84</v>
      </c>
      <c r="BA522" s="3">
        <f t="shared" si="253"/>
        <v>0</v>
      </c>
      <c r="BB522" s="3">
        <f t="shared" si="253"/>
        <v>0</v>
      </c>
      <c r="BC522" s="3">
        <f t="shared" si="253"/>
        <v>0</v>
      </c>
      <c r="BD522" s="3">
        <f t="shared" si="253"/>
        <v>0</v>
      </c>
      <c r="BE522" s="3">
        <f t="shared" si="253"/>
        <v>0</v>
      </c>
      <c r="BF522" s="3">
        <f t="shared" si="253"/>
        <v>0</v>
      </c>
      <c r="BG522" s="3">
        <f t="shared" si="253"/>
        <v>0</v>
      </c>
      <c r="BH522" s="3">
        <f t="shared" si="253"/>
        <v>0</v>
      </c>
      <c r="BI522" s="3">
        <f t="shared" si="253"/>
        <v>0</v>
      </c>
      <c r="BJ522" s="3">
        <f t="shared" si="253"/>
        <v>0</v>
      </c>
      <c r="BK522" s="3">
        <f t="shared" si="253"/>
        <v>0</v>
      </c>
      <c r="BL522" s="3">
        <f t="shared" si="253"/>
        <v>0</v>
      </c>
      <c r="BM522" s="3">
        <f t="shared" si="253"/>
        <v>0</v>
      </c>
      <c r="BN522" s="3">
        <f t="shared" si="253"/>
        <v>0</v>
      </c>
      <c r="BO522" s="3">
        <f t="shared" si="253"/>
        <v>0</v>
      </c>
      <c r="BP522" s="3">
        <f t="shared" si="253"/>
        <v>0</v>
      </c>
      <c r="BQ522" s="3">
        <f t="shared" si="253"/>
        <v>0</v>
      </c>
      <c r="BR522" s="3">
        <f t="shared" si="253"/>
        <v>0</v>
      </c>
      <c r="BS522" s="3">
        <f t="shared" si="253"/>
        <v>0</v>
      </c>
      <c r="BT522" s="3">
        <f t="shared" si="253"/>
        <v>0</v>
      </c>
      <c r="BU522" s="3">
        <f t="shared" si="253"/>
        <v>0</v>
      </c>
      <c r="BV522" s="3">
        <f t="shared" si="253"/>
        <v>0</v>
      </c>
      <c r="BW522" s="3">
        <f t="shared" si="253"/>
        <v>0</v>
      </c>
      <c r="BX522" s="3">
        <f t="shared" si="253"/>
        <v>0</v>
      </c>
      <c r="BY522" s="3">
        <f t="shared" si="253"/>
        <v>109030.84</v>
      </c>
      <c r="BZ522" s="3">
        <f t="shared" si="253"/>
        <v>0</v>
      </c>
      <c r="CA522" s="3">
        <f t="shared" ref="CA522:DF522" si="254">CA529</f>
        <v>109030.84</v>
      </c>
      <c r="CB522" s="3">
        <f t="shared" si="254"/>
        <v>0</v>
      </c>
      <c r="CC522" s="3">
        <f t="shared" si="254"/>
        <v>0</v>
      </c>
      <c r="CD522" s="3">
        <f t="shared" si="254"/>
        <v>0</v>
      </c>
      <c r="CE522" s="3">
        <f t="shared" si="254"/>
        <v>109030.84</v>
      </c>
      <c r="CF522" s="3">
        <f t="shared" si="254"/>
        <v>0</v>
      </c>
      <c r="CG522" s="3">
        <f t="shared" si="254"/>
        <v>0</v>
      </c>
      <c r="CH522" s="3">
        <f t="shared" si="254"/>
        <v>0</v>
      </c>
      <c r="CI522" s="3">
        <f t="shared" si="254"/>
        <v>109030.84</v>
      </c>
      <c r="CJ522" s="3">
        <f t="shared" si="254"/>
        <v>0</v>
      </c>
      <c r="CK522" s="3">
        <f t="shared" si="254"/>
        <v>0</v>
      </c>
      <c r="CL522" s="3">
        <f t="shared" si="254"/>
        <v>0</v>
      </c>
      <c r="CM522" s="3">
        <f t="shared" si="254"/>
        <v>0</v>
      </c>
      <c r="CN522" s="3">
        <f t="shared" si="254"/>
        <v>0</v>
      </c>
      <c r="CO522" s="3">
        <f t="shared" si="254"/>
        <v>0</v>
      </c>
      <c r="CP522" s="3">
        <f t="shared" si="254"/>
        <v>0</v>
      </c>
      <c r="CQ522" s="3">
        <f t="shared" si="254"/>
        <v>0</v>
      </c>
      <c r="CR522" s="3">
        <f t="shared" si="254"/>
        <v>0</v>
      </c>
      <c r="CS522" s="3">
        <f t="shared" si="254"/>
        <v>0</v>
      </c>
      <c r="CT522" s="3">
        <f t="shared" si="254"/>
        <v>0</v>
      </c>
      <c r="CU522" s="3">
        <f t="shared" si="254"/>
        <v>0</v>
      </c>
      <c r="CV522" s="3">
        <f t="shared" si="254"/>
        <v>0</v>
      </c>
      <c r="CW522" s="3">
        <f t="shared" si="254"/>
        <v>0</v>
      </c>
      <c r="CX522" s="3">
        <f t="shared" si="254"/>
        <v>0</v>
      </c>
      <c r="CY522" s="3">
        <f t="shared" si="254"/>
        <v>0</v>
      </c>
      <c r="CZ522" s="3">
        <f t="shared" si="254"/>
        <v>0</v>
      </c>
      <c r="DA522" s="3">
        <f t="shared" si="254"/>
        <v>0</v>
      </c>
      <c r="DB522" s="3">
        <f t="shared" si="254"/>
        <v>0</v>
      </c>
      <c r="DC522" s="3">
        <f t="shared" si="254"/>
        <v>0</v>
      </c>
      <c r="DD522" s="3">
        <f t="shared" si="254"/>
        <v>0</v>
      </c>
      <c r="DE522" s="3">
        <f t="shared" si="254"/>
        <v>0</v>
      </c>
      <c r="DF522" s="3">
        <f t="shared" si="254"/>
        <v>0</v>
      </c>
      <c r="DG522" s="4">
        <f t="shared" ref="DG522:EL522" si="255">DG529</f>
        <v>0</v>
      </c>
      <c r="DH522" s="4">
        <f t="shared" si="255"/>
        <v>0</v>
      </c>
      <c r="DI522" s="4">
        <f t="shared" si="255"/>
        <v>0</v>
      </c>
      <c r="DJ522" s="4">
        <f t="shared" si="255"/>
        <v>0</v>
      </c>
      <c r="DK522" s="4">
        <f t="shared" si="255"/>
        <v>0</v>
      </c>
      <c r="DL522" s="4">
        <f t="shared" si="255"/>
        <v>0</v>
      </c>
      <c r="DM522" s="4">
        <f t="shared" si="255"/>
        <v>0</v>
      </c>
      <c r="DN522" s="4">
        <f t="shared" si="255"/>
        <v>0</v>
      </c>
      <c r="DO522" s="4">
        <f t="shared" si="255"/>
        <v>0</v>
      </c>
      <c r="DP522" s="4">
        <f t="shared" si="255"/>
        <v>0</v>
      </c>
      <c r="DQ522" s="4">
        <f t="shared" si="255"/>
        <v>0</v>
      </c>
      <c r="DR522" s="4">
        <f t="shared" si="255"/>
        <v>0</v>
      </c>
      <c r="DS522" s="4">
        <f t="shared" si="255"/>
        <v>0</v>
      </c>
      <c r="DT522" s="4">
        <f t="shared" si="255"/>
        <v>0</v>
      </c>
      <c r="DU522" s="4">
        <f t="shared" si="255"/>
        <v>0</v>
      </c>
      <c r="DV522" s="4">
        <f t="shared" si="255"/>
        <v>0</v>
      </c>
      <c r="DW522" s="4">
        <f t="shared" si="255"/>
        <v>0</v>
      </c>
      <c r="DX522" s="4">
        <f t="shared" si="255"/>
        <v>0</v>
      </c>
      <c r="DY522" s="4">
        <f t="shared" si="255"/>
        <v>0</v>
      </c>
      <c r="DZ522" s="4">
        <f t="shared" si="255"/>
        <v>0</v>
      </c>
      <c r="EA522" s="4">
        <f t="shared" si="255"/>
        <v>0</v>
      </c>
      <c r="EB522" s="4">
        <f t="shared" si="255"/>
        <v>0</v>
      </c>
      <c r="EC522" s="4">
        <f t="shared" si="255"/>
        <v>0</v>
      </c>
      <c r="ED522" s="4">
        <f t="shared" si="255"/>
        <v>0</v>
      </c>
      <c r="EE522" s="4">
        <f t="shared" si="255"/>
        <v>0</v>
      </c>
      <c r="EF522" s="4">
        <f t="shared" si="255"/>
        <v>0</v>
      </c>
      <c r="EG522" s="4">
        <f t="shared" si="255"/>
        <v>0</v>
      </c>
      <c r="EH522" s="4">
        <f t="shared" si="255"/>
        <v>0</v>
      </c>
      <c r="EI522" s="4">
        <f t="shared" si="255"/>
        <v>0</v>
      </c>
      <c r="EJ522" s="4">
        <f t="shared" si="255"/>
        <v>0</v>
      </c>
      <c r="EK522" s="4">
        <f t="shared" si="255"/>
        <v>0</v>
      </c>
      <c r="EL522" s="4">
        <f t="shared" si="255"/>
        <v>0</v>
      </c>
      <c r="EM522" s="4">
        <f t="shared" ref="EM522:FR522" si="256">EM529</f>
        <v>0</v>
      </c>
      <c r="EN522" s="4">
        <f t="shared" si="256"/>
        <v>0</v>
      </c>
      <c r="EO522" s="4">
        <f t="shared" si="256"/>
        <v>0</v>
      </c>
      <c r="EP522" s="4">
        <f t="shared" si="256"/>
        <v>0</v>
      </c>
      <c r="EQ522" s="4">
        <f t="shared" si="256"/>
        <v>0</v>
      </c>
      <c r="ER522" s="4">
        <f t="shared" si="256"/>
        <v>0</v>
      </c>
      <c r="ES522" s="4">
        <f t="shared" si="256"/>
        <v>0</v>
      </c>
      <c r="ET522" s="4">
        <f t="shared" si="256"/>
        <v>0</v>
      </c>
      <c r="EU522" s="4">
        <f t="shared" si="256"/>
        <v>0</v>
      </c>
      <c r="EV522" s="4">
        <f t="shared" si="256"/>
        <v>0</v>
      </c>
      <c r="EW522" s="4">
        <f t="shared" si="256"/>
        <v>0</v>
      </c>
      <c r="EX522" s="4">
        <f t="shared" si="256"/>
        <v>0</v>
      </c>
      <c r="EY522" s="4">
        <f t="shared" si="256"/>
        <v>0</v>
      </c>
      <c r="EZ522" s="4">
        <f t="shared" si="256"/>
        <v>0</v>
      </c>
      <c r="FA522" s="4">
        <f t="shared" si="256"/>
        <v>0</v>
      </c>
      <c r="FB522" s="4">
        <f t="shared" si="256"/>
        <v>0</v>
      </c>
      <c r="FC522" s="4">
        <f t="shared" si="256"/>
        <v>0</v>
      </c>
      <c r="FD522" s="4">
        <f t="shared" si="256"/>
        <v>0</v>
      </c>
      <c r="FE522" s="4">
        <f t="shared" si="256"/>
        <v>0</v>
      </c>
      <c r="FF522" s="4">
        <f t="shared" si="256"/>
        <v>0</v>
      </c>
      <c r="FG522" s="4">
        <f t="shared" si="256"/>
        <v>0</v>
      </c>
      <c r="FH522" s="4">
        <f t="shared" si="256"/>
        <v>0</v>
      </c>
      <c r="FI522" s="4">
        <f t="shared" si="256"/>
        <v>0</v>
      </c>
      <c r="FJ522" s="4">
        <f t="shared" si="256"/>
        <v>0</v>
      </c>
      <c r="FK522" s="4">
        <f t="shared" si="256"/>
        <v>0</v>
      </c>
      <c r="FL522" s="4">
        <f t="shared" si="256"/>
        <v>0</v>
      </c>
      <c r="FM522" s="4">
        <f t="shared" si="256"/>
        <v>0</v>
      </c>
      <c r="FN522" s="4">
        <f t="shared" si="256"/>
        <v>0</v>
      </c>
      <c r="FO522" s="4">
        <f t="shared" si="256"/>
        <v>0</v>
      </c>
      <c r="FP522" s="4">
        <f t="shared" si="256"/>
        <v>0</v>
      </c>
      <c r="FQ522" s="4">
        <f t="shared" si="256"/>
        <v>0</v>
      </c>
      <c r="FR522" s="4">
        <f t="shared" si="256"/>
        <v>0</v>
      </c>
      <c r="FS522" s="4">
        <f t="shared" ref="FS522:GX522" si="257">FS529</f>
        <v>0</v>
      </c>
      <c r="FT522" s="4">
        <f t="shared" si="257"/>
        <v>0</v>
      </c>
      <c r="FU522" s="4">
        <f t="shared" si="257"/>
        <v>0</v>
      </c>
      <c r="FV522" s="4">
        <f t="shared" si="257"/>
        <v>0</v>
      </c>
      <c r="FW522" s="4">
        <f t="shared" si="257"/>
        <v>0</v>
      </c>
      <c r="FX522" s="4">
        <f t="shared" si="257"/>
        <v>0</v>
      </c>
      <c r="FY522" s="4">
        <f t="shared" si="257"/>
        <v>0</v>
      </c>
      <c r="FZ522" s="4">
        <f t="shared" si="257"/>
        <v>0</v>
      </c>
      <c r="GA522" s="4">
        <f t="shared" si="257"/>
        <v>0</v>
      </c>
      <c r="GB522" s="4">
        <f t="shared" si="257"/>
        <v>0</v>
      </c>
      <c r="GC522" s="4">
        <f t="shared" si="257"/>
        <v>0</v>
      </c>
      <c r="GD522" s="4">
        <f t="shared" si="257"/>
        <v>0</v>
      </c>
      <c r="GE522" s="4">
        <f t="shared" si="257"/>
        <v>0</v>
      </c>
      <c r="GF522" s="4">
        <f t="shared" si="257"/>
        <v>0</v>
      </c>
      <c r="GG522" s="4">
        <f t="shared" si="257"/>
        <v>0</v>
      </c>
      <c r="GH522" s="4">
        <f t="shared" si="257"/>
        <v>0</v>
      </c>
      <c r="GI522" s="4">
        <f t="shared" si="257"/>
        <v>0</v>
      </c>
      <c r="GJ522" s="4">
        <f t="shared" si="257"/>
        <v>0</v>
      </c>
      <c r="GK522" s="4">
        <f t="shared" si="257"/>
        <v>0</v>
      </c>
      <c r="GL522" s="4">
        <f t="shared" si="257"/>
        <v>0</v>
      </c>
      <c r="GM522" s="4">
        <f t="shared" si="257"/>
        <v>0</v>
      </c>
      <c r="GN522" s="4">
        <f t="shared" si="257"/>
        <v>0</v>
      </c>
      <c r="GO522" s="4">
        <f t="shared" si="257"/>
        <v>0</v>
      </c>
      <c r="GP522" s="4">
        <f t="shared" si="257"/>
        <v>0</v>
      </c>
      <c r="GQ522" s="4">
        <f t="shared" si="257"/>
        <v>0</v>
      </c>
      <c r="GR522" s="4">
        <f t="shared" si="257"/>
        <v>0</v>
      </c>
      <c r="GS522" s="4">
        <f t="shared" si="257"/>
        <v>0</v>
      </c>
      <c r="GT522" s="4">
        <f t="shared" si="257"/>
        <v>0</v>
      </c>
      <c r="GU522" s="4">
        <f t="shared" si="257"/>
        <v>0</v>
      </c>
      <c r="GV522" s="4">
        <f t="shared" si="257"/>
        <v>0</v>
      </c>
      <c r="GW522" s="4">
        <f t="shared" si="257"/>
        <v>0</v>
      </c>
      <c r="GX522" s="4">
        <f t="shared" si="257"/>
        <v>0</v>
      </c>
    </row>
    <row r="524" spans="1:255" x14ac:dyDescent="0.2">
      <c r="A524" s="2">
        <v>17</v>
      </c>
      <c r="B524" s="2">
        <v>1</v>
      </c>
      <c r="C524" s="2"/>
      <c r="D524" s="2"/>
      <c r="E524" s="2" t="s">
        <v>217</v>
      </c>
      <c r="F524" s="2" t="s">
        <v>264</v>
      </c>
      <c r="G524" s="2" t="s">
        <v>265</v>
      </c>
      <c r="H524" s="2" t="s">
        <v>18</v>
      </c>
      <c r="I524" s="2">
        <v>4</v>
      </c>
      <c r="J524" s="2">
        <v>0</v>
      </c>
      <c r="K524" s="2">
        <v>4</v>
      </c>
      <c r="L524" s="2"/>
      <c r="M524" s="2"/>
      <c r="N524" s="2"/>
      <c r="O524" s="2">
        <f>ROUND(CP524,2)</f>
        <v>28769.119999999999</v>
      </c>
      <c r="P524" s="2">
        <f>ROUND(CQ524*I524,2)</f>
        <v>28769.119999999999</v>
      </c>
      <c r="Q524" s="2">
        <f>ROUND(CR524*I524,2)</f>
        <v>0</v>
      </c>
      <c r="R524" s="2">
        <f>ROUND(CS524*I524,2)</f>
        <v>0</v>
      </c>
      <c r="S524" s="2">
        <f>ROUND(CT524*I524,2)</f>
        <v>0</v>
      </c>
      <c r="T524" s="2">
        <f>ROUND(CU524*I524,2)</f>
        <v>0</v>
      </c>
      <c r="U524" s="2">
        <f>ROUND(CV524*I524,7)</f>
        <v>0</v>
      </c>
      <c r="V524" s="2">
        <f>ROUND(CW524*I524,7)</f>
        <v>0</v>
      </c>
      <c r="W524" s="2">
        <f>ROUND(CX524*I524,2)</f>
        <v>0</v>
      </c>
      <c r="X524" s="2">
        <f t="shared" ref="X524:Y527" si="258">ROUND(CY524,2)</f>
        <v>0</v>
      </c>
      <c r="Y524" s="2">
        <f t="shared" si="258"/>
        <v>0</v>
      </c>
      <c r="Z524" s="2"/>
      <c r="AA524" s="2">
        <v>66266956</v>
      </c>
      <c r="AB524" s="2">
        <f>ROUND((AC524+AD524+AF524),6)</f>
        <v>7192.28</v>
      </c>
      <c r="AC524" s="2">
        <f t="shared" ref="AC524:AF527" si="259">ROUND((ES524),6)</f>
        <v>7192.28</v>
      </c>
      <c r="AD524" s="2">
        <f t="shared" si="259"/>
        <v>0</v>
      </c>
      <c r="AE524" s="2">
        <f t="shared" si="259"/>
        <v>0</v>
      </c>
      <c r="AF524" s="2">
        <f t="shared" si="259"/>
        <v>0</v>
      </c>
      <c r="AG524" s="2">
        <f>ROUND((AP524),6)</f>
        <v>0</v>
      </c>
      <c r="AH524" s="2">
        <f t="shared" ref="AH524:AI527" si="260">(EW524)</f>
        <v>0</v>
      </c>
      <c r="AI524" s="2">
        <f t="shared" si="260"/>
        <v>0</v>
      </c>
      <c r="AJ524" s="2">
        <f>(AS524)</f>
        <v>0</v>
      </c>
      <c r="AK524" s="2">
        <v>7192.28</v>
      </c>
      <c r="AL524" s="2">
        <v>7192.28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1</v>
      </c>
      <c r="AW524" s="2">
        <v>1</v>
      </c>
      <c r="AX524" s="2"/>
      <c r="AY524" s="2"/>
      <c r="AZ524" s="2">
        <v>1</v>
      </c>
      <c r="BA524" s="2">
        <v>1</v>
      </c>
      <c r="BB524" s="2">
        <v>1</v>
      </c>
      <c r="BC524" s="2">
        <v>1</v>
      </c>
      <c r="BD524" s="2" t="s">
        <v>3</v>
      </c>
      <c r="BE524" s="2" t="s">
        <v>3</v>
      </c>
      <c r="BF524" s="2" t="s">
        <v>3</v>
      </c>
      <c r="BG524" s="2" t="s">
        <v>3</v>
      </c>
      <c r="BH524" s="2">
        <v>3</v>
      </c>
      <c r="BI524" s="2">
        <v>3</v>
      </c>
      <c r="BJ524" s="2" t="s">
        <v>264</v>
      </c>
      <c r="BK524" s="2"/>
      <c r="BL524" s="2"/>
      <c r="BM524" s="2">
        <v>902</v>
      </c>
      <c r="BN524" s="2">
        <v>0</v>
      </c>
      <c r="BO524" s="2" t="s">
        <v>3</v>
      </c>
      <c r="BP524" s="2">
        <v>0</v>
      </c>
      <c r="BQ524" s="2">
        <v>92</v>
      </c>
      <c r="BR524" s="2">
        <v>0</v>
      </c>
      <c r="BS524" s="2">
        <v>1</v>
      </c>
      <c r="BT524" s="2">
        <v>1</v>
      </c>
      <c r="BU524" s="2">
        <v>1</v>
      </c>
      <c r="BV524" s="2">
        <v>1</v>
      </c>
      <c r="BW524" s="2">
        <v>1</v>
      </c>
      <c r="BX524" s="2">
        <v>1</v>
      </c>
      <c r="BY524" s="2" t="s">
        <v>3</v>
      </c>
      <c r="BZ524" s="2">
        <v>0</v>
      </c>
      <c r="CA524" s="2">
        <v>0</v>
      </c>
      <c r="CB524" s="2" t="s">
        <v>3</v>
      </c>
      <c r="CC524" s="2"/>
      <c r="CD524" s="2"/>
      <c r="CE524" s="2">
        <v>0</v>
      </c>
      <c r="CF524" s="2">
        <v>0</v>
      </c>
      <c r="CG524" s="2">
        <v>0</v>
      </c>
      <c r="CH524" s="2"/>
      <c r="CI524" s="2"/>
      <c r="CJ524" s="2"/>
      <c r="CK524" s="2"/>
      <c r="CL524" s="2"/>
      <c r="CM524" s="2">
        <v>0</v>
      </c>
      <c r="CN524" s="2" t="s">
        <v>3</v>
      </c>
      <c r="CO524" s="2">
        <v>0</v>
      </c>
      <c r="CP524" s="2">
        <f>(P524+Q524+S524+R524)</f>
        <v>28769.119999999999</v>
      </c>
      <c r="CQ524" s="2">
        <f t="shared" ref="CQ524:CR527" si="261">ROUND(AL524,2)</f>
        <v>7192.28</v>
      </c>
      <c r="CR524" s="2">
        <f t="shared" si="261"/>
        <v>0</v>
      </c>
      <c r="CS524" s="2">
        <f>ROUND(AN524*BS524,2)</f>
        <v>0</v>
      </c>
      <c r="CT524" s="2">
        <f>ROUND(AO524*BA524,2)</f>
        <v>0</v>
      </c>
      <c r="CU524" s="2">
        <f t="shared" ref="CU524:CX527" si="262">AG524</f>
        <v>0</v>
      </c>
      <c r="CV524" s="2">
        <f t="shared" si="262"/>
        <v>0</v>
      </c>
      <c r="CW524" s="2">
        <f t="shared" si="262"/>
        <v>0</v>
      </c>
      <c r="CX524" s="2">
        <f t="shared" si="262"/>
        <v>0</v>
      </c>
      <c r="CY524" s="2">
        <f>0</f>
        <v>0</v>
      </c>
      <c r="CZ524" s="2">
        <f>0</f>
        <v>0</v>
      </c>
      <c r="DA524" s="2"/>
      <c r="DB524" s="2"/>
      <c r="DC524" s="2" t="s">
        <v>3</v>
      </c>
      <c r="DD524" s="2" t="s">
        <v>3</v>
      </c>
      <c r="DE524" s="2" t="s">
        <v>3</v>
      </c>
      <c r="DF524" s="2" t="s">
        <v>3</v>
      </c>
      <c r="DG524" s="2" t="s">
        <v>3</v>
      </c>
      <c r="DH524" s="2" t="s">
        <v>3</v>
      </c>
      <c r="DI524" s="2" t="s">
        <v>3</v>
      </c>
      <c r="DJ524" s="2" t="s">
        <v>3</v>
      </c>
      <c r="DK524" s="2" t="s">
        <v>3</v>
      </c>
      <c r="DL524" s="2" t="s">
        <v>3</v>
      </c>
      <c r="DM524" s="2" t="s">
        <v>3</v>
      </c>
      <c r="DN524" s="2">
        <v>0</v>
      </c>
      <c r="DO524" s="2">
        <v>0</v>
      </c>
      <c r="DP524" s="2">
        <v>1</v>
      </c>
      <c r="DQ524" s="2">
        <v>1</v>
      </c>
      <c r="DR524" s="2"/>
      <c r="DS524" s="2"/>
      <c r="DT524" s="2"/>
      <c r="DU524" s="2">
        <v>1013</v>
      </c>
      <c r="DV524" s="2" t="s">
        <v>18</v>
      </c>
      <c r="DW524" s="2" t="s">
        <v>18</v>
      </c>
      <c r="DX524" s="2">
        <v>1</v>
      </c>
      <c r="DY524" s="2"/>
      <c r="DZ524" s="2" t="s">
        <v>3</v>
      </c>
      <c r="EA524" s="2" t="s">
        <v>3</v>
      </c>
      <c r="EB524" s="2" t="s">
        <v>3</v>
      </c>
      <c r="EC524" s="2" t="s">
        <v>3</v>
      </c>
      <c r="ED524" s="2"/>
      <c r="EE524" s="2">
        <v>62036575</v>
      </c>
      <c r="EF524" s="2">
        <v>92</v>
      </c>
      <c r="EG524" s="2" t="s">
        <v>153</v>
      </c>
      <c r="EH524" s="2">
        <v>0</v>
      </c>
      <c r="EI524" s="2" t="s">
        <v>3</v>
      </c>
      <c r="EJ524" s="2">
        <v>3</v>
      </c>
      <c r="EK524" s="2">
        <v>902</v>
      </c>
      <c r="EL524" s="2" t="s">
        <v>153</v>
      </c>
      <c r="EM524" s="2" t="s">
        <v>154</v>
      </c>
      <c r="EN524" s="2"/>
      <c r="EO524" s="2" t="s">
        <v>3</v>
      </c>
      <c r="EP524" s="2"/>
      <c r="EQ524" s="2">
        <v>16</v>
      </c>
      <c r="ER524" s="2">
        <v>0</v>
      </c>
      <c r="ES524" s="2">
        <v>7192.28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>
        <v>5</v>
      </c>
      <c r="FA524" s="2"/>
      <c r="FB524" s="2"/>
      <c r="FC524" s="2">
        <v>0</v>
      </c>
      <c r="FD524" s="2">
        <v>18</v>
      </c>
      <c r="FE524" s="2"/>
      <c r="FF524" s="2">
        <v>7192.28</v>
      </c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>
        <v>0</v>
      </c>
      <c r="FR524" s="2">
        <f>P524</f>
        <v>28769.119999999999</v>
      </c>
      <c r="FS524" s="2">
        <v>0</v>
      </c>
      <c r="FT524" s="2"/>
      <c r="FU524" s="2"/>
      <c r="FV524" s="2"/>
      <c r="FW524" s="2"/>
      <c r="FX524" s="2">
        <v>0</v>
      </c>
      <c r="FY524" s="2">
        <v>0</v>
      </c>
      <c r="FZ524" s="2"/>
      <c r="GA524" s="2" t="s">
        <v>3</v>
      </c>
      <c r="GB524" s="2"/>
      <c r="GC524" s="2"/>
      <c r="GD524" s="2">
        <v>1</v>
      </c>
      <c r="GE524" s="2"/>
      <c r="GF524" s="2">
        <v>99695700</v>
      </c>
      <c r="GG524" s="2">
        <v>2</v>
      </c>
      <c r="GH524" s="2">
        <v>3</v>
      </c>
      <c r="GI524" s="2">
        <v>-2</v>
      </c>
      <c r="GJ524" s="2">
        <v>0</v>
      </c>
      <c r="GK524" s="2">
        <v>0</v>
      </c>
      <c r="GL524" s="2">
        <f>ROUND(IF(AND(BH524=3,BI524=3,FS524&lt;&gt;0),P524,0),2)</f>
        <v>0</v>
      </c>
      <c r="GM524" s="2">
        <f>ROUND(O524+X524+Y524,2)+GX524</f>
        <v>28769.119999999999</v>
      </c>
      <c r="GN524" s="2">
        <f>IF(OR(BI524=0,BI524=1),GM524-GX524,0)</f>
        <v>0</v>
      </c>
      <c r="GO524" s="2">
        <f>IF(BI524=2,GM524-GX524,0)</f>
        <v>0</v>
      </c>
      <c r="GP524" s="2">
        <f>IF(BI524=4,GM524-GX524,0)</f>
        <v>0</v>
      </c>
      <c r="GQ524" s="2"/>
      <c r="GR524" s="2">
        <v>1</v>
      </c>
      <c r="GS524" s="2">
        <v>1</v>
      </c>
      <c r="GT524" s="2">
        <v>0</v>
      </c>
      <c r="GU524" s="2" t="s">
        <v>3</v>
      </c>
      <c r="GV524" s="2">
        <f>ROUND((GT524),6)</f>
        <v>0</v>
      </c>
      <c r="GW524" s="2">
        <v>1</v>
      </c>
      <c r="GX524" s="2">
        <f>ROUND(HC524*I524,2)</f>
        <v>0</v>
      </c>
      <c r="GY524" s="2"/>
      <c r="GZ524" s="2"/>
      <c r="HA524" s="2">
        <v>0</v>
      </c>
      <c r="HB524" s="2">
        <v>0</v>
      </c>
      <c r="HC524" s="2">
        <f>GV524*GW524</f>
        <v>0</v>
      </c>
      <c r="HD524" s="2"/>
      <c r="HE524" s="2" t="s">
        <v>3</v>
      </c>
      <c r="HF524" s="2" t="s">
        <v>3</v>
      </c>
      <c r="HG524" s="2"/>
      <c r="HH524" s="2">
        <f>ROUND(ROUND(AL524,2)*I524,2)</f>
        <v>28769.119999999999</v>
      </c>
      <c r="HI524" s="2"/>
      <c r="HJ524" s="2"/>
      <c r="HK524" s="2"/>
      <c r="HL524" s="2"/>
      <c r="HM524" s="2" t="s">
        <v>3</v>
      </c>
      <c r="HN524" s="2" t="s">
        <v>3</v>
      </c>
      <c r="HO524" s="2" t="s">
        <v>3</v>
      </c>
      <c r="HP524" s="2" t="s">
        <v>3</v>
      </c>
      <c r="HQ524" s="2" t="s">
        <v>3</v>
      </c>
      <c r="HR524" s="2"/>
      <c r="HS524" s="2">
        <v>0</v>
      </c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>
        <v>0</v>
      </c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x14ac:dyDescent="0.2">
      <c r="A525" s="2">
        <v>17</v>
      </c>
      <c r="B525" s="2">
        <v>1</v>
      </c>
      <c r="C525" s="2"/>
      <c r="D525" s="2"/>
      <c r="E525" s="2" t="s">
        <v>3</v>
      </c>
      <c r="F525" s="2" t="s">
        <v>266</v>
      </c>
      <c r="G525" s="2" t="s">
        <v>267</v>
      </c>
      <c r="H525" s="2" t="s">
        <v>18</v>
      </c>
      <c r="I525" s="2">
        <v>2</v>
      </c>
      <c r="J525" s="2">
        <v>0</v>
      </c>
      <c r="K525" s="2">
        <v>2</v>
      </c>
      <c r="L525" s="2"/>
      <c r="M525" s="2"/>
      <c r="N525" s="2"/>
      <c r="O525" s="2">
        <f>ROUND(CP525,2)</f>
        <v>160523.44</v>
      </c>
      <c r="P525" s="2">
        <f>ROUND(CQ525*I525,2)</f>
        <v>160523.44</v>
      </c>
      <c r="Q525" s="2">
        <f>ROUND(CR525*I525,2)</f>
        <v>0</v>
      </c>
      <c r="R525" s="2">
        <f>ROUND(CS525*I525,2)</f>
        <v>0</v>
      </c>
      <c r="S525" s="2">
        <f>ROUND(CT525*I525,2)</f>
        <v>0</v>
      </c>
      <c r="T525" s="2">
        <f>ROUND(CU525*I525,2)</f>
        <v>0</v>
      </c>
      <c r="U525" s="2">
        <f>ROUND(CV525*I525,7)</f>
        <v>0</v>
      </c>
      <c r="V525" s="2">
        <f>ROUND(CW525*I525,7)</f>
        <v>0</v>
      </c>
      <c r="W525" s="2">
        <f>ROUND(CX525*I525,2)</f>
        <v>0</v>
      </c>
      <c r="X525" s="2">
        <f t="shared" si="258"/>
        <v>0</v>
      </c>
      <c r="Y525" s="2">
        <f t="shared" si="258"/>
        <v>0</v>
      </c>
      <c r="Z525" s="2"/>
      <c r="AA525" s="2">
        <v>-1</v>
      </c>
      <c r="AB525" s="2">
        <f>ROUND((AC525+AD525+AF525),6)</f>
        <v>80261.72</v>
      </c>
      <c r="AC525" s="2">
        <f t="shared" si="259"/>
        <v>80261.72</v>
      </c>
      <c r="AD525" s="2">
        <f t="shared" si="259"/>
        <v>0</v>
      </c>
      <c r="AE525" s="2">
        <f t="shared" si="259"/>
        <v>0</v>
      </c>
      <c r="AF525" s="2">
        <f t="shared" si="259"/>
        <v>0</v>
      </c>
      <c r="AG525" s="2">
        <f>ROUND((AP525),6)</f>
        <v>0</v>
      </c>
      <c r="AH525" s="2">
        <f t="shared" si="260"/>
        <v>0</v>
      </c>
      <c r="AI525" s="2">
        <f t="shared" si="260"/>
        <v>0</v>
      </c>
      <c r="AJ525" s="2">
        <f>(AS525)</f>
        <v>0</v>
      </c>
      <c r="AK525" s="2">
        <v>80261.72</v>
      </c>
      <c r="AL525" s="2">
        <v>80261.72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3</v>
      </c>
      <c r="BI525" s="2">
        <v>3</v>
      </c>
      <c r="BJ525" s="2" t="s">
        <v>266</v>
      </c>
      <c r="BK525" s="2"/>
      <c r="BL525" s="2"/>
      <c r="BM525" s="2">
        <v>902</v>
      </c>
      <c r="BN525" s="2">
        <v>0</v>
      </c>
      <c r="BO525" s="2" t="s">
        <v>3</v>
      </c>
      <c r="BP525" s="2">
        <v>0</v>
      </c>
      <c r="BQ525" s="2">
        <v>92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0</v>
      </c>
      <c r="CA525" s="2">
        <v>0</v>
      </c>
      <c r="CB525" s="2" t="s">
        <v>3</v>
      </c>
      <c r="CC525" s="2"/>
      <c r="CD525" s="2"/>
      <c r="CE525" s="2">
        <v>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3</v>
      </c>
      <c r="CO525" s="2">
        <v>0</v>
      </c>
      <c r="CP525" s="2">
        <f>(P525+Q525+S525+R525)</f>
        <v>160523.44</v>
      </c>
      <c r="CQ525" s="2">
        <f t="shared" si="261"/>
        <v>80261.72</v>
      </c>
      <c r="CR525" s="2">
        <f t="shared" si="261"/>
        <v>0</v>
      </c>
      <c r="CS525" s="2">
        <f>ROUND(AN525*BS525,2)</f>
        <v>0</v>
      </c>
      <c r="CT525" s="2">
        <f>ROUND(AO525*BA525,2)</f>
        <v>0</v>
      </c>
      <c r="CU525" s="2">
        <f t="shared" si="262"/>
        <v>0</v>
      </c>
      <c r="CV525" s="2">
        <f t="shared" si="262"/>
        <v>0</v>
      </c>
      <c r="CW525" s="2">
        <f t="shared" si="262"/>
        <v>0</v>
      </c>
      <c r="CX525" s="2">
        <f t="shared" si="262"/>
        <v>0</v>
      </c>
      <c r="CY525" s="2">
        <f>0</f>
        <v>0</v>
      </c>
      <c r="CZ525" s="2">
        <f>0</f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1013</v>
      </c>
      <c r="DV525" s="2" t="s">
        <v>18</v>
      </c>
      <c r="DW525" s="2" t="s">
        <v>18</v>
      </c>
      <c r="DX525" s="2">
        <v>1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62036575</v>
      </c>
      <c r="EF525" s="2">
        <v>92</v>
      </c>
      <c r="EG525" s="2" t="s">
        <v>153</v>
      </c>
      <c r="EH525" s="2">
        <v>0</v>
      </c>
      <c r="EI525" s="2" t="s">
        <v>3</v>
      </c>
      <c r="EJ525" s="2">
        <v>3</v>
      </c>
      <c r="EK525" s="2">
        <v>902</v>
      </c>
      <c r="EL525" s="2" t="s">
        <v>153</v>
      </c>
      <c r="EM525" s="2" t="s">
        <v>154</v>
      </c>
      <c r="EN525" s="2"/>
      <c r="EO525" s="2" t="s">
        <v>3</v>
      </c>
      <c r="EP525" s="2"/>
      <c r="EQ525" s="2">
        <v>1040</v>
      </c>
      <c r="ER525" s="2">
        <v>0</v>
      </c>
      <c r="ES525" s="2">
        <v>80261.72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>
        <v>5</v>
      </c>
      <c r="FA525" s="2"/>
      <c r="FB525" s="2"/>
      <c r="FC525" s="2">
        <v>0</v>
      </c>
      <c r="FD525" s="2">
        <v>18</v>
      </c>
      <c r="FE525" s="2"/>
      <c r="FF525" s="2">
        <v>80261.72</v>
      </c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f>P525</f>
        <v>160523.44</v>
      </c>
      <c r="FS525" s="2">
        <v>0</v>
      </c>
      <c r="FT525" s="2"/>
      <c r="FU525" s="2"/>
      <c r="FV525" s="2"/>
      <c r="FW525" s="2"/>
      <c r="FX525" s="2">
        <v>0</v>
      </c>
      <c r="FY525" s="2">
        <v>0</v>
      </c>
      <c r="FZ525" s="2"/>
      <c r="GA525" s="2" t="s">
        <v>3</v>
      </c>
      <c r="GB525" s="2"/>
      <c r="GC525" s="2"/>
      <c r="GD525" s="2">
        <v>1</v>
      </c>
      <c r="GE525" s="2"/>
      <c r="GF525" s="2">
        <v>-1022542427</v>
      </c>
      <c r="GG525" s="2">
        <v>2</v>
      </c>
      <c r="GH525" s="2">
        <v>3</v>
      </c>
      <c r="GI525" s="2">
        <v>-2</v>
      </c>
      <c r="GJ525" s="2">
        <v>0</v>
      </c>
      <c r="GK525" s="2">
        <v>0</v>
      </c>
      <c r="GL525" s="2">
        <f>ROUND(IF(AND(BH525=3,BI525=3,FS525&lt;&gt;0),P525,0),2)</f>
        <v>0</v>
      </c>
      <c r="GM525" s="2">
        <f>ROUND(O525+X525+Y525,2)+GX525</f>
        <v>160523.44</v>
      </c>
      <c r="GN525" s="2">
        <f>IF(OR(BI525=0,BI525=1),GM525-GX525,0)</f>
        <v>0</v>
      </c>
      <c r="GO525" s="2">
        <f>IF(BI525=2,GM525-GX525,0)</f>
        <v>0</v>
      </c>
      <c r="GP525" s="2">
        <f>IF(BI525=4,GM525-GX525,0)</f>
        <v>0</v>
      </c>
      <c r="GQ525" s="2"/>
      <c r="GR525" s="2">
        <v>1</v>
      </c>
      <c r="GS525" s="2">
        <v>1</v>
      </c>
      <c r="GT525" s="2">
        <v>0</v>
      </c>
      <c r="GU525" s="2" t="s">
        <v>3</v>
      </c>
      <c r="GV525" s="2">
        <f>ROUND((GT525),6)</f>
        <v>0</v>
      </c>
      <c r="GW525" s="2">
        <v>1</v>
      </c>
      <c r="GX525" s="2">
        <f>ROUND(HC525*I525,2)</f>
        <v>0</v>
      </c>
      <c r="GY525" s="2"/>
      <c r="GZ525" s="2"/>
      <c r="HA525" s="2">
        <v>0</v>
      </c>
      <c r="HB525" s="2">
        <v>0</v>
      </c>
      <c r="HC525" s="2">
        <f>GV525*GW525</f>
        <v>0</v>
      </c>
      <c r="HD525" s="2"/>
      <c r="HE525" s="2" t="s">
        <v>3</v>
      </c>
      <c r="HF525" s="2" t="s">
        <v>3</v>
      </c>
      <c r="HG525" s="2"/>
      <c r="HH525" s="2">
        <f>ROUND(ROUND(AL525,2)*I525,2)</f>
        <v>160523.44</v>
      </c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 s="2">
        <v>17</v>
      </c>
      <c r="B526" s="2">
        <v>1</v>
      </c>
      <c r="C526" s="2"/>
      <c r="D526" s="2"/>
      <c r="E526" s="2" t="s">
        <v>222</v>
      </c>
      <c r="F526" s="2" t="s">
        <v>266</v>
      </c>
      <c r="G526" s="2" t="s">
        <v>267</v>
      </c>
      <c r="H526" s="2" t="s">
        <v>18</v>
      </c>
      <c r="I526" s="2">
        <v>1</v>
      </c>
      <c r="J526" s="2">
        <v>0</v>
      </c>
      <c r="K526" s="2">
        <v>1</v>
      </c>
      <c r="L526" s="2"/>
      <c r="M526" s="2"/>
      <c r="N526" s="2"/>
      <c r="O526" s="2">
        <f>ROUND(CP526,2)</f>
        <v>80261.72</v>
      </c>
      <c r="P526" s="2">
        <f>ROUND(CQ526*I526,2)</f>
        <v>80261.72</v>
      </c>
      <c r="Q526" s="2">
        <f>ROUND(CR526*I526,2)</f>
        <v>0</v>
      </c>
      <c r="R526" s="2">
        <f>ROUND(CS526*I526,2)</f>
        <v>0</v>
      </c>
      <c r="S526" s="2">
        <f>ROUND(CT526*I526,2)</f>
        <v>0</v>
      </c>
      <c r="T526" s="2">
        <f>ROUND(CU526*I526,2)</f>
        <v>0</v>
      </c>
      <c r="U526" s="2">
        <f>ROUND(CV526*I526,7)</f>
        <v>0</v>
      </c>
      <c r="V526" s="2">
        <f>ROUND(CW526*I526,7)</f>
        <v>0</v>
      </c>
      <c r="W526" s="2">
        <f>ROUND(CX526*I526,2)</f>
        <v>0</v>
      </c>
      <c r="X526" s="2">
        <f t="shared" si="258"/>
        <v>0</v>
      </c>
      <c r="Y526" s="2">
        <f t="shared" si="258"/>
        <v>0</v>
      </c>
      <c r="Z526" s="2"/>
      <c r="AA526" s="2">
        <v>66266956</v>
      </c>
      <c r="AB526" s="2">
        <f>ROUND((AC526+AD526+AF526),6)</f>
        <v>80261.72</v>
      </c>
      <c r="AC526" s="2">
        <f t="shared" si="259"/>
        <v>80261.72</v>
      </c>
      <c r="AD526" s="2">
        <f t="shared" si="259"/>
        <v>0</v>
      </c>
      <c r="AE526" s="2">
        <f t="shared" si="259"/>
        <v>0</v>
      </c>
      <c r="AF526" s="2">
        <f t="shared" si="259"/>
        <v>0</v>
      </c>
      <c r="AG526" s="2">
        <f>ROUND((AP526),6)</f>
        <v>0</v>
      </c>
      <c r="AH526" s="2">
        <f t="shared" si="260"/>
        <v>0</v>
      </c>
      <c r="AI526" s="2">
        <f t="shared" si="260"/>
        <v>0</v>
      </c>
      <c r="AJ526" s="2">
        <f>(AS526)</f>
        <v>0</v>
      </c>
      <c r="AK526" s="2">
        <v>80261.72</v>
      </c>
      <c r="AL526" s="2">
        <v>80261.72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1</v>
      </c>
      <c r="AW526" s="2">
        <v>1</v>
      </c>
      <c r="AX526" s="2"/>
      <c r="AY526" s="2"/>
      <c r="AZ526" s="2">
        <v>1</v>
      </c>
      <c r="BA526" s="2">
        <v>1</v>
      </c>
      <c r="BB526" s="2">
        <v>1</v>
      </c>
      <c r="BC526" s="2">
        <v>1</v>
      </c>
      <c r="BD526" s="2" t="s">
        <v>3</v>
      </c>
      <c r="BE526" s="2" t="s">
        <v>3</v>
      </c>
      <c r="BF526" s="2" t="s">
        <v>3</v>
      </c>
      <c r="BG526" s="2" t="s">
        <v>3</v>
      </c>
      <c r="BH526" s="2">
        <v>3</v>
      </c>
      <c r="BI526" s="2">
        <v>3</v>
      </c>
      <c r="BJ526" s="2" t="s">
        <v>266</v>
      </c>
      <c r="BK526" s="2"/>
      <c r="BL526" s="2"/>
      <c r="BM526" s="2">
        <v>902</v>
      </c>
      <c r="BN526" s="2">
        <v>0</v>
      </c>
      <c r="BO526" s="2" t="s">
        <v>3</v>
      </c>
      <c r="BP526" s="2">
        <v>0</v>
      </c>
      <c r="BQ526" s="2">
        <v>92</v>
      </c>
      <c r="BR526" s="2">
        <v>0</v>
      </c>
      <c r="BS526" s="2">
        <v>1</v>
      </c>
      <c r="BT526" s="2">
        <v>1</v>
      </c>
      <c r="BU526" s="2">
        <v>1</v>
      </c>
      <c r="BV526" s="2">
        <v>1</v>
      </c>
      <c r="BW526" s="2">
        <v>1</v>
      </c>
      <c r="BX526" s="2">
        <v>1</v>
      </c>
      <c r="BY526" s="2" t="s">
        <v>3</v>
      </c>
      <c r="BZ526" s="2">
        <v>0</v>
      </c>
      <c r="CA526" s="2">
        <v>0</v>
      </c>
      <c r="CB526" s="2" t="s">
        <v>3</v>
      </c>
      <c r="CC526" s="2"/>
      <c r="CD526" s="2"/>
      <c r="CE526" s="2">
        <v>0</v>
      </c>
      <c r="CF526" s="2">
        <v>0</v>
      </c>
      <c r="CG526" s="2">
        <v>0</v>
      </c>
      <c r="CH526" s="2"/>
      <c r="CI526" s="2"/>
      <c r="CJ526" s="2"/>
      <c r="CK526" s="2"/>
      <c r="CL526" s="2"/>
      <c r="CM526" s="2">
        <v>0</v>
      </c>
      <c r="CN526" s="2" t="s">
        <v>3</v>
      </c>
      <c r="CO526" s="2">
        <v>0</v>
      </c>
      <c r="CP526" s="2">
        <f>(P526+Q526+S526+R526)</f>
        <v>80261.72</v>
      </c>
      <c r="CQ526" s="2">
        <f t="shared" si="261"/>
        <v>80261.72</v>
      </c>
      <c r="CR526" s="2">
        <f t="shared" si="261"/>
        <v>0</v>
      </c>
      <c r="CS526" s="2">
        <f>ROUND(AN526*BS526,2)</f>
        <v>0</v>
      </c>
      <c r="CT526" s="2">
        <f>ROUND(AO526*BA526,2)</f>
        <v>0</v>
      </c>
      <c r="CU526" s="2">
        <f t="shared" si="262"/>
        <v>0</v>
      </c>
      <c r="CV526" s="2">
        <f t="shared" si="262"/>
        <v>0</v>
      </c>
      <c r="CW526" s="2">
        <f t="shared" si="262"/>
        <v>0</v>
      </c>
      <c r="CX526" s="2">
        <f t="shared" si="262"/>
        <v>0</v>
      </c>
      <c r="CY526" s="2">
        <f>0</f>
        <v>0</v>
      </c>
      <c r="CZ526" s="2">
        <f>0</f>
        <v>0</v>
      </c>
      <c r="DA526" s="2"/>
      <c r="DB526" s="2"/>
      <c r="DC526" s="2" t="s">
        <v>3</v>
      </c>
      <c r="DD526" s="2" t="s">
        <v>3</v>
      </c>
      <c r="DE526" s="2" t="s">
        <v>3</v>
      </c>
      <c r="DF526" s="2" t="s">
        <v>3</v>
      </c>
      <c r="DG526" s="2" t="s">
        <v>3</v>
      </c>
      <c r="DH526" s="2" t="s">
        <v>3</v>
      </c>
      <c r="DI526" s="2" t="s">
        <v>3</v>
      </c>
      <c r="DJ526" s="2" t="s">
        <v>3</v>
      </c>
      <c r="DK526" s="2" t="s">
        <v>3</v>
      </c>
      <c r="DL526" s="2" t="s">
        <v>3</v>
      </c>
      <c r="DM526" s="2" t="s">
        <v>3</v>
      </c>
      <c r="DN526" s="2">
        <v>0</v>
      </c>
      <c r="DO526" s="2">
        <v>0</v>
      </c>
      <c r="DP526" s="2">
        <v>1</v>
      </c>
      <c r="DQ526" s="2">
        <v>1</v>
      </c>
      <c r="DR526" s="2"/>
      <c r="DS526" s="2"/>
      <c r="DT526" s="2"/>
      <c r="DU526" s="2">
        <v>1013</v>
      </c>
      <c r="DV526" s="2" t="s">
        <v>18</v>
      </c>
      <c r="DW526" s="2" t="s">
        <v>18</v>
      </c>
      <c r="DX526" s="2">
        <v>1</v>
      </c>
      <c r="DY526" s="2"/>
      <c r="DZ526" s="2" t="s">
        <v>3</v>
      </c>
      <c r="EA526" s="2" t="s">
        <v>3</v>
      </c>
      <c r="EB526" s="2" t="s">
        <v>3</v>
      </c>
      <c r="EC526" s="2" t="s">
        <v>3</v>
      </c>
      <c r="ED526" s="2"/>
      <c r="EE526" s="2">
        <v>62036575</v>
      </c>
      <c r="EF526" s="2">
        <v>92</v>
      </c>
      <c r="EG526" s="2" t="s">
        <v>153</v>
      </c>
      <c r="EH526" s="2">
        <v>0</v>
      </c>
      <c r="EI526" s="2" t="s">
        <v>3</v>
      </c>
      <c r="EJ526" s="2">
        <v>3</v>
      </c>
      <c r="EK526" s="2">
        <v>902</v>
      </c>
      <c r="EL526" s="2" t="s">
        <v>153</v>
      </c>
      <c r="EM526" s="2" t="s">
        <v>154</v>
      </c>
      <c r="EN526" s="2"/>
      <c r="EO526" s="2" t="s">
        <v>3</v>
      </c>
      <c r="EP526" s="2"/>
      <c r="EQ526" s="2">
        <v>16</v>
      </c>
      <c r="ER526" s="2">
        <v>0</v>
      </c>
      <c r="ES526" s="2">
        <v>80261.72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>
        <v>5</v>
      </c>
      <c r="FA526" s="2"/>
      <c r="FB526" s="2"/>
      <c r="FC526" s="2">
        <v>0</v>
      </c>
      <c r="FD526" s="2">
        <v>18</v>
      </c>
      <c r="FE526" s="2"/>
      <c r="FF526" s="2">
        <v>80261.72</v>
      </c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>
        <v>0</v>
      </c>
      <c r="FR526" s="2">
        <f>P526</f>
        <v>80261.72</v>
      </c>
      <c r="FS526" s="2">
        <v>0</v>
      </c>
      <c r="FT526" s="2"/>
      <c r="FU526" s="2"/>
      <c r="FV526" s="2"/>
      <c r="FW526" s="2"/>
      <c r="FX526" s="2">
        <v>0</v>
      </c>
      <c r="FY526" s="2">
        <v>0</v>
      </c>
      <c r="FZ526" s="2"/>
      <c r="GA526" s="2" t="s">
        <v>3</v>
      </c>
      <c r="GB526" s="2"/>
      <c r="GC526" s="2"/>
      <c r="GD526" s="2">
        <v>1</v>
      </c>
      <c r="GE526" s="2"/>
      <c r="GF526" s="2">
        <v>-1022542427</v>
      </c>
      <c r="GG526" s="2">
        <v>2</v>
      </c>
      <c r="GH526" s="2">
        <v>3</v>
      </c>
      <c r="GI526" s="2">
        <v>-2</v>
      </c>
      <c r="GJ526" s="2">
        <v>0</v>
      </c>
      <c r="GK526" s="2">
        <v>0</v>
      </c>
      <c r="GL526" s="2">
        <f>ROUND(IF(AND(BH526=3,BI526=3,FS526&lt;&gt;0),P526,0),2)</f>
        <v>0</v>
      </c>
      <c r="GM526" s="2">
        <f>ROUND(O526+X526+Y526,2)+GX526</f>
        <v>80261.72</v>
      </c>
      <c r="GN526" s="2">
        <f>IF(OR(BI526=0,BI526=1),GM526-GX526,0)</f>
        <v>0</v>
      </c>
      <c r="GO526" s="2">
        <f>IF(BI526=2,GM526-GX526,0)</f>
        <v>0</v>
      </c>
      <c r="GP526" s="2">
        <f>IF(BI526=4,GM526-GX526,0)</f>
        <v>0</v>
      </c>
      <c r="GQ526" s="2"/>
      <c r="GR526" s="2">
        <v>1</v>
      </c>
      <c r="GS526" s="2">
        <v>1</v>
      </c>
      <c r="GT526" s="2">
        <v>0</v>
      </c>
      <c r="GU526" s="2" t="s">
        <v>3</v>
      </c>
      <c r="GV526" s="2">
        <f>ROUND((GT526),6)</f>
        <v>0</v>
      </c>
      <c r="GW526" s="2">
        <v>1</v>
      </c>
      <c r="GX526" s="2">
        <f>ROUND(HC526*I526,2)</f>
        <v>0</v>
      </c>
      <c r="GY526" s="2"/>
      <c r="GZ526" s="2"/>
      <c r="HA526" s="2">
        <v>0</v>
      </c>
      <c r="HB526" s="2">
        <v>0</v>
      </c>
      <c r="HC526" s="2">
        <f>GV526*GW526</f>
        <v>0</v>
      </c>
      <c r="HD526" s="2"/>
      <c r="HE526" s="2" t="s">
        <v>3</v>
      </c>
      <c r="HF526" s="2" t="s">
        <v>3</v>
      </c>
      <c r="HG526" s="2"/>
      <c r="HH526" s="2">
        <f>ROUND(ROUND(AL526,2)*I526,2)</f>
        <v>80261.72</v>
      </c>
      <c r="HI526" s="2"/>
      <c r="HJ526" s="2"/>
      <c r="HK526" s="2"/>
      <c r="HL526" s="2"/>
      <c r="HM526" s="2" t="s">
        <v>3</v>
      </c>
      <c r="HN526" s="2" t="s">
        <v>3</v>
      </c>
      <c r="HO526" s="2" t="s">
        <v>3</v>
      </c>
      <c r="HP526" s="2" t="s">
        <v>3</v>
      </c>
      <c r="HQ526" s="2" t="s">
        <v>3</v>
      </c>
      <c r="HR526" s="2"/>
      <c r="HS526" s="2">
        <v>0</v>
      </c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>
        <v>0</v>
      </c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x14ac:dyDescent="0.2">
      <c r="A527" s="2">
        <v>17</v>
      </c>
      <c r="B527" s="2">
        <v>1</v>
      </c>
      <c r="C527" s="2"/>
      <c r="D527" s="2"/>
      <c r="E527" s="2" t="s">
        <v>3</v>
      </c>
      <c r="F527" s="2" t="s">
        <v>268</v>
      </c>
      <c r="G527" s="2" t="s">
        <v>269</v>
      </c>
      <c r="H527" s="2" t="s">
        <v>18</v>
      </c>
      <c r="I527" s="2">
        <v>3</v>
      </c>
      <c r="J527" s="2">
        <v>0</v>
      </c>
      <c r="K527" s="2">
        <v>3</v>
      </c>
      <c r="L527" s="2"/>
      <c r="M527" s="2"/>
      <c r="N527" s="2"/>
      <c r="O527" s="2">
        <f>ROUND(CP527,2)</f>
        <v>169383.51</v>
      </c>
      <c r="P527" s="2">
        <f>ROUND(CQ527*I527,2)</f>
        <v>169383.51</v>
      </c>
      <c r="Q527" s="2">
        <f>ROUND(CR527*I527,2)</f>
        <v>0</v>
      </c>
      <c r="R527" s="2">
        <f>ROUND(CS527*I527,2)</f>
        <v>0</v>
      </c>
      <c r="S527" s="2">
        <f>ROUND(CT527*I527,2)</f>
        <v>0</v>
      </c>
      <c r="T527" s="2">
        <f>ROUND(CU527*I527,2)</f>
        <v>0</v>
      </c>
      <c r="U527" s="2">
        <f>ROUND(CV527*I527,7)</f>
        <v>0</v>
      </c>
      <c r="V527" s="2">
        <f>ROUND(CW527*I527,7)</f>
        <v>0</v>
      </c>
      <c r="W527" s="2">
        <f>ROUND(CX527*I527,2)</f>
        <v>0</v>
      </c>
      <c r="X527" s="2">
        <f t="shared" si="258"/>
        <v>0</v>
      </c>
      <c r="Y527" s="2">
        <f t="shared" si="258"/>
        <v>0</v>
      </c>
      <c r="Z527" s="2"/>
      <c r="AA527" s="2">
        <v>-1</v>
      </c>
      <c r="AB527" s="2">
        <f>ROUND((AC527+AD527+AF527),6)</f>
        <v>56461.17</v>
      </c>
      <c r="AC527" s="2">
        <f t="shared" si="259"/>
        <v>56461.17</v>
      </c>
      <c r="AD527" s="2">
        <f t="shared" si="259"/>
        <v>0</v>
      </c>
      <c r="AE527" s="2">
        <f t="shared" si="259"/>
        <v>0</v>
      </c>
      <c r="AF527" s="2">
        <f t="shared" si="259"/>
        <v>0</v>
      </c>
      <c r="AG527" s="2">
        <f>ROUND((AP527),6)</f>
        <v>0</v>
      </c>
      <c r="AH527" s="2">
        <f t="shared" si="260"/>
        <v>0</v>
      </c>
      <c r="AI527" s="2">
        <f t="shared" si="260"/>
        <v>0</v>
      </c>
      <c r="AJ527" s="2">
        <f>(AS527)</f>
        <v>0</v>
      </c>
      <c r="AK527" s="2">
        <v>56461.17</v>
      </c>
      <c r="AL527" s="2">
        <v>56461.17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3</v>
      </c>
      <c r="BI527" s="2">
        <v>3</v>
      </c>
      <c r="BJ527" s="2" t="s">
        <v>268</v>
      </c>
      <c r="BK527" s="2"/>
      <c r="BL527" s="2"/>
      <c r="BM527" s="2">
        <v>902</v>
      </c>
      <c r="BN527" s="2">
        <v>0</v>
      </c>
      <c r="BO527" s="2" t="s">
        <v>3</v>
      </c>
      <c r="BP527" s="2">
        <v>0</v>
      </c>
      <c r="BQ527" s="2">
        <v>92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0</v>
      </c>
      <c r="CA527" s="2">
        <v>0</v>
      </c>
      <c r="CB527" s="2" t="s">
        <v>3</v>
      </c>
      <c r="CC527" s="2"/>
      <c r="CD527" s="2"/>
      <c r="CE527" s="2">
        <v>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3</v>
      </c>
      <c r="CO527" s="2">
        <v>0</v>
      </c>
      <c r="CP527" s="2">
        <f>(P527+Q527+S527+R527)</f>
        <v>169383.51</v>
      </c>
      <c r="CQ527" s="2">
        <f t="shared" si="261"/>
        <v>56461.17</v>
      </c>
      <c r="CR527" s="2">
        <f t="shared" si="261"/>
        <v>0</v>
      </c>
      <c r="CS527" s="2">
        <f>ROUND(AN527*BS527,2)</f>
        <v>0</v>
      </c>
      <c r="CT527" s="2">
        <f>ROUND(AO527*BA527,2)</f>
        <v>0</v>
      </c>
      <c r="CU527" s="2">
        <f t="shared" si="262"/>
        <v>0</v>
      </c>
      <c r="CV527" s="2">
        <f t="shared" si="262"/>
        <v>0</v>
      </c>
      <c r="CW527" s="2">
        <f t="shared" si="262"/>
        <v>0</v>
      </c>
      <c r="CX527" s="2">
        <f t="shared" si="262"/>
        <v>0</v>
      </c>
      <c r="CY527" s="2">
        <f>0</f>
        <v>0</v>
      </c>
      <c r="CZ527" s="2">
        <f>0</f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1013</v>
      </c>
      <c r="DV527" s="2" t="s">
        <v>18</v>
      </c>
      <c r="DW527" s="2" t="s">
        <v>18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62036575</v>
      </c>
      <c r="EF527" s="2">
        <v>92</v>
      </c>
      <c r="EG527" s="2" t="s">
        <v>153</v>
      </c>
      <c r="EH527" s="2">
        <v>0</v>
      </c>
      <c r="EI527" s="2" t="s">
        <v>3</v>
      </c>
      <c r="EJ527" s="2">
        <v>3</v>
      </c>
      <c r="EK527" s="2">
        <v>902</v>
      </c>
      <c r="EL527" s="2" t="s">
        <v>153</v>
      </c>
      <c r="EM527" s="2" t="s">
        <v>154</v>
      </c>
      <c r="EN527" s="2"/>
      <c r="EO527" s="2" t="s">
        <v>3</v>
      </c>
      <c r="EP527" s="2"/>
      <c r="EQ527" s="2">
        <v>1040</v>
      </c>
      <c r="ER527" s="2">
        <v>0</v>
      </c>
      <c r="ES527" s="2">
        <v>56461.17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>
        <v>5</v>
      </c>
      <c r="FA527" s="2"/>
      <c r="FB527" s="2"/>
      <c r="FC527" s="2">
        <v>0</v>
      </c>
      <c r="FD527" s="2">
        <v>18</v>
      </c>
      <c r="FE527" s="2"/>
      <c r="FF527" s="2">
        <v>56461.17</v>
      </c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f>P527</f>
        <v>169383.51</v>
      </c>
      <c r="FS527" s="2">
        <v>0</v>
      </c>
      <c r="FT527" s="2"/>
      <c r="FU527" s="2"/>
      <c r="FV527" s="2"/>
      <c r="FW527" s="2"/>
      <c r="FX527" s="2">
        <v>0</v>
      </c>
      <c r="FY527" s="2">
        <v>0</v>
      </c>
      <c r="FZ527" s="2"/>
      <c r="GA527" s="2" t="s">
        <v>3</v>
      </c>
      <c r="GB527" s="2"/>
      <c r="GC527" s="2"/>
      <c r="GD527" s="2">
        <v>1</v>
      </c>
      <c r="GE527" s="2"/>
      <c r="GF527" s="2">
        <v>-1595839647</v>
      </c>
      <c r="GG527" s="2">
        <v>2</v>
      </c>
      <c r="GH527" s="2">
        <v>3</v>
      </c>
      <c r="GI527" s="2">
        <v>-2</v>
      </c>
      <c r="GJ527" s="2">
        <v>0</v>
      </c>
      <c r="GK527" s="2">
        <v>0</v>
      </c>
      <c r="GL527" s="2">
        <f>ROUND(IF(AND(BH527=3,BI527=3,FS527&lt;&gt;0),P527,0),2)</f>
        <v>0</v>
      </c>
      <c r="GM527" s="2">
        <f>ROUND(O527+X527+Y527,2)+GX527</f>
        <v>169383.51</v>
      </c>
      <c r="GN527" s="2">
        <f>IF(OR(BI527=0,BI527=1),GM527-GX527,0)</f>
        <v>0</v>
      </c>
      <c r="GO527" s="2">
        <f>IF(BI527=2,GM527-GX527,0)</f>
        <v>0</v>
      </c>
      <c r="GP527" s="2">
        <f>IF(BI527=4,GM527-GX527,0)</f>
        <v>0</v>
      </c>
      <c r="GQ527" s="2"/>
      <c r="GR527" s="2">
        <v>1</v>
      </c>
      <c r="GS527" s="2">
        <v>1</v>
      </c>
      <c r="GT527" s="2">
        <v>0</v>
      </c>
      <c r="GU527" s="2" t="s">
        <v>3</v>
      </c>
      <c r="GV527" s="2">
        <f>ROUND((GT527),6)</f>
        <v>0</v>
      </c>
      <c r="GW527" s="2">
        <v>1</v>
      </c>
      <c r="GX527" s="2">
        <f>ROUND(HC527*I527,2)</f>
        <v>0</v>
      </c>
      <c r="GY527" s="2"/>
      <c r="GZ527" s="2"/>
      <c r="HA527" s="2">
        <v>0</v>
      </c>
      <c r="HB527" s="2">
        <v>0</v>
      </c>
      <c r="HC527" s="2">
        <f>GV527*GW527</f>
        <v>0</v>
      </c>
      <c r="HD527" s="2"/>
      <c r="HE527" s="2" t="s">
        <v>3</v>
      </c>
      <c r="HF527" s="2" t="s">
        <v>3</v>
      </c>
      <c r="HG527" s="2"/>
      <c r="HH527" s="2">
        <f>ROUND(ROUND(AL527,2)*I527,2)</f>
        <v>169383.51</v>
      </c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9" spans="1:206" x14ac:dyDescent="0.2">
      <c r="A529" s="3">
        <v>51</v>
      </c>
      <c r="B529" s="3">
        <f>B520</f>
        <v>1</v>
      </c>
      <c r="C529" s="3">
        <f>A520</f>
        <v>4</v>
      </c>
      <c r="D529" s="3">
        <f>ROW(A520)</f>
        <v>520</v>
      </c>
      <c r="E529" s="3"/>
      <c r="F529" s="3" t="str">
        <f>IF(F520&lt;&gt;"",F520,"")</f>
        <v>Новый раздел</v>
      </c>
      <c r="G529" s="3" t="str">
        <f>IF(G520&lt;&gt;"",G520,"")</f>
        <v>Оборудование</v>
      </c>
      <c r="H529" s="3">
        <v>0</v>
      </c>
      <c r="I529" s="3"/>
      <c r="J529" s="3"/>
      <c r="K529" s="3"/>
      <c r="L529" s="3"/>
      <c r="M529" s="3"/>
      <c r="N529" s="3"/>
      <c r="O529" s="3">
        <f t="shared" ref="O529:T529" si="263">ROUND(AB529,2)</f>
        <v>109030.84</v>
      </c>
      <c r="P529" s="3">
        <f t="shared" si="263"/>
        <v>109030.84</v>
      </c>
      <c r="Q529" s="3">
        <f t="shared" si="263"/>
        <v>0</v>
      </c>
      <c r="R529" s="3">
        <f t="shared" si="263"/>
        <v>0</v>
      </c>
      <c r="S529" s="3">
        <f t="shared" si="263"/>
        <v>0</v>
      </c>
      <c r="T529" s="3">
        <f t="shared" si="263"/>
        <v>0</v>
      </c>
      <c r="U529" s="3">
        <f>AH529</f>
        <v>0</v>
      </c>
      <c r="V529" s="3">
        <f>AI529</f>
        <v>0</v>
      </c>
      <c r="W529" s="3">
        <f>ROUND(AJ529,2)</f>
        <v>0</v>
      </c>
      <c r="X529" s="3">
        <f>ROUND(AK529,2)</f>
        <v>0</v>
      </c>
      <c r="Y529" s="3">
        <f>ROUND(AL529,2)</f>
        <v>0</v>
      </c>
      <c r="Z529" s="3"/>
      <c r="AA529" s="3"/>
      <c r="AB529" s="3">
        <f>ROUND(SUMIF(AA524:AA527,"=66266956",O524:O527),2)</f>
        <v>109030.84</v>
      </c>
      <c r="AC529" s="3">
        <f>ROUND(SUMIF(AA524:AA527,"=66266956",P524:P527),2)</f>
        <v>109030.84</v>
      </c>
      <c r="AD529" s="3">
        <f>ROUND(SUMIF(AA524:AA527,"=66266956",Q524:Q527),2)</f>
        <v>0</v>
      </c>
      <c r="AE529" s="3">
        <f>ROUND(SUMIF(AA524:AA527,"=66266956",R524:R527),2)</f>
        <v>0</v>
      </c>
      <c r="AF529" s="3">
        <f>ROUND(SUMIF(AA524:AA527,"=66266956",S524:S527),2)</f>
        <v>0</v>
      </c>
      <c r="AG529" s="3">
        <f>ROUND(SUMIF(AA524:AA527,"=66266956",T524:T527),2)</f>
        <v>0</v>
      </c>
      <c r="AH529" s="3">
        <f>SUMIF(AA524:AA527,"=66266956",U524:U527)</f>
        <v>0</v>
      </c>
      <c r="AI529" s="3">
        <f>SUMIF(AA524:AA527,"=66266956",V524:V527)</f>
        <v>0</v>
      </c>
      <c r="AJ529" s="3">
        <f>ROUND(SUMIF(AA524:AA527,"=66266956",W524:W527),2)</f>
        <v>0</v>
      </c>
      <c r="AK529" s="3">
        <f>ROUND(SUMIF(AA524:AA527,"=66266956",X524:X527),2)</f>
        <v>0</v>
      </c>
      <c r="AL529" s="3">
        <f>ROUND(SUMIF(AA524:AA527,"=66266956",Y524:Y527),2)</f>
        <v>0</v>
      </c>
      <c r="AM529" s="3"/>
      <c r="AN529" s="3"/>
      <c r="AO529" s="3">
        <f t="shared" ref="AO529:BD529" si="264">ROUND(BX529,2)</f>
        <v>0</v>
      </c>
      <c r="AP529" s="3">
        <f t="shared" si="264"/>
        <v>109030.84</v>
      </c>
      <c r="AQ529" s="3">
        <f t="shared" si="264"/>
        <v>0</v>
      </c>
      <c r="AR529" s="3">
        <f t="shared" si="264"/>
        <v>109030.84</v>
      </c>
      <c r="AS529" s="3">
        <f t="shared" si="264"/>
        <v>0</v>
      </c>
      <c r="AT529" s="3">
        <f t="shared" si="264"/>
        <v>0</v>
      </c>
      <c r="AU529" s="3">
        <f t="shared" si="264"/>
        <v>0</v>
      </c>
      <c r="AV529" s="3">
        <f t="shared" si="264"/>
        <v>109030.84</v>
      </c>
      <c r="AW529" s="3">
        <f t="shared" si="264"/>
        <v>0</v>
      </c>
      <c r="AX529" s="3">
        <f t="shared" si="264"/>
        <v>0</v>
      </c>
      <c r="AY529" s="3">
        <f t="shared" si="264"/>
        <v>0</v>
      </c>
      <c r="AZ529" s="3">
        <f t="shared" si="264"/>
        <v>109030.84</v>
      </c>
      <c r="BA529" s="3">
        <f t="shared" si="264"/>
        <v>0</v>
      </c>
      <c r="BB529" s="3">
        <f t="shared" si="264"/>
        <v>0</v>
      </c>
      <c r="BC529" s="3">
        <f t="shared" si="264"/>
        <v>0</v>
      </c>
      <c r="BD529" s="3">
        <f t="shared" si="264"/>
        <v>0</v>
      </c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>
        <f>ROUND(SUMIF(AA524:AA527,"=66266956",FQ524:FQ527),2)</f>
        <v>0</v>
      </c>
      <c r="BY529" s="3">
        <f>ROUND(SUMIF(AA524:AA527,"=66266956",FR524:FR527),2)</f>
        <v>109030.84</v>
      </c>
      <c r="BZ529" s="3">
        <f>ROUND(SUMIF(AA524:AA527,"=66266956",GL524:GL527),2)</f>
        <v>0</v>
      </c>
      <c r="CA529" s="3">
        <f>ROUND(SUMIF(AA524:AA527,"=66266956",GM524:GM527),2)</f>
        <v>109030.84</v>
      </c>
      <c r="CB529" s="3">
        <f>ROUND(SUMIF(AA524:AA527,"=66266956",GN524:GN527),2)</f>
        <v>0</v>
      </c>
      <c r="CC529" s="3">
        <f>ROUND(SUMIF(AA524:AA527,"=66266956",GO524:GO527),2)</f>
        <v>0</v>
      </c>
      <c r="CD529" s="3">
        <f>ROUND(SUMIF(AA524:AA527,"=66266956",GP524:GP527),2)</f>
        <v>0</v>
      </c>
      <c r="CE529" s="3">
        <f>AC529-BX529</f>
        <v>109030.84</v>
      </c>
      <c r="CF529" s="3">
        <f>AC529-BY529</f>
        <v>0</v>
      </c>
      <c r="CG529" s="3">
        <f>BX529-BZ529</f>
        <v>0</v>
      </c>
      <c r="CH529" s="3">
        <f>AC529-BX529-BY529+BZ529</f>
        <v>0</v>
      </c>
      <c r="CI529" s="3">
        <f>BY529-BZ529</f>
        <v>109030.84</v>
      </c>
      <c r="CJ529" s="3">
        <f>ROUND(SUMIF(AA524:AA527,"=66266956",GX524:GX527),2)</f>
        <v>0</v>
      </c>
      <c r="CK529" s="3">
        <f>ROUND(SUMIF(AA524:AA527,"=66266956",GY524:GY527),2)</f>
        <v>0</v>
      </c>
      <c r="CL529" s="3">
        <f>ROUND(SUMIF(AA524:AA527,"=66266956",GZ524:GZ527),2)</f>
        <v>0</v>
      </c>
      <c r="CM529" s="3">
        <f>ROUND(SUMIF(AA524:AA527,"=66266956",HD524:HD527),2)</f>
        <v>0</v>
      </c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  <c r="GB529" s="4"/>
      <c r="GC529" s="4"/>
      <c r="GD529" s="4"/>
      <c r="GE529" s="4"/>
      <c r="GF529" s="4"/>
      <c r="GG529" s="4"/>
      <c r="GH529" s="4"/>
      <c r="GI529" s="4"/>
      <c r="GJ529" s="4"/>
      <c r="GK529" s="4"/>
      <c r="GL529" s="4"/>
      <c r="GM529" s="4"/>
      <c r="GN529" s="4"/>
      <c r="GO529" s="4"/>
      <c r="GP529" s="4"/>
      <c r="GQ529" s="4"/>
      <c r="GR529" s="4"/>
      <c r="GS529" s="4"/>
      <c r="GT529" s="4"/>
      <c r="GU529" s="4"/>
      <c r="GV529" s="4"/>
      <c r="GW529" s="4"/>
      <c r="GX529" s="4">
        <v>0</v>
      </c>
    </row>
    <row r="531" spans="1:206" x14ac:dyDescent="0.2">
      <c r="A531" s="5">
        <v>50</v>
      </c>
      <c r="B531" s="5">
        <v>0</v>
      </c>
      <c r="C531" s="5">
        <v>0</v>
      </c>
      <c r="D531" s="5">
        <v>1</v>
      </c>
      <c r="E531" s="5">
        <v>201</v>
      </c>
      <c r="F531" s="5">
        <f>ROUND(Source!O529,O531)</f>
        <v>109030.84</v>
      </c>
      <c r="G531" s="5" t="s">
        <v>61</v>
      </c>
      <c r="H531" s="5" t="s">
        <v>62</v>
      </c>
      <c r="I531" s="5"/>
      <c r="J531" s="5"/>
      <c r="K531" s="5">
        <v>201</v>
      </c>
      <c r="L531" s="5">
        <v>1</v>
      </c>
      <c r="M531" s="5">
        <v>3</v>
      </c>
      <c r="N531" s="5" t="s">
        <v>3</v>
      </c>
      <c r="O531" s="5">
        <v>2</v>
      </c>
      <c r="P531" s="5"/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/>
      <c r="AA531" s="5"/>
      <c r="AB531" s="5"/>
    </row>
    <row r="532" spans="1:206" x14ac:dyDescent="0.2">
      <c r="A532" s="5">
        <v>50</v>
      </c>
      <c r="B532" s="5">
        <v>0</v>
      </c>
      <c r="C532" s="5">
        <v>0</v>
      </c>
      <c r="D532" s="5">
        <v>1</v>
      </c>
      <c r="E532" s="5">
        <v>202</v>
      </c>
      <c r="F532" s="5">
        <f>ROUND(Source!P529,O532)</f>
        <v>109030.84</v>
      </c>
      <c r="G532" s="5" t="s">
        <v>63</v>
      </c>
      <c r="H532" s="5" t="s">
        <v>64</v>
      </c>
      <c r="I532" s="5"/>
      <c r="J532" s="5"/>
      <c r="K532" s="5">
        <v>202</v>
      </c>
      <c r="L532" s="5">
        <v>2</v>
      </c>
      <c r="M532" s="5">
        <v>3</v>
      </c>
      <c r="N532" s="5" t="s">
        <v>3</v>
      </c>
      <c r="O532" s="5">
        <v>2</v>
      </c>
      <c r="P532" s="5"/>
      <c r="Q532" s="5"/>
      <c r="R532" s="5"/>
      <c r="S532" s="5"/>
      <c r="T532" s="5"/>
      <c r="U532" s="5"/>
      <c r="V532" s="5"/>
      <c r="W532" s="5">
        <v>109030.84</v>
      </c>
      <c r="X532" s="5">
        <v>1</v>
      </c>
      <c r="Y532" s="5">
        <v>109030.84</v>
      </c>
      <c r="Z532" s="5"/>
      <c r="AA532" s="5"/>
      <c r="AB532" s="5"/>
    </row>
    <row r="533" spans="1:206" x14ac:dyDescent="0.2">
      <c r="A533" s="5">
        <v>50</v>
      </c>
      <c r="B533" s="5">
        <v>0</v>
      </c>
      <c r="C533" s="5">
        <v>0</v>
      </c>
      <c r="D533" s="5">
        <v>1</v>
      </c>
      <c r="E533" s="5">
        <v>222</v>
      </c>
      <c r="F533" s="5">
        <f>ROUND(Source!AO529,O533)</f>
        <v>0</v>
      </c>
      <c r="G533" s="5" t="s">
        <v>65</v>
      </c>
      <c r="H533" s="5" t="s">
        <v>66</v>
      </c>
      <c r="I533" s="5"/>
      <c r="J533" s="5"/>
      <c r="K533" s="5">
        <v>222</v>
      </c>
      <c r="L533" s="5">
        <v>3</v>
      </c>
      <c r="M533" s="5">
        <v>3</v>
      </c>
      <c r="N533" s="5" t="s">
        <v>3</v>
      </c>
      <c r="O533" s="5">
        <v>2</v>
      </c>
      <c r="P533" s="5"/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/>
      <c r="AA533" s="5"/>
      <c r="AB533" s="5"/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225</v>
      </c>
      <c r="F534" s="5">
        <f>ROUND(Source!AV529,O534)</f>
        <v>109030.84</v>
      </c>
      <c r="G534" s="5" t="s">
        <v>67</v>
      </c>
      <c r="H534" s="5" t="s">
        <v>68</v>
      </c>
      <c r="I534" s="5"/>
      <c r="J534" s="5"/>
      <c r="K534" s="5">
        <v>225</v>
      </c>
      <c r="L534" s="5">
        <v>4</v>
      </c>
      <c r="M534" s="5">
        <v>3</v>
      </c>
      <c r="N534" s="5" t="s">
        <v>3</v>
      </c>
      <c r="O534" s="5">
        <v>2</v>
      </c>
      <c r="P534" s="5"/>
      <c r="Q534" s="5"/>
      <c r="R534" s="5"/>
      <c r="S534" s="5"/>
      <c r="T534" s="5"/>
      <c r="U534" s="5"/>
      <c r="V534" s="5"/>
      <c r="W534" s="5">
        <v>109030.84</v>
      </c>
      <c r="X534" s="5">
        <v>1</v>
      </c>
      <c r="Y534" s="5">
        <v>109030.84</v>
      </c>
      <c r="Z534" s="5"/>
      <c r="AA534" s="5"/>
      <c r="AB534" s="5"/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226</v>
      </c>
      <c r="F535" s="5">
        <f>ROUND(Source!AW529,O535)</f>
        <v>0</v>
      </c>
      <c r="G535" s="5" t="s">
        <v>69</v>
      </c>
      <c r="H535" s="5" t="s">
        <v>70</v>
      </c>
      <c r="I535" s="5"/>
      <c r="J535" s="5"/>
      <c r="K535" s="5">
        <v>226</v>
      </c>
      <c r="L535" s="5">
        <v>5</v>
      </c>
      <c r="M535" s="5">
        <v>3</v>
      </c>
      <c r="N535" s="5" t="s">
        <v>3</v>
      </c>
      <c r="O535" s="5">
        <v>2</v>
      </c>
      <c r="P535" s="5"/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/>
      <c r="AA535" s="5"/>
      <c r="AB535" s="5"/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227</v>
      </c>
      <c r="F536" s="5">
        <f>ROUND(Source!AX529,O536)</f>
        <v>0</v>
      </c>
      <c r="G536" s="5" t="s">
        <v>71</v>
      </c>
      <c r="H536" s="5" t="s">
        <v>72</v>
      </c>
      <c r="I536" s="5"/>
      <c r="J536" s="5"/>
      <c r="K536" s="5">
        <v>227</v>
      </c>
      <c r="L536" s="5">
        <v>6</v>
      </c>
      <c r="M536" s="5">
        <v>3</v>
      </c>
      <c r="N536" s="5" t="s">
        <v>3</v>
      </c>
      <c r="O536" s="5">
        <v>2</v>
      </c>
      <c r="P536" s="5"/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/>
      <c r="AA536" s="5"/>
      <c r="AB536" s="5"/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228</v>
      </c>
      <c r="F537" s="5">
        <f>ROUND(Source!AY529,O537)</f>
        <v>0</v>
      </c>
      <c r="G537" s="5" t="s">
        <v>73</v>
      </c>
      <c r="H537" s="5" t="s">
        <v>74</v>
      </c>
      <c r="I537" s="5"/>
      <c r="J537" s="5"/>
      <c r="K537" s="5">
        <v>228</v>
      </c>
      <c r="L537" s="5">
        <v>7</v>
      </c>
      <c r="M537" s="5">
        <v>3</v>
      </c>
      <c r="N537" s="5" t="s">
        <v>3</v>
      </c>
      <c r="O537" s="5">
        <v>2</v>
      </c>
      <c r="P537" s="5"/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/>
      <c r="AA537" s="5"/>
      <c r="AB537" s="5"/>
    </row>
    <row r="538" spans="1:206" x14ac:dyDescent="0.2">
      <c r="A538" s="5">
        <v>50</v>
      </c>
      <c r="B538" s="5">
        <v>0</v>
      </c>
      <c r="C538" s="5">
        <v>0</v>
      </c>
      <c r="D538" s="5">
        <v>1</v>
      </c>
      <c r="E538" s="5">
        <v>216</v>
      </c>
      <c r="F538" s="5">
        <f>ROUND(Source!AP529,O538)</f>
        <v>109030.84</v>
      </c>
      <c r="G538" s="5" t="s">
        <v>75</v>
      </c>
      <c r="H538" s="5" t="s">
        <v>76</v>
      </c>
      <c r="I538" s="5"/>
      <c r="J538" s="5"/>
      <c r="K538" s="5">
        <v>216</v>
      </c>
      <c r="L538" s="5">
        <v>8</v>
      </c>
      <c r="M538" s="5">
        <v>3</v>
      </c>
      <c r="N538" s="5" t="s">
        <v>3</v>
      </c>
      <c r="O538" s="5">
        <v>2</v>
      </c>
      <c r="P538" s="5"/>
      <c r="Q538" s="5"/>
      <c r="R538" s="5"/>
      <c r="S538" s="5"/>
      <c r="T538" s="5"/>
      <c r="U538" s="5"/>
      <c r="V538" s="5"/>
      <c r="W538" s="5">
        <v>109030.84</v>
      </c>
      <c r="X538" s="5">
        <v>1</v>
      </c>
      <c r="Y538" s="5">
        <v>109030.84</v>
      </c>
      <c r="Z538" s="5"/>
      <c r="AA538" s="5"/>
      <c r="AB538" s="5"/>
    </row>
    <row r="539" spans="1:206" x14ac:dyDescent="0.2">
      <c r="A539" s="5">
        <v>50</v>
      </c>
      <c r="B539" s="5">
        <v>0</v>
      </c>
      <c r="C539" s="5">
        <v>0</v>
      </c>
      <c r="D539" s="5">
        <v>1</v>
      </c>
      <c r="E539" s="5">
        <v>223</v>
      </c>
      <c r="F539" s="5">
        <f>ROUND(Source!AQ529,O539)</f>
        <v>0</v>
      </c>
      <c r="G539" s="5" t="s">
        <v>77</v>
      </c>
      <c r="H539" s="5" t="s">
        <v>78</v>
      </c>
      <c r="I539" s="5"/>
      <c r="J539" s="5"/>
      <c r="K539" s="5">
        <v>223</v>
      </c>
      <c r="L539" s="5">
        <v>9</v>
      </c>
      <c r="M539" s="5">
        <v>3</v>
      </c>
      <c r="N539" s="5" t="s">
        <v>3</v>
      </c>
      <c r="O539" s="5">
        <v>2</v>
      </c>
      <c r="P539" s="5"/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/>
      <c r="AA539" s="5"/>
      <c r="AB539" s="5"/>
    </row>
    <row r="540" spans="1:206" x14ac:dyDescent="0.2">
      <c r="A540" s="5">
        <v>50</v>
      </c>
      <c r="B540" s="5">
        <v>0</v>
      </c>
      <c r="C540" s="5">
        <v>0</v>
      </c>
      <c r="D540" s="5">
        <v>1</v>
      </c>
      <c r="E540" s="5">
        <v>229</v>
      </c>
      <c r="F540" s="5">
        <f>ROUND(Source!AZ529,O540)</f>
        <v>109030.84</v>
      </c>
      <c r="G540" s="5" t="s">
        <v>79</v>
      </c>
      <c r="H540" s="5" t="s">
        <v>80</v>
      </c>
      <c r="I540" s="5"/>
      <c r="J540" s="5"/>
      <c r="K540" s="5">
        <v>229</v>
      </c>
      <c r="L540" s="5">
        <v>10</v>
      </c>
      <c r="M540" s="5">
        <v>3</v>
      </c>
      <c r="N540" s="5" t="s">
        <v>3</v>
      </c>
      <c r="O540" s="5">
        <v>2</v>
      </c>
      <c r="P540" s="5"/>
      <c r="Q540" s="5"/>
      <c r="R540" s="5"/>
      <c r="S540" s="5"/>
      <c r="T540" s="5"/>
      <c r="U540" s="5"/>
      <c r="V540" s="5"/>
      <c r="W540" s="5">
        <v>109030.84</v>
      </c>
      <c r="X540" s="5">
        <v>1</v>
      </c>
      <c r="Y540" s="5">
        <v>109030.84</v>
      </c>
      <c r="Z540" s="5"/>
      <c r="AA540" s="5"/>
      <c r="AB540" s="5"/>
    </row>
    <row r="541" spans="1:206" x14ac:dyDescent="0.2">
      <c r="A541" s="5">
        <v>50</v>
      </c>
      <c r="B541" s="5">
        <v>0</v>
      </c>
      <c r="C541" s="5">
        <v>0</v>
      </c>
      <c r="D541" s="5">
        <v>1</v>
      </c>
      <c r="E541" s="5">
        <v>203</v>
      </c>
      <c r="F541" s="5">
        <f>ROUND(Source!Q529,O541)</f>
        <v>0</v>
      </c>
      <c r="G541" s="5" t="s">
        <v>81</v>
      </c>
      <c r="H541" s="5" t="s">
        <v>82</v>
      </c>
      <c r="I541" s="5"/>
      <c r="J541" s="5"/>
      <c r="K541" s="5">
        <v>203</v>
      </c>
      <c r="L541" s="5">
        <v>11</v>
      </c>
      <c r="M541" s="5">
        <v>3</v>
      </c>
      <c r="N541" s="5" t="s">
        <v>3</v>
      </c>
      <c r="O541" s="5">
        <v>2</v>
      </c>
      <c r="P541" s="5"/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/>
      <c r="AA541" s="5"/>
      <c r="AB541" s="5"/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231</v>
      </c>
      <c r="F542" s="5">
        <f>ROUND(Source!BB529,O542)</f>
        <v>0</v>
      </c>
      <c r="G542" s="5" t="s">
        <v>83</v>
      </c>
      <c r="H542" s="5" t="s">
        <v>84</v>
      </c>
      <c r="I542" s="5"/>
      <c r="J542" s="5"/>
      <c r="K542" s="5">
        <v>231</v>
      </c>
      <c r="L542" s="5">
        <v>12</v>
      </c>
      <c r="M542" s="5">
        <v>3</v>
      </c>
      <c r="N542" s="5" t="s">
        <v>3</v>
      </c>
      <c r="O542" s="5">
        <v>2</v>
      </c>
      <c r="P542" s="5"/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/>
      <c r="AA542" s="5"/>
      <c r="AB542" s="5"/>
    </row>
    <row r="543" spans="1:206" x14ac:dyDescent="0.2">
      <c r="A543" s="5">
        <v>50</v>
      </c>
      <c r="B543" s="5">
        <v>0</v>
      </c>
      <c r="C543" s="5">
        <v>0</v>
      </c>
      <c r="D543" s="5">
        <v>1</v>
      </c>
      <c r="E543" s="5">
        <v>204</v>
      </c>
      <c r="F543" s="5">
        <f>ROUND(Source!R529,O543)</f>
        <v>0</v>
      </c>
      <c r="G543" s="5" t="s">
        <v>85</v>
      </c>
      <c r="H543" s="5" t="s">
        <v>86</v>
      </c>
      <c r="I543" s="5"/>
      <c r="J543" s="5"/>
      <c r="K543" s="5">
        <v>204</v>
      </c>
      <c r="L543" s="5">
        <v>13</v>
      </c>
      <c r="M543" s="5">
        <v>3</v>
      </c>
      <c r="N543" s="5" t="s">
        <v>3</v>
      </c>
      <c r="O543" s="5">
        <v>2</v>
      </c>
      <c r="P543" s="5"/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/>
      <c r="AA543" s="5"/>
      <c r="AB543" s="5"/>
    </row>
    <row r="544" spans="1:206" x14ac:dyDescent="0.2">
      <c r="A544" s="5">
        <v>50</v>
      </c>
      <c r="B544" s="5">
        <v>0</v>
      </c>
      <c r="C544" s="5">
        <v>0</v>
      </c>
      <c r="D544" s="5">
        <v>1</v>
      </c>
      <c r="E544" s="5">
        <v>205</v>
      </c>
      <c r="F544" s="5">
        <f>ROUND(Source!S529,O544)</f>
        <v>0</v>
      </c>
      <c r="G544" s="5" t="s">
        <v>87</v>
      </c>
      <c r="H544" s="5" t="s">
        <v>88</v>
      </c>
      <c r="I544" s="5"/>
      <c r="J544" s="5"/>
      <c r="K544" s="5">
        <v>205</v>
      </c>
      <c r="L544" s="5">
        <v>14</v>
      </c>
      <c r="M544" s="5">
        <v>3</v>
      </c>
      <c r="N544" s="5" t="s">
        <v>3</v>
      </c>
      <c r="O544" s="5">
        <v>2</v>
      </c>
      <c r="P544" s="5"/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/>
      <c r="AA544" s="5"/>
      <c r="AB544" s="5"/>
    </row>
    <row r="545" spans="1:88" x14ac:dyDescent="0.2">
      <c r="A545" s="5">
        <v>50</v>
      </c>
      <c r="B545" s="5">
        <v>0</v>
      </c>
      <c r="C545" s="5">
        <v>0</v>
      </c>
      <c r="D545" s="5">
        <v>1</v>
      </c>
      <c r="E545" s="5">
        <v>232</v>
      </c>
      <c r="F545" s="5">
        <f>ROUND(Source!BC529,O545)</f>
        <v>0</v>
      </c>
      <c r="G545" s="5" t="s">
        <v>89</v>
      </c>
      <c r="H545" s="5" t="s">
        <v>90</v>
      </c>
      <c r="I545" s="5"/>
      <c r="J545" s="5"/>
      <c r="K545" s="5">
        <v>232</v>
      </c>
      <c r="L545" s="5">
        <v>15</v>
      </c>
      <c r="M545" s="5">
        <v>3</v>
      </c>
      <c r="N545" s="5" t="s">
        <v>3</v>
      </c>
      <c r="O545" s="5">
        <v>2</v>
      </c>
      <c r="P545" s="5"/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/>
      <c r="AA545" s="5"/>
      <c r="AB545" s="5"/>
    </row>
    <row r="546" spans="1:88" x14ac:dyDescent="0.2">
      <c r="A546" s="5">
        <v>50</v>
      </c>
      <c r="B546" s="5">
        <v>0</v>
      </c>
      <c r="C546" s="5">
        <v>0</v>
      </c>
      <c r="D546" s="5">
        <v>1</v>
      </c>
      <c r="E546" s="5">
        <v>214</v>
      </c>
      <c r="F546" s="5">
        <f>ROUND(Source!AS529,O546)</f>
        <v>0</v>
      </c>
      <c r="G546" s="5" t="s">
        <v>91</v>
      </c>
      <c r="H546" s="5" t="s">
        <v>92</v>
      </c>
      <c r="I546" s="5"/>
      <c r="J546" s="5"/>
      <c r="K546" s="5">
        <v>214</v>
      </c>
      <c r="L546" s="5">
        <v>16</v>
      </c>
      <c r="M546" s="5">
        <v>3</v>
      </c>
      <c r="N546" s="5" t="s">
        <v>3</v>
      </c>
      <c r="O546" s="5">
        <v>2</v>
      </c>
      <c r="P546" s="5"/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/>
      <c r="AA546" s="5"/>
      <c r="AB546" s="5"/>
    </row>
    <row r="547" spans="1:88" x14ac:dyDescent="0.2">
      <c r="A547" s="5">
        <v>50</v>
      </c>
      <c r="B547" s="5">
        <v>0</v>
      </c>
      <c r="C547" s="5">
        <v>0</v>
      </c>
      <c r="D547" s="5">
        <v>1</v>
      </c>
      <c r="E547" s="5">
        <v>215</v>
      </c>
      <c r="F547" s="5">
        <f>ROUND(Source!AT529,O547)</f>
        <v>0</v>
      </c>
      <c r="G547" s="5" t="s">
        <v>93</v>
      </c>
      <c r="H547" s="5" t="s">
        <v>94</v>
      </c>
      <c r="I547" s="5"/>
      <c r="J547" s="5"/>
      <c r="K547" s="5">
        <v>215</v>
      </c>
      <c r="L547" s="5">
        <v>17</v>
      </c>
      <c r="M547" s="5">
        <v>3</v>
      </c>
      <c r="N547" s="5" t="s">
        <v>3</v>
      </c>
      <c r="O547" s="5">
        <v>2</v>
      </c>
      <c r="P547" s="5"/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/>
      <c r="AA547" s="5"/>
      <c r="AB547" s="5"/>
    </row>
    <row r="548" spans="1:88" x14ac:dyDescent="0.2">
      <c r="A548" s="5">
        <v>50</v>
      </c>
      <c r="B548" s="5">
        <v>0</v>
      </c>
      <c r="C548" s="5">
        <v>0</v>
      </c>
      <c r="D548" s="5">
        <v>1</v>
      </c>
      <c r="E548" s="5">
        <v>217</v>
      </c>
      <c r="F548" s="5">
        <f>ROUND(Source!AU529,O548)</f>
        <v>0</v>
      </c>
      <c r="G548" s="5" t="s">
        <v>95</v>
      </c>
      <c r="H548" s="5" t="s">
        <v>96</v>
      </c>
      <c r="I548" s="5"/>
      <c r="J548" s="5"/>
      <c r="K548" s="5">
        <v>217</v>
      </c>
      <c r="L548" s="5">
        <v>18</v>
      </c>
      <c r="M548" s="5">
        <v>3</v>
      </c>
      <c r="N548" s="5" t="s">
        <v>3</v>
      </c>
      <c r="O548" s="5">
        <v>2</v>
      </c>
      <c r="P548" s="5"/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/>
      <c r="AA548" s="5"/>
      <c r="AB548" s="5"/>
    </row>
    <row r="549" spans="1:88" x14ac:dyDescent="0.2">
      <c r="A549" s="5">
        <v>50</v>
      </c>
      <c r="B549" s="5">
        <v>0</v>
      </c>
      <c r="C549" s="5">
        <v>0</v>
      </c>
      <c r="D549" s="5">
        <v>1</v>
      </c>
      <c r="E549" s="5">
        <v>230</v>
      </c>
      <c r="F549" s="5">
        <f>ROUND(Source!BA529,O549)</f>
        <v>0</v>
      </c>
      <c r="G549" s="5" t="s">
        <v>97</v>
      </c>
      <c r="H549" s="5" t="s">
        <v>98</v>
      </c>
      <c r="I549" s="5"/>
      <c r="J549" s="5"/>
      <c r="K549" s="5">
        <v>230</v>
      </c>
      <c r="L549" s="5">
        <v>19</v>
      </c>
      <c r="M549" s="5">
        <v>3</v>
      </c>
      <c r="N549" s="5" t="s">
        <v>3</v>
      </c>
      <c r="O549" s="5">
        <v>2</v>
      </c>
      <c r="P549" s="5"/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/>
      <c r="AA549" s="5"/>
      <c r="AB549" s="5"/>
    </row>
    <row r="550" spans="1:88" x14ac:dyDescent="0.2">
      <c r="A550" s="5">
        <v>50</v>
      </c>
      <c r="B550" s="5">
        <v>0</v>
      </c>
      <c r="C550" s="5">
        <v>0</v>
      </c>
      <c r="D550" s="5">
        <v>1</v>
      </c>
      <c r="E550" s="5">
        <v>206</v>
      </c>
      <c r="F550" s="5">
        <f>ROUND(Source!T529,O550)</f>
        <v>0</v>
      </c>
      <c r="G550" s="5" t="s">
        <v>99</v>
      </c>
      <c r="H550" s="5" t="s">
        <v>100</v>
      </c>
      <c r="I550" s="5"/>
      <c r="J550" s="5"/>
      <c r="K550" s="5">
        <v>206</v>
      </c>
      <c r="L550" s="5">
        <v>20</v>
      </c>
      <c r="M550" s="5">
        <v>3</v>
      </c>
      <c r="N550" s="5" t="s">
        <v>3</v>
      </c>
      <c r="O550" s="5">
        <v>2</v>
      </c>
      <c r="P550" s="5"/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/>
      <c r="AA550" s="5"/>
      <c r="AB550" s="5"/>
    </row>
    <row r="551" spans="1:88" x14ac:dyDescent="0.2">
      <c r="A551" s="5">
        <v>50</v>
      </c>
      <c r="B551" s="5">
        <v>0</v>
      </c>
      <c r="C551" s="5">
        <v>0</v>
      </c>
      <c r="D551" s="5">
        <v>1</v>
      </c>
      <c r="E551" s="5">
        <v>207</v>
      </c>
      <c r="F551" s="5">
        <f>ROUND(Source!U529,O551)</f>
        <v>0</v>
      </c>
      <c r="G551" s="5" t="s">
        <v>101</v>
      </c>
      <c r="H551" s="5" t="s">
        <v>102</v>
      </c>
      <c r="I551" s="5"/>
      <c r="J551" s="5"/>
      <c r="K551" s="5">
        <v>207</v>
      </c>
      <c r="L551" s="5">
        <v>21</v>
      </c>
      <c r="M551" s="5">
        <v>3</v>
      </c>
      <c r="N551" s="5" t="s">
        <v>3</v>
      </c>
      <c r="O551" s="5">
        <v>7</v>
      </c>
      <c r="P551" s="5"/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/>
      <c r="AA551" s="5"/>
      <c r="AB551" s="5"/>
    </row>
    <row r="552" spans="1:88" x14ac:dyDescent="0.2">
      <c r="A552" s="5">
        <v>50</v>
      </c>
      <c r="B552" s="5">
        <v>0</v>
      </c>
      <c r="C552" s="5">
        <v>0</v>
      </c>
      <c r="D552" s="5">
        <v>1</v>
      </c>
      <c r="E552" s="5">
        <v>208</v>
      </c>
      <c r="F552" s="5">
        <f>ROUND(Source!V529,O552)</f>
        <v>0</v>
      </c>
      <c r="G552" s="5" t="s">
        <v>103</v>
      </c>
      <c r="H552" s="5" t="s">
        <v>104</v>
      </c>
      <c r="I552" s="5"/>
      <c r="J552" s="5"/>
      <c r="K552" s="5">
        <v>208</v>
      </c>
      <c r="L552" s="5">
        <v>22</v>
      </c>
      <c r="M552" s="5">
        <v>3</v>
      </c>
      <c r="N552" s="5" t="s">
        <v>3</v>
      </c>
      <c r="O552" s="5">
        <v>7</v>
      </c>
      <c r="P552" s="5"/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/>
      <c r="AA552" s="5"/>
      <c r="AB552" s="5"/>
    </row>
    <row r="553" spans="1:88" x14ac:dyDescent="0.2">
      <c r="A553" s="5">
        <v>50</v>
      </c>
      <c r="B553" s="5">
        <v>0</v>
      </c>
      <c r="C553" s="5">
        <v>0</v>
      </c>
      <c r="D553" s="5">
        <v>1</v>
      </c>
      <c r="E553" s="5">
        <v>209</v>
      </c>
      <c r="F553" s="5">
        <f>ROUND(Source!W529,O553)</f>
        <v>0</v>
      </c>
      <c r="G553" s="5" t="s">
        <v>105</v>
      </c>
      <c r="H553" s="5" t="s">
        <v>106</v>
      </c>
      <c r="I553" s="5"/>
      <c r="J553" s="5"/>
      <c r="K553" s="5">
        <v>209</v>
      </c>
      <c r="L553" s="5">
        <v>23</v>
      </c>
      <c r="M553" s="5">
        <v>3</v>
      </c>
      <c r="N553" s="5" t="s">
        <v>3</v>
      </c>
      <c r="O553" s="5">
        <v>2</v>
      </c>
      <c r="P553" s="5"/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/>
      <c r="AA553" s="5"/>
      <c r="AB553" s="5"/>
    </row>
    <row r="554" spans="1:88" x14ac:dyDescent="0.2">
      <c r="A554" s="5">
        <v>50</v>
      </c>
      <c r="B554" s="5">
        <v>0</v>
      </c>
      <c r="C554" s="5">
        <v>0</v>
      </c>
      <c r="D554" s="5">
        <v>1</v>
      </c>
      <c r="E554" s="5">
        <v>233</v>
      </c>
      <c r="F554" s="5">
        <f>ROUND(Source!BD529,O554)</f>
        <v>0</v>
      </c>
      <c r="G554" s="5" t="s">
        <v>107</v>
      </c>
      <c r="H554" s="5" t="s">
        <v>108</v>
      </c>
      <c r="I554" s="5"/>
      <c r="J554" s="5"/>
      <c r="K554" s="5">
        <v>233</v>
      </c>
      <c r="L554" s="5">
        <v>24</v>
      </c>
      <c r="M554" s="5">
        <v>3</v>
      </c>
      <c r="N554" s="5" t="s">
        <v>3</v>
      </c>
      <c r="O554" s="5">
        <v>2</v>
      </c>
      <c r="P554" s="5"/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/>
      <c r="AA554" s="5"/>
      <c r="AB554" s="5"/>
    </row>
    <row r="555" spans="1:88" x14ac:dyDescent="0.2">
      <c r="A555" s="5">
        <v>50</v>
      </c>
      <c r="B555" s="5">
        <v>0</v>
      </c>
      <c r="C555" s="5">
        <v>0</v>
      </c>
      <c r="D555" s="5">
        <v>1</v>
      </c>
      <c r="E555" s="5">
        <v>210</v>
      </c>
      <c r="F555" s="5">
        <f>ROUND(Source!X529,O555)</f>
        <v>0</v>
      </c>
      <c r="G555" s="5" t="s">
        <v>109</v>
      </c>
      <c r="H555" s="5" t="s">
        <v>110</v>
      </c>
      <c r="I555" s="5"/>
      <c r="J555" s="5"/>
      <c r="K555" s="5">
        <v>210</v>
      </c>
      <c r="L555" s="5">
        <v>25</v>
      </c>
      <c r="M555" s="5">
        <v>3</v>
      </c>
      <c r="N555" s="5" t="s">
        <v>3</v>
      </c>
      <c r="O555" s="5">
        <v>2</v>
      </c>
      <c r="P555" s="5"/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/>
      <c r="AA555" s="5"/>
      <c r="AB555" s="5"/>
    </row>
    <row r="556" spans="1:88" x14ac:dyDescent="0.2">
      <c r="A556" s="5">
        <v>50</v>
      </c>
      <c r="B556" s="5">
        <v>0</v>
      </c>
      <c r="C556" s="5">
        <v>0</v>
      </c>
      <c r="D556" s="5">
        <v>1</v>
      </c>
      <c r="E556" s="5">
        <v>211</v>
      </c>
      <c r="F556" s="5">
        <f>ROUND(Source!Y529,O556)</f>
        <v>0</v>
      </c>
      <c r="G556" s="5" t="s">
        <v>111</v>
      </c>
      <c r="H556" s="5" t="s">
        <v>112</v>
      </c>
      <c r="I556" s="5"/>
      <c r="J556" s="5"/>
      <c r="K556" s="5">
        <v>211</v>
      </c>
      <c r="L556" s="5">
        <v>26</v>
      </c>
      <c r="M556" s="5">
        <v>3</v>
      </c>
      <c r="N556" s="5" t="s">
        <v>3</v>
      </c>
      <c r="O556" s="5">
        <v>2</v>
      </c>
      <c r="P556" s="5"/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/>
      <c r="AA556" s="5"/>
      <c r="AB556" s="5"/>
    </row>
    <row r="557" spans="1:88" x14ac:dyDescent="0.2">
      <c r="A557" s="5">
        <v>50</v>
      </c>
      <c r="B557" s="5">
        <v>0</v>
      </c>
      <c r="C557" s="5">
        <v>0</v>
      </c>
      <c r="D557" s="5">
        <v>1</v>
      </c>
      <c r="E557" s="5">
        <v>224</v>
      </c>
      <c r="F557" s="5">
        <f>ROUND(Source!AR529,O557)</f>
        <v>109030.84</v>
      </c>
      <c r="G557" s="5" t="s">
        <v>113</v>
      </c>
      <c r="H557" s="5" t="s">
        <v>114</v>
      </c>
      <c r="I557" s="5"/>
      <c r="J557" s="5"/>
      <c r="K557" s="5">
        <v>224</v>
      </c>
      <c r="L557" s="5">
        <v>27</v>
      </c>
      <c r="M557" s="5">
        <v>3</v>
      </c>
      <c r="N557" s="5" t="s">
        <v>3</v>
      </c>
      <c r="O557" s="5">
        <v>2</v>
      </c>
      <c r="P557" s="5"/>
      <c r="Q557" s="5"/>
      <c r="R557" s="5"/>
      <c r="S557" s="5"/>
      <c r="T557" s="5"/>
      <c r="U557" s="5"/>
      <c r="V557" s="5"/>
      <c r="W557" s="5">
        <v>109030.84</v>
      </c>
      <c r="X557" s="5">
        <v>1</v>
      </c>
      <c r="Y557" s="5">
        <v>109030.84</v>
      </c>
      <c r="Z557" s="5"/>
      <c r="AA557" s="5"/>
      <c r="AB557" s="5"/>
    </row>
    <row r="559" spans="1:88" x14ac:dyDescent="0.2">
      <c r="A559" s="1">
        <v>4</v>
      </c>
      <c r="B559" s="1">
        <v>1</v>
      </c>
      <c r="C559" s="1"/>
      <c r="D559" s="1">
        <f>ROW(A590)</f>
        <v>590</v>
      </c>
      <c r="E559" s="1"/>
      <c r="F559" s="1" t="s">
        <v>15</v>
      </c>
      <c r="G559" s="1" t="s">
        <v>270</v>
      </c>
      <c r="H559" s="1" t="s">
        <v>3</v>
      </c>
      <c r="I559" s="1">
        <v>0</v>
      </c>
      <c r="J559" s="1"/>
      <c r="K559" s="1">
        <v>0</v>
      </c>
      <c r="L559" s="1"/>
      <c r="M559" s="1" t="s">
        <v>3</v>
      </c>
      <c r="N559" s="1"/>
      <c r="O559" s="1"/>
      <c r="P559" s="1"/>
      <c r="Q559" s="1"/>
      <c r="R559" s="1"/>
      <c r="S559" s="1">
        <v>0</v>
      </c>
      <c r="T559" s="1"/>
      <c r="U559" s="1" t="s">
        <v>3</v>
      </c>
      <c r="V559" s="1">
        <v>0</v>
      </c>
      <c r="W559" s="1"/>
      <c r="X559" s="1"/>
      <c r="Y559" s="1"/>
      <c r="Z559" s="1"/>
      <c r="AA559" s="1"/>
      <c r="AB559" s="1" t="s">
        <v>3</v>
      </c>
      <c r="AC559" s="1" t="s">
        <v>3</v>
      </c>
      <c r="AD559" s="1" t="s">
        <v>3</v>
      </c>
      <c r="AE559" s="1" t="s">
        <v>3</v>
      </c>
      <c r="AF559" s="1" t="s">
        <v>3</v>
      </c>
      <c r="AG559" s="1" t="s">
        <v>3</v>
      </c>
      <c r="AH559" s="1"/>
      <c r="AI559" s="1"/>
      <c r="AJ559" s="1"/>
      <c r="AK559" s="1"/>
      <c r="AL559" s="1"/>
      <c r="AM559" s="1"/>
      <c r="AN559" s="1"/>
      <c r="AO559" s="1"/>
      <c r="AP559" s="1" t="s">
        <v>3</v>
      </c>
      <c r="AQ559" s="1" t="s">
        <v>3</v>
      </c>
      <c r="AR559" s="1" t="s">
        <v>3</v>
      </c>
      <c r="AS559" s="1"/>
      <c r="AT559" s="1"/>
      <c r="AU559" s="1"/>
      <c r="AV559" s="1"/>
      <c r="AW559" s="1"/>
      <c r="AX559" s="1"/>
      <c r="AY559" s="1"/>
      <c r="AZ559" s="1" t="s">
        <v>3</v>
      </c>
      <c r="BA559" s="1"/>
      <c r="BB559" s="1" t="s">
        <v>3</v>
      </c>
      <c r="BC559" s="1" t="s">
        <v>3</v>
      </c>
      <c r="BD559" s="1" t="s">
        <v>3</v>
      </c>
      <c r="BE559" s="1" t="s">
        <v>3</v>
      </c>
      <c r="BF559" s="1" t="s">
        <v>3</v>
      </c>
      <c r="BG559" s="1" t="s">
        <v>3</v>
      </c>
      <c r="BH559" s="1" t="s">
        <v>3</v>
      </c>
      <c r="BI559" s="1" t="s">
        <v>3</v>
      </c>
      <c r="BJ559" s="1" t="s">
        <v>3</v>
      </c>
      <c r="BK559" s="1" t="s">
        <v>3</v>
      </c>
      <c r="BL559" s="1" t="s">
        <v>3</v>
      </c>
      <c r="BM559" s="1" t="s">
        <v>3</v>
      </c>
      <c r="BN559" s="1" t="s">
        <v>3</v>
      </c>
      <c r="BO559" s="1" t="s">
        <v>3</v>
      </c>
      <c r="BP559" s="1" t="s">
        <v>3</v>
      </c>
      <c r="BQ559" s="1"/>
      <c r="BR559" s="1"/>
      <c r="BS559" s="1"/>
      <c r="BT559" s="1"/>
      <c r="BU559" s="1"/>
      <c r="BV559" s="1"/>
      <c r="BW559" s="1"/>
      <c r="BX559" s="1">
        <v>0</v>
      </c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>
        <v>0</v>
      </c>
    </row>
    <row r="561" spans="1:255" x14ac:dyDescent="0.2">
      <c r="A561" s="3">
        <v>52</v>
      </c>
      <c r="B561" s="3">
        <f t="shared" ref="B561:G561" si="265">B590</f>
        <v>1</v>
      </c>
      <c r="C561" s="3">
        <f t="shared" si="265"/>
        <v>4</v>
      </c>
      <c r="D561" s="3">
        <f t="shared" si="265"/>
        <v>559</v>
      </c>
      <c r="E561" s="3">
        <f t="shared" si="265"/>
        <v>0</v>
      </c>
      <c r="F561" s="3" t="str">
        <f t="shared" si="265"/>
        <v>Новый раздел</v>
      </c>
      <c r="G561" s="3" t="str">
        <f t="shared" si="265"/>
        <v>материалы</v>
      </c>
      <c r="H561" s="3"/>
      <c r="I561" s="3"/>
      <c r="J561" s="3"/>
      <c r="K561" s="3"/>
      <c r="L561" s="3"/>
      <c r="M561" s="3"/>
      <c r="N561" s="3"/>
      <c r="O561" s="3">
        <f t="shared" ref="O561:AT561" si="266">O590</f>
        <v>1067.0899999999999</v>
      </c>
      <c r="P561" s="3">
        <f t="shared" si="266"/>
        <v>1067.0899999999999</v>
      </c>
      <c r="Q561" s="3">
        <f t="shared" si="266"/>
        <v>0</v>
      </c>
      <c r="R561" s="3">
        <f t="shared" si="266"/>
        <v>0</v>
      </c>
      <c r="S561" s="3">
        <f t="shared" si="266"/>
        <v>0</v>
      </c>
      <c r="T561" s="3">
        <f t="shared" si="266"/>
        <v>0</v>
      </c>
      <c r="U561" s="3">
        <f t="shared" si="266"/>
        <v>0</v>
      </c>
      <c r="V561" s="3">
        <f t="shared" si="266"/>
        <v>0</v>
      </c>
      <c r="W561" s="3">
        <f t="shared" si="266"/>
        <v>0</v>
      </c>
      <c r="X561" s="3">
        <f t="shared" si="266"/>
        <v>0</v>
      </c>
      <c r="Y561" s="3">
        <f t="shared" si="266"/>
        <v>0</v>
      </c>
      <c r="Z561" s="3">
        <f t="shared" si="266"/>
        <v>0</v>
      </c>
      <c r="AA561" s="3">
        <f t="shared" si="266"/>
        <v>0</v>
      </c>
      <c r="AB561" s="3">
        <f t="shared" si="266"/>
        <v>1067.0899999999999</v>
      </c>
      <c r="AC561" s="3">
        <f t="shared" si="266"/>
        <v>1067.0899999999999</v>
      </c>
      <c r="AD561" s="3">
        <f t="shared" si="266"/>
        <v>0</v>
      </c>
      <c r="AE561" s="3">
        <f t="shared" si="266"/>
        <v>0</v>
      </c>
      <c r="AF561" s="3">
        <f t="shared" si="266"/>
        <v>0</v>
      </c>
      <c r="AG561" s="3">
        <f t="shared" si="266"/>
        <v>0</v>
      </c>
      <c r="AH561" s="3">
        <f t="shared" si="266"/>
        <v>0</v>
      </c>
      <c r="AI561" s="3">
        <f t="shared" si="266"/>
        <v>0</v>
      </c>
      <c r="AJ561" s="3">
        <f t="shared" si="266"/>
        <v>0</v>
      </c>
      <c r="AK561" s="3">
        <f t="shared" si="266"/>
        <v>0</v>
      </c>
      <c r="AL561" s="3">
        <f t="shared" si="266"/>
        <v>0</v>
      </c>
      <c r="AM561" s="3">
        <f t="shared" si="266"/>
        <v>0</v>
      </c>
      <c r="AN561" s="3">
        <f t="shared" si="266"/>
        <v>0</v>
      </c>
      <c r="AO561" s="3">
        <f t="shared" si="266"/>
        <v>0</v>
      </c>
      <c r="AP561" s="3">
        <f t="shared" si="266"/>
        <v>0</v>
      </c>
      <c r="AQ561" s="3">
        <f t="shared" si="266"/>
        <v>0</v>
      </c>
      <c r="AR561" s="3">
        <f t="shared" si="266"/>
        <v>1067.0899999999999</v>
      </c>
      <c r="AS561" s="3">
        <f t="shared" si="266"/>
        <v>1067.0899999999999</v>
      </c>
      <c r="AT561" s="3">
        <f t="shared" si="266"/>
        <v>0</v>
      </c>
      <c r="AU561" s="3">
        <f t="shared" ref="AU561:BZ561" si="267">AU590</f>
        <v>0</v>
      </c>
      <c r="AV561" s="3">
        <f t="shared" si="267"/>
        <v>1067.0899999999999</v>
      </c>
      <c r="AW561" s="3">
        <f t="shared" si="267"/>
        <v>1067.0899999999999</v>
      </c>
      <c r="AX561" s="3">
        <f t="shared" si="267"/>
        <v>0</v>
      </c>
      <c r="AY561" s="3">
        <f t="shared" si="267"/>
        <v>1067.0899999999999</v>
      </c>
      <c r="AZ561" s="3">
        <f t="shared" si="267"/>
        <v>0</v>
      </c>
      <c r="BA561" s="3">
        <f t="shared" si="267"/>
        <v>0</v>
      </c>
      <c r="BB561" s="3">
        <f t="shared" si="267"/>
        <v>0</v>
      </c>
      <c r="BC561" s="3">
        <f t="shared" si="267"/>
        <v>0</v>
      </c>
      <c r="BD561" s="3">
        <f t="shared" si="267"/>
        <v>0</v>
      </c>
      <c r="BE561" s="3">
        <f t="shared" si="267"/>
        <v>0</v>
      </c>
      <c r="BF561" s="3">
        <f t="shared" si="267"/>
        <v>0</v>
      </c>
      <c r="BG561" s="3">
        <f t="shared" si="267"/>
        <v>0</v>
      </c>
      <c r="BH561" s="3">
        <f t="shared" si="267"/>
        <v>0</v>
      </c>
      <c r="BI561" s="3">
        <f t="shared" si="267"/>
        <v>0</v>
      </c>
      <c r="BJ561" s="3">
        <f t="shared" si="267"/>
        <v>0</v>
      </c>
      <c r="BK561" s="3">
        <f t="shared" si="267"/>
        <v>0</v>
      </c>
      <c r="BL561" s="3">
        <f t="shared" si="267"/>
        <v>0</v>
      </c>
      <c r="BM561" s="3">
        <f t="shared" si="267"/>
        <v>0</v>
      </c>
      <c r="BN561" s="3">
        <f t="shared" si="267"/>
        <v>0</v>
      </c>
      <c r="BO561" s="3">
        <f t="shared" si="267"/>
        <v>0</v>
      </c>
      <c r="BP561" s="3">
        <f t="shared" si="267"/>
        <v>0</v>
      </c>
      <c r="BQ561" s="3">
        <f t="shared" si="267"/>
        <v>0</v>
      </c>
      <c r="BR561" s="3">
        <f t="shared" si="267"/>
        <v>0</v>
      </c>
      <c r="BS561" s="3">
        <f t="shared" si="267"/>
        <v>0</v>
      </c>
      <c r="BT561" s="3">
        <f t="shared" si="267"/>
        <v>0</v>
      </c>
      <c r="BU561" s="3">
        <f t="shared" si="267"/>
        <v>0</v>
      </c>
      <c r="BV561" s="3">
        <f t="shared" si="267"/>
        <v>0</v>
      </c>
      <c r="BW561" s="3">
        <f t="shared" si="267"/>
        <v>0</v>
      </c>
      <c r="BX561" s="3">
        <f t="shared" si="267"/>
        <v>0</v>
      </c>
      <c r="BY561" s="3">
        <f t="shared" si="267"/>
        <v>0</v>
      </c>
      <c r="BZ561" s="3">
        <f t="shared" si="267"/>
        <v>0</v>
      </c>
      <c r="CA561" s="3">
        <f t="shared" ref="CA561:DF561" si="268">CA590</f>
        <v>1067.0899999999999</v>
      </c>
      <c r="CB561" s="3">
        <f t="shared" si="268"/>
        <v>1067.0899999999999</v>
      </c>
      <c r="CC561" s="3">
        <f t="shared" si="268"/>
        <v>0</v>
      </c>
      <c r="CD561" s="3">
        <f t="shared" si="268"/>
        <v>0</v>
      </c>
      <c r="CE561" s="3">
        <f t="shared" si="268"/>
        <v>1067.0899999999999</v>
      </c>
      <c r="CF561" s="3">
        <f t="shared" si="268"/>
        <v>1067.0899999999999</v>
      </c>
      <c r="CG561" s="3">
        <f t="shared" si="268"/>
        <v>0</v>
      </c>
      <c r="CH561" s="3">
        <f t="shared" si="268"/>
        <v>1067.0899999999999</v>
      </c>
      <c r="CI561" s="3">
        <f t="shared" si="268"/>
        <v>0</v>
      </c>
      <c r="CJ561" s="3">
        <f t="shared" si="268"/>
        <v>0</v>
      </c>
      <c r="CK561" s="3">
        <f t="shared" si="268"/>
        <v>0</v>
      </c>
      <c r="CL561" s="3">
        <f t="shared" si="268"/>
        <v>0</v>
      </c>
      <c r="CM561" s="3">
        <f t="shared" si="268"/>
        <v>0</v>
      </c>
      <c r="CN561" s="3">
        <f t="shared" si="268"/>
        <v>0</v>
      </c>
      <c r="CO561" s="3">
        <f t="shared" si="268"/>
        <v>0</v>
      </c>
      <c r="CP561" s="3">
        <f t="shared" si="268"/>
        <v>0</v>
      </c>
      <c r="CQ561" s="3">
        <f t="shared" si="268"/>
        <v>0</v>
      </c>
      <c r="CR561" s="3">
        <f t="shared" si="268"/>
        <v>0</v>
      </c>
      <c r="CS561" s="3">
        <f t="shared" si="268"/>
        <v>0</v>
      </c>
      <c r="CT561" s="3">
        <f t="shared" si="268"/>
        <v>0</v>
      </c>
      <c r="CU561" s="3">
        <f t="shared" si="268"/>
        <v>0</v>
      </c>
      <c r="CV561" s="3">
        <f t="shared" si="268"/>
        <v>0</v>
      </c>
      <c r="CW561" s="3">
        <f t="shared" si="268"/>
        <v>0</v>
      </c>
      <c r="CX561" s="3">
        <f t="shared" si="268"/>
        <v>0</v>
      </c>
      <c r="CY561" s="3">
        <f t="shared" si="268"/>
        <v>0</v>
      </c>
      <c r="CZ561" s="3">
        <f t="shared" si="268"/>
        <v>0</v>
      </c>
      <c r="DA561" s="3">
        <f t="shared" si="268"/>
        <v>0</v>
      </c>
      <c r="DB561" s="3">
        <f t="shared" si="268"/>
        <v>0</v>
      </c>
      <c r="DC561" s="3">
        <f t="shared" si="268"/>
        <v>0</v>
      </c>
      <c r="DD561" s="3">
        <f t="shared" si="268"/>
        <v>0</v>
      </c>
      <c r="DE561" s="3">
        <f t="shared" si="268"/>
        <v>0</v>
      </c>
      <c r="DF561" s="3">
        <f t="shared" si="268"/>
        <v>0</v>
      </c>
      <c r="DG561" s="4">
        <f t="shared" ref="DG561:EL561" si="269">DG590</f>
        <v>0</v>
      </c>
      <c r="DH561" s="4">
        <f t="shared" si="269"/>
        <v>0</v>
      </c>
      <c r="DI561" s="4">
        <f t="shared" si="269"/>
        <v>0</v>
      </c>
      <c r="DJ561" s="4">
        <f t="shared" si="269"/>
        <v>0</v>
      </c>
      <c r="DK561" s="4">
        <f t="shared" si="269"/>
        <v>0</v>
      </c>
      <c r="DL561" s="4">
        <f t="shared" si="269"/>
        <v>0</v>
      </c>
      <c r="DM561" s="4">
        <f t="shared" si="269"/>
        <v>0</v>
      </c>
      <c r="DN561" s="4">
        <f t="shared" si="269"/>
        <v>0</v>
      </c>
      <c r="DO561" s="4">
        <f t="shared" si="269"/>
        <v>0</v>
      </c>
      <c r="DP561" s="4">
        <f t="shared" si="269"/>
        <v>0</v>
      </c>
      <c r="DQ561" s="4">
        <f t="shared" si="269"/>
        <v>0</v>
      </c>
      <c r="DR561" s="4">
        <f t="shared" si="269"/>
        <v>0</v>
      </c>
      <c r="DS561" s="4">
        <f t="shared" si="269"/>
        <v>0</v>
      </c>
      <c r="DT561" s="4">
        <f t="shared" si="269"/>
        <v>0</v>
      </c>
      <c r="DU561" s="4">
        <f t="shared" si="269"/>
        <v>0</v>
      </c>
      <c r="DV561" s="4">
        <f t="shared" si="269"/>
        <v>0</v>
      </c>
      <c r="DW561" s="4">
        <f t="shared" si="269"/>
        <v>0</v>
      </c>
      <c r="DX561" s="4">
        <f t="shared" si="269"/>
        <v>0</v>
      </c>
      <c r="DY561" s="4">
        <f t="shared" si="269"/>
        <v>0</v>
      </c>
      <c r="DZ561" s="4">
        <f t="shared" si="269"/>
        <v>0</v>
      </c>
      <c r="EA561" s="4">
        <f t="shared" si="269"/>
        <v>0</v>
      </c>
      <c r="EB561" s="4">
        <f t="shared" si="269"/>
        <v>0</v>
      </c>
      <c r="EC561" s="4">
        <f t="shared" si="269"/>
        <v>0</v>
      </c>
      <c r="ED561" s="4">
        <f t="shared" si="269"/>
        <v>0</v>
      </c>
      <c r="EE561" s="4">
        <f t="shared" si="269"/>
        <v>0</v>
      </c>
      <c r="EF561" s="4">
        <f t="shared" si="269"/>
        <v>0</v>
      </c>
      <c r="EG561" s="4">
        <f t="shared" si="269"/>
        <v>0</v>
      </c>
      <c r="EH561" s="4">
        <f t="shared" si="269"/>
        <v>0</v>
      </c>
      <c r="EI561" s="4">
        <f t="shared" si="269"/>
        <v>0</v>
      </c>
      <c r="EJ561" s="4">
        <f t="shared" si="269"/>
        <v>0</v>
      </c>
      <c r="EK561" s="4">
        <f t="shared" si="269"/>
        <v>0</v>
      </c>
      <c r="EL561" s="4">
        <f t="shared" si="269"/>
        <v>0</v>
      </c>
      <c r="EM561" s="4">
        <f t="shared" ref="EM561:FR561" si="270">EM590</f>
        <v>0</v>
      </c>
      <c r="EN561" s="4">
        <f t="shared" si="270"/>
        <v>0</v>
      </c>
      <c r="EO561" s="4">
        <f t="shared" si="270"/>
        <v>0</v>
      </c>
      <c r="EP561" s="4">
        <f t="shared" si="270"/>
        <v>0</v>
      </c>
      <c r="EQ561" s="4">
        <f t="shared" si="270"/>
        <v>0</v>
      </c>
      <c r="ER561" s="4">
        <f t="shared" si="270"/>
        <v>0</v>
      </c>
      <c r="ES561" s="4">
        <f t="shared" si="270"/>
        <v>0</v>
      </c>
      <c r="ET561" s="4">
        <f t="shared" si="270"/>
        <v>0</v>
      </c>
      <c r="EU561" s="4">
        <f t="shared" si="270"/>
        <v>0</v>
      </c>
      <c r="EV561" s="4">
        <f t="shared" si="270"/>
        <v>0</v>
      </c>
      <c r="EW561" s="4">
        <f t="shared" si="270"/>
        <v>0</v>
      </c>
      <c r="EX561" s="4">
        <f t="shared" si="270"/>
        <v>0</v>
      </c>
      <c r="EY561" s="4">
        <f t="shared" si="270"/>
        <v>0</v>
      </c>
      <c r="EZ561" s="4">
        <f t="shared" si="270"/>
        <v>0</v>
      </c>
      <c r="FA561" s="4">
        <f t="shared" si="270"/>
        <v>0</v>
      </c>
      <c r="FB561" s="4">
        <f t="shared" si="270"/>
        <v>0</v>
      </c>
      <c r="FC561" s="4">
        <f t="shared" si="270"/>
        <v>0</v>
      </c>
      <c r="FD561" s="4">
        <f t="shared" si="270"/>
        <v>0</v>
      </c>
      <c r="FE561" s="4">
        <f t="shared" si="270"/>
        <v>0</v>
      </c>
      <c r="FF561" s="4">
        <f t="shared" si="270"/>
        <v>0</v>
      </c>
      <c r="FG561" s="4">
        <f t="shared" si="270"/>
        <v>0</v>
      </c>
      <c r="FH561" s="4">
        <f t="shared" si="270"/>
        <v>0</v>
      </c>
      <c r="FI561" s="4">
        <f t="shared" si="270"/>
        <v>0</v>
      </c>
      <c r="FJ561" s="4">
        <f t="shared" si="270"/>
        <v>0</v>
      </c>
      <c r="FK561" s="4">
        <f t="shared" si="270"/>
        <v>0</v>
      </c>
      <c r="FL561" s="4">
        <f t="shared" si="270"/>
        <v>0</v>
      </c>
      <c r="FM561" s="4">
        <f t="shared" si="270"/>
        <v>0</v>
      </c>
      <c r="FN561" s="4">
        <f t="shared" si="270"/>
        <v>0</v>
      </c>
      <c r="FO561" s="4">
        <f t="shared" si="270"/>
        <v>0</v>
      </c>
      <c r="FP561" s="4">
        <f t="shared" si="270"/>
        <v>0</v>
      </c>
      <c r="FQ561" s="4">
        <f t="shared" si="270"/>
        <v>0</v>
      </c>
      <c r="FR561" s="4">
        <f t="shared" si="270"/>
        <v>0</v>
      </c>
      <c r="FS561" s="4">
        <f t="shared" ref="FS561:GX561" si="271">FS590</f>
        <v>0</v>
      </c>
      <c r="FT561" s="4">
        <f t="shared" si="271"/>
        <v>0</v>
      </c>
      <c r="FU561" s="4">
        <f t="shared" si="271"/>
        <v>0</v>
      </c>
      <c r="FV561" s="4">
        <f t="shared" si="271"/>
        <v>0</v>
      </c>
      <c r="FW561" s="4">
        <f t="shared" si="271"/>
        <v>0</v>
      </c>
      <c r="FX561" s="4">
        <f t="shared" si="271"/>
        <v>0</v>
      </c>
      <c r="FY561" s="4">
        <f t="shared" si="271"/>
        <v>0</v>
      </c>
      <c r="FZ561" s="4">
        <f t="shared" si="271"/>
        <v>0</v>
      </c>
      <c r="GA561" s="4">
        <f t="shared" si="271"/>
        <v>0</v>
      </c>
      <c r="GB561" s="4">
        <f t="shared" si="271"/>
        <v>0</v>
      </c>
      <c r="GC561" s="4">
        <f t="shared" si="271"/>
        <v>0</v>
      </c>
      <c r="GD561" s="4">
        <f t="shared" si="271"/>
        <v>0</v>
      </c>
      <c r="GE561" s="4">
        <f t="shared" si="271"/>
        <v>0</v>
      </c>
      <c r="GF561" s="4">
        <f t="shared" si="271"/>
        <v>0</v>
      </c>
      <c r="GG561" s="4">
        <f t="shared" si="271"/>
        <v>0</v>
      </c>
      <c r="GH561" s="4">
        <f t="shared" si="271"/>
        <v>0</v>
      </c>
      <c r="GI561" s="4">
        <f t="shared" si="271"/>
        <v>0</v>
      </c>
      <c r="GJ561" s="4">
        <f t="shared" si="271"/>
        <v>0</v>
      </c>
      <c r="GK561" s="4">
        <f t="shared" si="271"/>
        <v>0</v>
      </c>
      <c r="GL561" s="4">
        <f t="shared" si="271"/>
        <v>0</v>
      </c>
      <c r="GM561" s="4">
        <f t="shared" si="271"/>
        <v>0</v>
      </c>
      <c r="GN561" s="4">
        <f t="shared" si="271"/>
        <v>0</v>
      </c>
      <c r="GO561" s="4">
        <f t="shared" si="271"/>
        <v>0</v>
      </c>
      <c r="GP561" s="4">
        <f t="shared" si="271"/>
        <v>0</v>
      </c>
      <c r="GQ561" s="4">
        <f t="shared" si="271"/>
        <v>0</v>
      </c>
      <c r="GR561" s="4">
        <f t="shared" si="271"/>
        <v>0</v>
      </c>
      <c r="GS561" s="4">
        <f t="shared" si="271"/>
        <v>0</v>
      </c>
      <c r="GT561" s="4">
        <f t="shared" si="271"/>
        <v>0</v>
      </c>
      <c r="GU561" s="4">
        <f t="shared" si="271"/>
        <v>0</v>
      </c>
      <c r="GV561" s="4">
        <f t="shared" si="271"/>
        <v>0</v>
      </c>
      <c r="GW561" s="4">
        <f t="shared" si="271"/>
        <v>0</v>
      </c>
      <c r="GX561" s="4">
        <f t="shared" si="271"/>
        <v>0</v>
      </c>
    </row>
    <row r="563" spans="1:255" x14ac:dyDescent="0.2">
      <c r="A563" s="2">
        <v>17</v>
      </c>
      <c r="B563" s="2">
        <v>1</v>
      </c>
      <c r="C563" s="2"/>
      <c r="D563" s="2"/>
      <c r="E563" s="2" t="s">
        <v>3</v>
      </c>
      <c r="F563" s="2" t="s">
        <v>271</v>
      </c>
      <c r="G563" s="2" t="s">
        <v>272</v>
      </c>
      <c r="H563" s="2" t="s">
        <v>164</v>
      </c>
      <c r="I563" s="2">
        <v>249.07</v>
      </c>
      <c r="J563" s="2">
        <v>0</v>
      </c>
      <c r="K563" s="2">
        <v>249.07</v>
      </c>
      <c r="L563" s="2"/>
      <c r="M563" s="2"/>
      <c r="N563" s="2"/>
      <c r="O563" s="2">
        <f t="shared" ref="O563:O583" si="272">ROUND(CP563,2)</f>
        <v>32745.23</v>
      </c>
      <c r="P563" s="2">
        <f t="shared" ref="P563:P583" si="273">ROUND(CQ563*I563,2)</f>
        <v>32745.23</v>
      </c>
      <c r="Q563" s="2">
        <f t="shared" ref="Q563:Q583" si="274">ROUND(CR563*I563,2)</f>
        <v>0</v>
      </c>
      <c r="R563" s="2">
        <f t="shared" ref="R563:R583" si="275">ROUND(CS563*I563,2)</f>
        <v>0</v>
      </c>
      <c r="S563" s="2">
        <f t="shared" ref="S563:S583" si="276">ROUND(CT563*I563,2)</f>
        <v>0</v>
      </c>
      <c r="T563" s="2">
        <f t="shared" ref="T563:T583" si="277">ROUND(CU563*I563,2)</f>
        <v>0</v>
      </c>
      <c r="U563" s="2">
        <f t="shared" ref="U563:U583" si="278">ROUND(CV563*I563,7)</f>
        <v>0</v>
      </c>
      <c r="V563" s="2">
        <f t="shared" ref="V563:V583" si="279">ROUND(CW563*I563,7)</f>
        <v>0</v>
      </c>
      <c r="W563" s="2">
        <f t="shared" ref="W563:W583" si="280">ROUND(CX563*I563,2)</f>
        <v>0</v>
      </c>
      <c r="X563" s="2">
        <f t="shared" ref="X563:X583" si="281">ROUND(CY563,2)</f>
        <v>0</v>
      </c>
      <c r="Y563" s="2">
        <f t="shared" ref="Y563:Y583" si="282">ROUND(CZ563,2)</f>
        <v>0</v>
      </c>
      <c r="Z563" s="2"/>
      <c r="AA563" s="2">
        <v>-1</v>
      </c>
      <c r="AB563" s="2">
        <f t="shared" ref="AB563:AB583" si="283">ROUND((AC563+AD563+AF563),6)</f>
        <v>131.47</v>
      </c>
      <c r="AC563" s="2">
        <f t="shared" ref="AC563:AC573" si="284">ROUND((ES563),6)</f>
        <v>131.47</v>
      </c>
      <c r="AD563" s="2">
        <f t="shared" ref="AD563:AD573" si="285">ROUND((ET563),6)</f>
        <v>0</v>
      </c>
      <c r="AE563" s="2">
        <f t="shared" ref="AE563:AE573" si="286">ROUND((EU563),6)</f>
        <v>0</v>
      </c>
      <c r="AF563" s="2">
        <f t="shared" ref="AF563:AF573" si="287">ROUND((EV563),6)</f>
        <v>0</v>
      </c>
      <c r="AG563" s="2">
        <f t="shared" ref="AG563:AG583" si="288">ROUND((AP563),6)</f>
        <v>0</v>
      </c>
      <c r="AH563" s="2">
        <f t="shared" ref="AH563:AH583" si="289">(EW563)</f>
        <v>0</v>
      </c>
      <c r="AI563" s="2">
        <f t="shared" ref="AI563:AI583" si="290">(EX563)</f>
        <v>0</v>
      </c>
      <c r="AJ563" s="2">
        <f t="shared" ref="AJ563:AJ583" si="291">(AS563)</f>
        <v>0</v>
      </c>
      <c r="AK563" s="2">
        <v>131.47</v>
      </c>
      <c r="AL563" s="2">
        <v>131.47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1</v>
      </c>
      <c r="AW563" s="2">
        <v>1</v>
      </c>
      <c r="AX563" s="2"/>
      <c r="AY563" s="2"/>
      <c r="AZ563" s="2">
        <v>1</v>
      </c>
      <c r="BA563" s="2">
        <v>1</v>
      </c>
      <c r="BB563" s="2">
        <v>1</v>
      </c>
      <c r="BC563" s="2">
        <v>1</v>
      </c>
      <c r="BD563" s="2" t="s">
        <v>3</v>
      </c>
      <c r="BE563" s="2" t="s">
        <v>3</v>
      </c>
      <c r="BF563" s="2" t="s">
        <v>3</v>
      </c>
      <c r="BG563" s="2" t="s">
        <v>3</v>
      </c>
      <c r="BH563" s="2">
        <v>3</v>
      </c>
      <c r="BI563" s="2">
        <v>1</v>
      </c>
      <c r="BJ563" s="2" t="s">
        <v>271</v>
      </c>
      <c r="BK563" s="2"/>
      <c r="BL563" s="2"/>
      <c r="BM563" s="2">
        <v>900</v>
      </c>
      <c r="BN563" s="2">
        <v>0</v>
      </c>
      <c r="BO563" s="2" t="s">
        <v>3</v>
      </c>
      <c r="BP563" s="2">
        <v>0</v>
      </c>
      <c r="BQ563" s="2">
        <v>90</v>
      </c>
      <c r="BR563" s="2">
        <v>0</v>
      </c>
      <c r="BS563" s="2">
        <v>1</v>
      </c>
      <c r="BT563" s="2">
        <v>1</v>
      </c>
      <c r="BU563" s="2">
        <v>1</v>
      </c>
      <c r="BV563" s="2">
        <v>1</v>
      </c>
      <c r="BW563" s="2">
        <v>1</v>
      </c>
      <c r="BX563" s="2">
        <v>1</v>
      </c>
      <c r="BY563" s="2" t="s">
        <v>3</v>
      </c>
      <c r="BZ563" s="2">
        <v>0</v>
      </c>
      <c r="CA563" s="2">
        <v>0</v>
      </c>
      <c r="CB563" s="2" t="s">
        <v>3</v>
      </c>
      <c r="CC563" s="2"/>
      <c r="CD563" s="2"/>
      <c r="CE563" s="2">
        <v>0</v>
      </c>
      <c r="CF563" s="2">
        <v>0</v>
      </c>
      <c r="CG563" s="2">
        <v>0</v>
      </c>
      <c r="CH563" s="2"/>
      <c r="CI563" s="2"/>
      <c r="CJ563" s="2"/>
      <c r="CK563" s="2"/>
      <c r="CL563" s="2"/>
      <c r="CM563" s="2">
        <v>0</v>
      </c>
      <c r="CN563" s="2" t="s">
        <v>3</v>
      </c>
      <c r="CO563" s="2">
        <v>0</v>
      </c>
      <c r="CP563" s="2">
        <f t="shared" ref="CP563:CP583" si="292">(P563+Q563+S563+R563)</f>
        <v>32745.23</v>
      </c>
      <c r="CQ563" s="2">
        <f t="shared" ref="CQ563:CQ573" si="293">ROUND(AL563,2)</f>
        <v>131.47</v>
      </c>
      <c r="CR563" s="2">
        <f t="shared" ref="CR563:CR573" si="294">ROUND(AM563,2)</f>
        <v>0</v>
      </c>
      <c r="CS563" s="2">
        <f t="shared" ref="CS563:CS583" si="295">ROUND(AN563*BS563,2)</f>
        <v>0</v>
      </c>
      <c r="CT563" s="2">
        <f t="shared" ref="CT563:CT583" si="296">ROUND(AO563*BA563,2)</f>
        <v>0</v>
      </c>
      <c r="CU563" s="2">
        <f t="shared" ref="CU563:CU583" si="297">AG563</f>
        <v>0</v>
      </c>
      <c r="CV563" s="2">
        <f t="shared" ref="CV563:CV583" si="298">AH563</f>
        <v>0</v>
      </c>
      <c r="CW563" s="2">
        <f t="shared" ref="CW563:CW583" si="299">AI563</f>
        <v>0</v>
      </c>
      <c r="CX563" s="2">
        <f t="shared" ref="CX563:CX583" si="300">AJ563</f>
        <v>0</v>
      </c>
      <c r="CY563" s="2">
        <f>0</f>
        <v>0</v>
      </c>
      <c r="CZ563" s="2">
        <f>0</f>
        <v>0</v>
      </c>
      <c r="DA563" s="2"/>
      <c r="DB563" s="2"/>
      <c r="DC563" s="2" t="s">
        <v>3</v>
      </c>
      <c r="DD563" s="2" t="s">
        <v>3</v>
      </c>
      <c r="DE563" s="2" t="s">
        <v>3</v>
      </c>
      <c r="DF563" s="2" t="s">
        <v>3</v>
      </c>
      <c r="DG563" s="2" t="s">
        <v>3</v>
      </c>
      <c r="DH563" s="2" t="s">
        <v>3</v>
      </c>
      <c r="DI563" s="2" t="s">
        <v>3</v>
      </c>
      <c r="DJ563" s="2" t="s">
        <v>3</v>
      </c>
      <c r="DK563" s="2" t="s">
        <v>3</v>
      </c>
      <c r="DL563" s="2" t="s">
        <v>3</v>
      </c>
      <c r="DM563" s="2" t="s">
        <v>3</v>
      </c>
      <c r="DN563" s="2">
        <v>0</v>
      </c>
      <c r="DO563" s="2">
        <v>0</v>
      </c>
      <c r="DP563" s="2">
        <v>1</v>
      </c>
      <c r="DQ563" s="2">
        <v>1</v>
      </c>
      <c r="DR563" s="2"/>
      <c r="DS563" s="2"/>
      <c r="DT563" s="2"/>
      <c r="DU563" s="2">
        <v>1003</v>
      </c>
      <c r="DV563" s="2" t="s">
        <v>164</v>
      </c>
      <c r="DW563" s="2" t="s">
        <v>164</v>
      </c>
      <c r="DX563" s="2">
        <v>1</v>
      </c>
      <c r="DY563" s="2"/>
      <c r="DZ563" s="2" t="s">
        <v>3</v>
      </c>
      <c r="EA563" s="2" t="s">
        <v>3</v>
      </c>
      <c r="EB563" s="2" t="s">
        <v>3</v>
      </c>
      <c r="EC563" s="2" t="s">
        <v>3</v>
      </c>
      <c r="ED563" s="2"/>
      <c r="EE563" s="2">
        <v>62036573</v>
      </c>
      <c r="EF563" s="2">
        <v>90</v>
      </c>
      <c r="EG563" s="2" t="s">
        <v>158</v>
      </c>
      <c r="EH563" s="2">
        <v>0</v>
      </c>
      <c r="EI563" s="2" t="s">
        <v>3</v>
      </c>
      <c r="EJ563" s="2">
        <v>1</v>
      </c>
      <c r="EK563" s="2">
        <v>900</v>
      </c>
      <c r="EL563" s="2" t="s">
        <v>158</v>
      </c>
      <c r="EM563" s="2" t="s">
        <v>159</v>
      </c>
      <c r="EN563" s="2"/>
      <c r="EO563" s="2" t="s">
        <v>3</v>
      </c>
      <c r="EP563" s="2"/>
      <c r="EQ563" s="2">
        <v>1040</v>
      </c>
      <c r="ER563" s="2">
        <v>0</v>
      </c>
      <c r="ES563" s="2">
        <v>131.47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>
        <v>0</v>
      </c>
      <c r="EZ563" s="2">
        <v>5</v>
      </c>
      <c r="FA563" s="2"/>
      <c r="FB563" s="2"/>
      <c r="FC563" s="2">
        <v>0</v>
      </c>
      <c r="FD563" s="2">
        <v>18</v>
      </c>
      <c r="FE563" s="2"/>
      <c r="FF563" s="2">
        <v>131.47</v>
      </c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>
        <v>0</v>
      </c>
      <c r="FR563" s="2">
        <v>0</v>
      </c>
      <c r="FS563" s="2">
        <v>0</v>
      </c>
      <c r="FT563" s="2"/>
      <c r="FU563" s="2"/>
      <c r="FV563" s="2"/>
      <c r="FW563" s="2"/>
      <c r="FX563" s="2">
        <v>0</v>
      </c>
      <c r="FY563" s="2">
        <v>0</v>
      </c>
      <c r="FZ563" s="2"/>
      <c r="GA563" s="2" t="s">
        <v>3</v>
      </c>
      <c r="GB563" s="2"/>
      <c r="GC563" s="2"/>
      <c r="GD563" s="2">
        <v>1</v>
      </c>
      <c r="GE563" s="2"/>
      <c r="GF563" s="2">
        <v>-914778605</v>
      </c>
      <c r="GG563" s="2">
        <v>2</v>
      </c>
      <c r="GH563" s="2">
        <v>3</v>
      </c>
      <c r="GI563" s="2">
        <v>-2</v>
      </c>
      <c r="GJ563" s="2">
        <v>0</v>
      </c>
      <c r="GK563" s="2">
        <v>0</v>
      </c>
      <c r="GL563" s="2">
        <f t="shared" ref="GL563:GL583" si="301">ROUND(IF(AND(BH563=3,BI563=3,FS563&lt;&gt;0),P563,0),2)</f>
        <v>0</v>
      </c>
      <c r="GM563" s="2">
        <f t="shared" ref="GM563:GM583" si="302">ROUND(O563+X563+Y563,2)+GX563</f>
        <v>32745.23</v>
      </c>
      <c r="GN563" s="2">
        <f t="shared" ref="GN563:GN583" si="303">IF(OR(BI563=0,BI563=1),GM563-GX563,0)</f>
        <v>32745.23</v>
      </c>
      <c r="GO563" s="2">
        <f t="shared" ref="GO563:GO583" si="304">IF(BI563=2,GM563-GX563,0)</f>
        <v>0</v>
      </c>
      <c r="GP563" s="2">
        <f t="shared" ref="GP563:GP583" si="305">IF(BI563=4,GM563-GX563,0)</f>
        <v>0</v>
      </c>
      <c r="GQ563" s="2"/>
      <c r="GR563" s="2">
        <v>1</v>
      </c>
      <c r="GS563" s="2">
        <v>1</v>
      </c>
      <c r="GT563" s="2">
        <v>0</v>
      </c>
      <c r="GU563" s="2" t="s">
        <v>3</v>
      </c>
      <c r="GV563" s="2">
        <f t="shared" ref="GV563:GV583" si="306">ROUND((GT563),6)</f>
        <v>0</v>
      </c>
      <c r="GW563" s="2">
        <v>1</v>
      </c>
      <c r="GX563" s="2">
        <f t="shared" ref="GX563:GX583" si="307">ROUND(HC563*I563,2)</f>
        <v>0</v>
      </c>
      <c r="GY563" s="2"/>
      <c r="GZ563" s="2"/>
      <c r="HA563" s="2">
        <v>0</v>
      </c>
      <c r="HB563" s="2">
        <v>0</v>
      </c>
      <c r="HC563" s="2">
        <f t="shared" ref="HC563:HC583" si="308">GV563*GW563</f>
        <v>0</v>
      </c>
      <c r="HD563" s="2"/>
      <c r="HE563" s="2" t="s">
        <v>3</v>
      </c>
      <c r="HF563" s="2" t="s">
        <v>3</v>
      </c>
      <c r="HG563" s="2">
        <f t="shared" ref="HG563:HG573" si="309">ROUND(ROUND(AL563,2)*I563,2)</f>
        <v>32745.23</v>
      </c>
      <c r="HH563" s="2"/>
      <c r="HI563" s="2"/>
      <c r="HJ563" s="2"/>
      <c r="HK563" s="2"/>
      <c r="HL563" s="2"/>
      <c r="HM563" s="2" t="s">
        <v>3</v>
      </c>
      <c r="HN563" s="2" t="s">
        <v>3</v>
      </c>
      <c r="HO563" s="2" t="s">
        <v>3</v>
      </c>
      <c r="HP563" s="2" t="s">
        <v>3</v>
      </c>
      <c r="HQ563" s="2" t="s">
        <v>3</v>
      </c>
      <c r="HR563" s="2"/>
      <c r="HS563" s="2">
        <v>0</v>
      </c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>
        <v>0</v>
      </c>
      <c r="IL563" s="2"/>
      <c r="IM563" s="2"/>
      <c r="IN563" s="2"/>
      <c r="IO563" s="2"/>
      <c r="IP563" s="2"/>
      <c r="IQ563" s="2"/>
      <c r="IR563" s="2"/>
      <c r="IS563" s="2"/>
      <c r="IT563" s="2"/>
      <c r="IU563" s="2"/>
    </row>
    <row r="564" spans="1:255" x14ac:dyDescent="0.2">
      <c r="A564" s="2">
        <v>17</v>
      </c>
      <c r="B564" s="2">
        <v>1</v>
      </c>
      <c r="C564" s="2"/>
      <c r="D564" s="2"/>
      <c r="E564" s="2" t="s">
        <v>3</v>
      </c>
      <c r="F564" s="2" t="s">
        <v>160</v>
      </c>
      <c r="G564" s="2" t="s">
        <v>161</v>
      </c>
      <c r="H564" s="2" t="s">
        <v>18</v>
      </c>
      <c r="I564" s="2">
        <v>6</v>
      </c>
      <c r="J564" s="2">
        <v>0</v>
      </c>
      <c r="K564" s="2">
        <v>6</v>
      </c>
      <c r="L564" s="2"/>
      <c r="M564" s="2"/>
      <c r="N564" s="2"/>
      <c r="O564" s="2">
        <f t="shared" si="272"/>
        <v>114564.42</v>
      </c>
      <c r="P564" s="2">
        <f t="shared" si="273"/>
        <v>114564.42</v>
      </c>
      <c r="Q564" s="2">
        <f t="shared" si="274"/>
        <v>0</v>
      </c>
      <c r="R564" s="2">
        <f t="shared" si="275"/>
        <v>0</v>
      </c>
      <c r="S564" s="2">
        <f t="shared" si="276"/>
        <v>0</v>
      </c>
      <c r="T564" s="2">
        <f t="shared" si="277"/>
        <v>0</v>
      </c>
      <c r="U564" s="2">
        <f t="shared" si="278"/>
        <v>0</v>
      </c>
      <c r="V564" s="2">
        <f t="shared" si="279"/>
        <v>0</v>
      </c>
      <c r="W564" s="2">
        <f t="shared" si="280"/>
        <v>0</v>
      </c>
      <c r="X564" s="2">
        <f t="shared" si="281"/>
        <v>0</v>
      </c>
      <c r="Y564" s="2">
        <f t="shared" si="282"/>
        <v>0</v>
      </c>
      <c r="Z564" s="2"/>
      <c r="AA564" s="2">
        <v>-1</v>
      </c>
      <c r="AB564" s="2">
        <f t="shared" si="283"/>
        <v>19094.07</v>
      </c>
      <c r="AC564" s="2">
        <f t="shared" si="284"/>
        <v>19094.07</v>
      </c>
      <c r="AD564" s="2">
        <f t="shared" si="285"/>
        <v>0</v>
      </c>
      <c r="AE564" s="2">
        <f t="shared" si="286"/>
        <v>0</v>
      </c>
      <c r="AF564" s="2">
        <f t="shared" si="287"/>
        <v>0</v>
      </c>
      <c r="AG564" s="2">
        <f t="shared" si="288"/>
        <v>0</v>
      </c>
      <c r="AH564" s="2">
        <f t="shared" si="289"/>
        <v>0</v>
      </c>
      <c r="AI564" s="2">
        <f t="shared" si="290"/>
        <v>0</v>
      </c>
      <c r="AJ564" s="2">
        <f t="shared" si="291"/>
        <v>0</v>
      </c>
      <c r="AK564" s="2">
        <v>19094.07</v>
      </c>
      <c r="AL564" s="2">
        <v>19094.07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1</v>
      </c>
      <c r="AW564" s="2">
        <v>1</v>
      </c>
      <c r="AX564" s="2"/>
      <c r="AY564" s="2"/>
      <c r="AZ564" s="2">
        <v>1</v>
      </c>
      <c r="BA564" s="2">
        <v>1</v>
      </c>
      <c r="BB564" s="2">
        <v>1</v>
      </c>
      <c r="BC564" s="2">
        <v>1</v>
      </c>
      <c r="BD564" s="2" t="s">
        <v>3</v>
      </c>
      <c r="BE564" s="2" t="s">
        <v>3</v>
      </c>
      <c r="BF564" s="2" t="s">
        <v>3</v>
      </c>
      <c r="BG564" s="2" t="s">
        <v>3</v>
      </c>
      <c r="BH564" s="2">
        <v>3</v>
      </c>
      <c r="BI564" s="2">
        <v>1</v>
      </c>
      <c r="BJ564" s="2" t="s">
        <v>160</v>
      </c>
      <c r="BK564" s="2"/>
      <c r="BL564" s="2"/>
      <c r="BM564" s="2">
        <v>900</v>
      </c>
      <c r="BN564" s="2">
        <v>0</v>
      </c>
      <c r="BO564" s="2" t="s">
        <v>3</v>
      </c>
      <c r="BP564" s="2">
        <v>0</v>
      </c>
      <c r="BQ564" s="2">
        <v>90</v>
      </c>
      <c r="BR564" s="2">
        <v>0</v>
      </c>
      <c r="BS564" s="2">
        <v>1</v>
      </c>
      <c r="BT564" s="2">
        <v>1</v>
      </c>
      <c r="BU564" s="2">
        <v>1</v>
      </c>
      <c r="BV564" s="2">
        <v>1</v>
      </c>
      <c r="BW564" s="2">
        <v>1</v>
      </c>
      <c r="BX564" s="2">
        <v>1</v>
      </c>
      <c r="BY564" s="2" t="s">
        <v>3</v>
      </c>
      <c r="BZ564" s="2">
        <v>0</v>
      </c>
      <c r="CA564" s="2">
        <v>0</v>
      </c>
      <c r="CB564" s="2" t="s">
        <v>3</v>
      </c>
      <c r="CC564" s="2"/>
      <c r="CD564" s="2"/>
      <c r="CE564" s="2">
        <v>0</v>
      </c>
      <c r="CF564" s="2">
        <v>0</v>
      </c>
      <c r="CG564" s="2">
        <v>0</v>
      </c>
      <c r="CH564" s="2"/>
      <c r="CI564" s="2"/>
      <c r="CJ564" s="2"/>
      <c r="CK564" s="2"/>
      <c r="CL564" s="2"/>
      <c r="CM564" s="2">
        <v>0</v>
      </c>
      <c r="CN564" s="2" t="s">
        <v>3</v>
      </c>
      <c r="CO564" s="2">
        <v>0</v>
      </c>
      <c r="CP564" s="2">
        <f t="shared" si="292"/>
        <v>114564.42</v>
      </c>
      <c r="CQ564" s="2">
        <f t="shared" si="293"/>
        <v>19094.07</v>
      </c>
      <c r="CR564" s="2">
        <f t="shared" si="294"/>
        <v>0</v>
      </c>
      <c r="CS564" s="2">
        <f t="shared" si="295"/>
        <v>0</v>
      </c>
      <c r="CT564" s="2">
        <f t="shared" si="296"/>
        <v>0</v>
      </c>
      <c r="CU564" s="2">
        <f t="shared" si="297"/>
        <v>0</v>
      </c>
      <c r="CV564" s="2">
        <f t="shared" si="298"/>
        <v>0</v>
      </c>
      <c r="CW564" s="2">
        <f t="shared" si="299"/>
        <v>0</v>
      </c>
      <c r="CX564" s="2">
        <f t="shared" si="300"/>
        <v>0</v>
      </c>
      <c r="CY564" s="2">
        <f>0</f>
        <v>0</v>
      </c>
      <c r="CZ564" s="2">
        <f>0</f>
        <v>0</v>
      </c>
      <c r="DA564" s="2"/>
      <c r="DB564" s="2"/>
      <c r="DC564" s="2" t="s">
        <v>3</v>
      </c>
      <c r="DD564" s="2" t="s">
        <v>3</v>
      </c>
      <c r="DE564" s="2" t="s">
        <v>3</v>
      </c>
      <c r="DF564" s="2" t="s">
        <v>3</v>
      </c>
      <c r="DG564" s="2" t="s">
        <v>3</v>
      </c>
      <c r="DH564" s="2" t="s">
        <v>3</v>
      </c>
      <c r="DI564" s="2" t="s">
        <v>3</v>
      </c>
      <c r="DJ564" s="2" t="s">
        <v>3</v>
      </c>
      <c r="DK564" s="2" t="s">
        <v>3</v>
      </c>
      <c r="DL564" s="2" t="s">
        <v>3</v>
      </c>
      <c r="DM564" s="2" t="s">
        <v>3</v>
      </c>
      <c r="DN564" s="2">
        <v>0</v>
      </c>
      <c r="DO564" s="2">
        <v>0</v>
      </c>
      <c r="DP564" s="2">
        <v>1</v>
      </c>
      <c r="DQ564" s="2">
        <v>1</v>
      </c>
      <c r="DR564" s="2"/>
      <c r="DS564" s="2"/>
      <c r="DT564" s="2"/>
      <c r="DU564" s="2">
        <v>1013</v>
      </c>
      <c r="DV564" s="2" t="s">
        <v>18</v>
      </c>
      <c r="DW564" s="2" t="s">
        <v>18</v>
      </c>
      <c r="DX564" s="2">
        <v>1</v>
      </c>
      <c r="DY564" s="2"/>
      <c r="DZ564" s="2" t="s">
        <v>3</v>
      </c>
      <c r="EA564" s="2" t="s">
        <v>3</v>
      </c>
      <c r="EB564" s="2" t="s">
        <v>3</v>
      </c>
      <c r="EC564" s="2" t="s">
        <v>3</v>
      </c>
      <c r="ED564" s="2"/>
      <c r="EE564" s="2">
        <v>62036573</v>
      </c>
      <c r="EF564" s="2">
        <v>90</v>
      </c>
      <c r="EG564" s="2" t="s">
        <v>158</v>
      </c>
      <c r="EH564" s="2">
        <v>0</v>
      </c>
      <c r="EI564" s="2" t="s">
        <v>3</v>
      </c>
      <c r="EJ564" s="2">
        <v>1</v>
      </c>
      <c r="EK564" s="2">
        <v>900</v>
      </c>
      <c r="EL564" s="2" t="s">
        <v>158</v>
      </c>
      <c r="EM564" s="2" t="s">
        <v>159</v>
      </c>
      <c r="EN564" s="2"/>
      <c r="EO564" s="2" t="s">
        <v>3</v>
      </c>
      <c r="EP564" s="2"/>
      <c r="EQ564" s="2">
        <v>1040</v>
      </c>
      <c r="ER564" s="2">
        <v>0</v>
      </c>
      <c r="ES564" s="2">
        <v>19094.07</v>
      </c>
      <c r="ET564" s="2">
        <v>0</v>
      </c>
      <c r="EU564" s="2">
        <v>0</v>
      </c>
      <c r="EV564" s="2">
        <v>0</v>
      </c>
      <c r="EW564" s="2">
        <v>0</v>
      </c>
      <c r="EX564" s="2">
        <v>0</v>
      </c>
      <c r="EY564" s="2">
        <v>0</v>
      </c>
      <c r="EZ564" s="2">
        <v>5</v>
      </c>
      <c r="FA564" s="2"/>
      <c r="FB564" s="2"/>
      <c r="FC564" s="2">
        <v>0</v>
      </c>
      <c r="FD564" s="2">
        <v>18</v>
      </c>
      <c r="FE564" s="2"/>
      <c r="FF564" s="2">
        <v>19094.07</v>
      </c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>
        <v>0</v>
      </c>
      <c r="FR564" s="2">
        <v>0</v>
      </c>
      <c r="FS564" s="2">
        <v>0</v>
      </c>
      <c r="FT564" s="2"/>
      <c r="FU564" s="2"/>
      <c r="FV564" s="2"/>
      <c r="FW564" s="2"/>
      <c r="FX564" s="2">
        <v>0</v>
      </c>
      <c r="FY564" s="2">
        <v>0</v>
      </c>
      <c r="FZ564" s="2"/>
      <c r="GA564" s="2" t="s">
        <v>3</v>
      </c>
      <c r="GB564" s="2"/>
      <c r="GC564" s="2"/>
      <c r="GD564" s="2">
        <v>1</v>
      </c>
      <c r="GE564" s="2"/>
      <c r="GF564" s="2">
        <v>1237069950</v>
      </c>
      <c r="GG564" s="2">
        <v>2</v>
      </c>
      <c r="GH564" s="2">
        <v>3</v>
      </c>
      <c r="GI564" s="2">
        <v>-2</v>
      </c>
      <c r="GJ564" s="2">
        <v>0</v>
      </c>
      <c r="GK564" s="2">
        <v>0</v>
      </c>
      <c r="GL564" s="2">
        <f t="shared" si="301"/>
        <v>0</v>
      </c>
      <c r="GM564" s="2">
        <f t="shared" si="302"/>
        <v>114564.42</v>
      </c>
      <c r="GN564" s="2">
        <f t="shared" si="303"/>
        <v>114564.42</v>
      </c>
      <c r="GO564" s="2">
        <f t="shared" si="304"/>
        <v>0</v>
      </c>
      <c r="GP564" s="2">
        <f t="shared" si="305"/>
        <v>0</v>
      </c>
      <c r="GQ564" s="2"/>
      <c r="GR564" s="2">
        <v>1</v>
      </c>
      <c r="GS564" s="2">
        <v>1</v>
      </c>
      <c r="GT564" s="2">
        <v>0</v>
      </c>
      <c r="GU564" s="2" t="s">
        <v>3</v>
      </c>
      <c r="GV564" s="2">
        <f t="shared" si="306"/>
        <v>0</v>
      </c>
      <c r="GW564" s="2">
        <v>1</v>
      </c>
      <c r="GX564" s="2">
        <f t="shared" si="307"/>
        <v>0</v>
      </c>
      <c r="GY564" s="2"/>
      <c r="GZ564" s="2"/>
      <c r="HA564" s="2">
        <v>0</v>
      </c>
      <c r="HB564" s="2">
        <v>0</v>
      </c>
      <c r="HC564" s="2">
        <f t="shared" si="308"/>
        <v>0</v>
      </c>
      <c r="HD564" s="2"/>
      <c r="HE564" s="2" t="s">
        <v>3</v>
      </c>
      <c r="HF564" s="2" t="s">
        <v>3</v>
      </c>
      <c r="HG564" s="2">
        <f t="shared" si="309"/>
        <v>114564.42</v>
      </c>
      <c r="HH564" s="2"/>
      <c r="HI564" s="2"/>
      <c r="HJ564" s="2"/>
      <c r="HK564" s="2"/>
      <c r="HL564" s="2"/>
      <c r="HM564" s="2" t="s">
        <v>3</v>
      </c>
      <c r="HN564" s="2" t="s">
        <v>3</v>
      </c>
      <c r="HO564" s="2" t="s">
        <v>3</v>
      </c>
      <c r="HP564" s="2" t="s">
        <v>3</v>
      </c>
      <c r="HQ564" s="2" t="s">
        <v>3</v>
      </c>
      <c r="HR564" s="2"/>
      <c r="HS564" s="2">
        <v>0</v>
      </c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>
        <v>0</v>
      </c>
      <c r="IL564" s="2"/>
      <c r="IM564" s="2"/>
      <c r="IN564" s="2"/>
      <c r="IO564" s="2"/>
      <c r="IP564" s="2"/>
      <c r="IQ564" s="2"/>
      <c r="IR564" s="2"/>
      <c r="IS564" s="2"/>
      <c r="IT564" s="2"/>
      <c r="IU564" s="2"/>
    </row>
    <row r="565" spans="1:255" x14ac:dyDescent="0.2">
      <c r="A565" s="2">
        <v>17</v>
      </c>
      <c r="B565" s="2">
        <v>1</v>
      </c>
      <c r="C565" s="2"/>
      <c r="D565" s="2"/>
      <c r="E565" s="2" t="s">
        <v>3</v>
      </c>
      <c r="F565" s="2" t="s">
        <v>273</v>
      </c>
      <c r="G565" s="2" t="s">
        <v>274</v>
      </c>
      <c r="H565" s="2" t="s">
        <v>18</v>
      </c>
      <c r="I565" s="2">
        <v>2</v>
      </c>
      <c r="J565" s="2">
        <v>0</v>
      </c>
      <c r="K565" s="2">
        <v>2</v>
      </c>
      <c r="L565" s="2"/>
      <c r="M565" s="2"/>
      <c r="N565" s="2"/>
      <c r="O565" s="2">
        <f t="shared" si="272"/>
        <v>3783.18</v>
      </c>
      <c r="P565" s="2">
        <f t="shared" si="273"/>
        <v>3783.18</v>
      </c>
      <c r="Q565" s="2">
        <f t="shared" si="274"/>
        <v>0</v>
      </c>
      <c r="R565" s="2">
        <f t="shared" si="275"/>
        <v>0</v>
      </c>
      <c r="S565" s="2">
        <f t="shared" si="276"/>
        <v>0</v>
      </c>
      <c r="T565" s="2">
        <f t="shared" si="277"/>
        <v>0</v>
      </c>
      <c r="U565" s="2">
        <f t="shared" si="278"/>
        <v>0</v>
      </c>
      <c r="V565" s="2">
        <f t="shared" si="279"/>
        <v>0</v>
      </c>
      <c r="W565" s="2">
        <f t="shared" si="280"/>
        <v>0</v>
      </c>
      <c r="X565" s="2">
        <f t="shared" si="281"/>
        <v>0</v>
      </c>
      <c r="Y565" s="2">
        <f t="shared" si="282"/>
        <v>0</v>
      </c>
      <c r="Z565" s="2"/>
      <c r="AA565" s="2">
        <v>-1</v>
      </c>
      <c r="AB565" s="2">
        <f t="shared" si="283"/>
        <v>1891.59</v>
      </c>
      <c r="AC565" s="2">
        <f t="shared" si="284"/>
        <v>1891.59</v>
      </c>
      <c r="AD565" s="2">
        <f t="shared" si="285"/>
        <v>0</v>
      </c>
      <c r="AE565" s="2">
        <f t="shared" si="286"/>
        <v>0</v>
      </c>
      <c r="AF565" s="2">
        <f t="shared" si="287"/>
        <v>0</v>
      </c>
      <c r="AG565" s="2">
        <f t="shared" si="288"/>
        <v>0</v>
      </c>
      <c r="AH565" s="2">
        <f t="shared" si="289"/>
        <v>0</v>
      </c>
      <c r="AI565" s="2">
        <f t="shared" si="290"/>
        <v>0</v>
      </c>
      <c r="AJ565" s="2">
        <f t="shared" si="291"/>
        <v>0</v>
      </c>
      <c r="AK565" s="2">
        <v>1891.59</v>
      </c>
      <c r="AL565" s="2">
        <v>1891.59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1</v>
      </c>
      <c r="AW565" s="2">
        <v>1</v>
      </c>
      <c r="AX565" s="2"/>
      <c r="AY565" s="2"/>
      <c r="AZ565" s="2">
        <v>1</v>
      </c>
      <c r="BA565" s="2">
        <v>1</v>
      </c>
      <c r="BB565" s="2">
        <v>1</v>
      </c>
      <c r="BC565" s="2">
        <v>1</v>
      </c>
      <c r="BD565" s="2" t="s">
        <v>3</v>
      </c>
      <c r="BE565" s="2" t="s">
        <v>3</v>
      </c>
      <c r="BF565" s="2" t="s">
        <v>3</v>
      </c>
      <c r="BG565" s="2" t="s">
        <v>3</v>
      </c>
      <c r="BH565" s="2">
        <v>3</v>
      </c>
      <c r="BI565" s="2">
        <v>1</v>
      </c>
      <c r="BJ565" s="2" t="s">
        <v>273</v>
      </c>
      <c r="BK565" s="2"/>
      <c r="BL565" s="2"/>
      <c r="BM565" s="2">
        <v>900</v>
      </c>
      <c r="BN565" s="2">
        <v>0</v>
      </c>
      <c r="BO565" s="2" t="s">
        <v>3</v>
      </c>
      <c r="BP565" s="2">
        <v>0</v>
      </c>
      <c r="BQ565" s="2">
        <v>90</v>
      </c>
      <c r="BR565" s="2">
        <v>0</v>
      </c>
      <c r="BS565" s="2">
        <v>1</v>
      </c>
      <c r="BT565" s="2">
        <v>1</v>
      </c>
      <c r="BU565" s="2">
        <v>1</v>
      </c>
      <c r="BV565" s="2">
        <v>1</v>
      </c>
      <c r="BW565" s="2">
        <v>1</v>
      </c>
      <c r="BX565" s="2">
        <v>1</v>
      </c>
      <c r="BY565" s="2" t="s">
        <v>3</v>
      </c>
      <c r="BZ565" s="2">
        <v>0</v>
      </c>
      <c r="CA565" s="2">
        <v>0</v>
      </c>
      <c r="CB565" s="2" t="s">
        <v>3</v>
      </c>
      <c r="CC565" s="2"/>
      <c r="CD565" s="2"/>
      <c r="CE565" s="2">
        <v>0</v>
      </c>
      <c r="CF565" s="2">
        <v>0</v>
      </c>
      <c r="CG565" s="2">
        <v>0</v>
      </c>
      <c r="CH565" s="2"/>
      <c r="CI565" s="2"/>
      <c r="CJ565" s="2"/>
      <c r="CK565" s="2"/>
      <c r="CL565" s="2"/>
      <c r="CM565" s="2">
        <v>0</v>
      </c>
      <c r="CN565" s="2" t="s">
        <v>3</v>
      </c>
      <c r="CO565" s="2">
        <v>0</v>
      </c>
      <c r="CP565" s="2">
        <f t="shared" si="292"/>
        <v>3783.18</v>
      </c>
      <c r="CQ565" s="2">
        <f t="shared" si="293"/>
        <v>1891.59</v>
      </c>
      <c r="CR565" s="2">
        <f t="shared" si="294"/>
        <v>0</v>
      </c>
      <c r="CS565" s="2">
        <f t="shared" si="295"/>
        <v>0</v>
      </c>
      <c r="CT565" s="2">
        <f t="shared" si="296"/>
        <v>0</v>
      </c>
      <c r="CU565" s="2">
        <f t="shared" si="297"/>
        <v>0</v>
      </c>
      <c r="CV565" s="2">
        <f t="shared" si="298"/>
        <v>0</v>
      </c>
      <c r="CW565" s="2">
        <f t="shared" si="299"/>
        <v>0</v>
      </c>
      <c r="CX565" s="2">
        <f t="shared" si="300"/>
        <v>0</v>
      </c>
      <c r="CY565" s="2">
        <f>0</f>
        <v>0</v>
      </c>
      <c r="CZ565" s="2">
        <f>0</f>
        <v>0</v>
      </c>
      <c r="DA565" s="2"/>
      <c r="DB565" s="2"/>
      <c r="DC565" s="2" t="s">
        <v>3</v>
      </c>
      <c r="DD565" s="2" t="s">
        <v>3</v>
      </c>
      <c r="DE565" s="2" t="s">
        <v>3</v>
      </c>
      <c r="DF565" s="2" t="s">
        <v>3</v>
      </c>
      <c r="DG565" s="2" t="s">
        <v>3</v>
      </c>
      <c r="DH565" s="2" t="s">
        <v>3</v>
      </c>
      <c r="DI565" s="2" t="s">
        <v>3</v>
      </c>
      <c r="DJ565" s="2" t="s">
        <v>3</v>
      </c>
      <c r="DK565" s="2" t="s">
        <v>3</v>
      </c>
      <c r="DL565" s="2" t="s">
        <v>3</v>
      </c>
      <c r="DM565" s="2" t="s">
        <v>3</v>
      </c>
      <c r="DN565" s="2">
        <v>0</v>
      </c>
      <c r="DO565" s="2">
        <v>0</v>
      </c>
      <c r="DP565" s="2">
        <v>1</v>
      </c>
      <c r="DQ565" s="2">
        <v>1</v>
      </c>
      <c r="DR565" s="2"/>
      <c r="DS565" s="2"/>
      <c r="DT565" s="2"/>
      <c r="DU565" s="2">
        <v>1013</v>
      </c>
      <c r="DV565" s="2" t="s">
        <v>18</v>
      </c>
      <c r="DW565" s="2" t="s">
        <v>18</v>
      </c>
      <c r="DX565" s="2">
        <v>1</v>
      </c>
      <c r="DY565" s="2"/>
      <c r="DZ565" s="2" t="s">
        <v>3</v>
      </c>
      <c r="EA565" s="2" t="s">
        <v>3</v>
      </c>
      <c r="EB565" s="2" t="s">
        <v>3</v>
      </c>
      <c r="EC565" s="2" t="s">
        <v>3</v>
      </c>
      <c r="ED565" s="2"/>
      <c r="EE565" s="2">
        <v>62036573</v>
      </c>
      <c r="EF565" s="2">
        <v>90</v>
      </c>
      <c r="EG565" s="2" t="s">
        <v>158</v>
      </c>
      <c r="EH565" s="2">
        <v>0</v>
      </c>
      <c r="EI565" s="2" t="s">
        <v>3</v>
      </c>
      <c r="EJ565" s="2">
        <v>1</v>
      </c>
      <c r="EK565" s="2">
        <v>900</v>
      </c>
      <c r="EL565" s="2" t="s">
        <v>158</v>
      </c>
      <c r="EM565" s="2" t="s">
        <v>159</v>
      </c>
      <c r="EN565" s="2"/>
      <c r="EO565" s="2" t="s">
        <v>3</v>
      </c>
      <c r="EP565" s="2"/>
      <c r="EQ565" s="2">
        <v>1040</v>
      </c>
      <c r="ER565" s="2">
        <v>1818.09</v>
      </c>
      <c r="ES565" s="2">
        <v>1891.59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>
        <v>5</v>
      </c>
      <c r="FA565" s="2"/>
      <c r="FB565" s="2"/>
      <c r="FC565" s="2">
        <v>0</v>
      </c>
      <c r="FD565" s="2">
        <v>18</v>
      </c>
      <c r="FE565" s="2"/>
      <c r="FF565" s="2">
        <v>1891.59</v>
      </c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>
        <v>0</v>
      </c>
      <c r="FR565" s="2">
        <v>0</v>
      </c>
      <c r="FS565" s="2">
        <v>0</v>
      </c>
      <c r="FT565" s="2"/>
      <c r="FU565" s="2"/>
      <c r="FV565" s="2"/>
      <c r="FW565" s="2"/>
      <c r="FX565" s="2">
        <v>0</v>
      </c>
      <c r="FY565" s="2">
        <v>0</v>
      </c>
      <c r="FZ565" s="2"/>
      <c r="GA565" s="2" t="s">
        <v>3</v>
      </c>
      <c r="GB565" s="2"/>
      <c r="GC565" s="2"/>
      <c r="GD565" s="2">
        <v>1</v>
      </c>
      <c r="GE565" s="2"/>
      <c r="GF565" s="2">
        <v>1589806887</v>
      </c>
      <c r="GG565" s="2">
        <v>2</v>
      </c>
      <c r="GH565" s="2">
        <v>3</v>
      </c>
      <c r="GI565" s="2">
        <v>-2</v>
      </c>
      <c r="GJ565" s="2">
        <v>0</v>
      </c>
      <c r="GK565" s="2">
        <v>0</v>
      </c>
      <c r="GL565" s="2">
        <f t="shared" si="301"/>
        <v>0</v>
      </c>
      <c r="GM565" s="2">
        <f t="shared" si="302"/>
        <v>3783.18</v>
      </c>
      <c r="GN565" s="2">
        <f t="shared" si="303"/>
        <v>3783.18</v>
      </c>
      <c r="GO565" s="2">
        <f t="shared" si="304"/>
        <v>0</v>
      </c>
      <c r="GP565" s="2">
        <f t="shared" si="305"/>
        <v>0</v>
      </c>
      <c r="GQ565" s="2"/>
      <c r="GR565" s="2">
        <v>1</v>
      </c>
      <c r="GS565" s="2">
        <v>1</v>
      </c>
      <c r="GT565" s="2">
        <v>0</v>
      </c>
      <c r="GU565" s="2" t="s">
        <v>3</v>
      </c>
      <c r="GV565" s="2">
        <f t="shared" si="306"/>
        <v>0</v>
      </c>
      <c r="GW565" s="2">
        <v>1</v>
      </c>
      <c r="GX565" s="2">
        <f t="shared" si="307"/>
        <v>0</v>
      </c>
      <c r="GY565" s="2"/>
      <c r="GZ565" s="2"/>
      <c r="HA565" s="2">
        <v>0</v>
      </c>
      <c r="HB565" s="2">
        <v>0</v>
      </c>
      <c r="HC565" s="2">
        <f t="shared" si="308"/>
        <v>0</v>
      </c>
      <c r="HD565" s="2"/>
      <c r="HE565" s="2" t="s">
        <v>3</v>
      </c>
      <c r="HF565" s="2" t="s">
        <v>3</v>
      </c>
      <c r="HG565" s="2">
        <f t="shared" si="309"/>
        <v>3783.18</v>
      </c>
      <c r="HH565" s="2"/>
      <c r="HI565" s="2"/>
      <c r="HJ565" s="2"/>
      <c r="HK565" s="2"/>
      <c r="HL565" s="2"/>
      <c r="HM565" s="2" t="s">
        <v>3</v>
      </c>
      <c r="HN565" s="2" t="s">
        <v>3</v>
      </c>
      <c r="HO565" s="2" t="s">
        <v>3</v>
      </c>
      <c r="HP565" s="2" t="s">
        <v>3</v>
      </c>
      <c r="HQ565" s="2" t="s">
        <v>3</v>
      </c>
      <c r="HR565" s="2"/>
      <c r="HS565" s="2">
        <v>0</v>
      </c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>
        <v>0</v>
      </c>
      <c r="IL565" s="2"/>
      <c r="IM565" s="2"/>
      <c r="IN565" s="2"/>
      <c r="IO565" s="2"/>
      <c r="IP565" s="2"/>
      <c r="IQ565" s="2"/>
      <c r="IR565" s="2"/>
      <c r="IS565" s="2"/>
      <c r="IT565" s="2"/>
      <c r="IU565" s="2"/>
    </row>
    <row r="566" spans="1:255" x14ac:dyDescent="0.2">
      <c r="A566" s="2">
        <v>17</v>
      </c>
      <c r="B566" s="2">
        <v>1</v>
      </c>
      <c r="C566" s="2"/>
      <c r="D566" s="2"/>
      <c r="E566" s="2" t="s">
        <v>3</v>
      </c>
      <c r="F566" s="2" t="s">
        <v>275</v>
      </c>
      <c r="G566" s="2" t="s">
        <v>276</v>
      </c>
      <c r="H566" s="2" t="s">
        <v>18</v>
      </c>
      <c r="I566" s="2">
        <v>2</v>
      </c>
      <c r="J566" s="2">
        <v>0</v>
      </c>
      <c r="K566" s="2">
        <v>2</v>
      </c>
      <c r="L566" s="2"/>
      <c r="M566" s="2"/>
      <c r="N566" s="2"/>
      <c r="O566" s="2">
        <f t="shared" si="272"/>
        <v>17913.52</v>
      </c>
      <c r="P566" s="2">
        <f t="shared" si="273"/>
        <v>17913.52</v>
      </c>
      <c r="Q566" s="2">
        <f t="shared" si="274"/>
        <v>0</v>
      </c>
      <c r="R566" s="2">
        <f t="shared" si="275"/>
        <v>0</v>
      </c>
      <c r="S566" s="2">
        <f t="shared" si="276"/>
        <v>0</v>
      </c>
      <c r="T566" s="2">
        <f t="shared" si="277"/>
        <v>0</v>
      </c>
      <c r="U566" s="2">
        <f t="shared" si="278"/>
        <v>0</v>
      </c>
      <c r="V566" s="2">
        <f t="shared" si="279"/>
        <v>0</v>
      </c>
      <c r="W566" s="2">
        <f t="shared" si="280"/>
        <v>0</v>
      </c>
      <c r="X566" s="2">
        <f t="shared" si="281"/>
        <v>0</v>
      </c>
      <c r="Y566" s="2">
        <f t="shared" si="282"/>
        <v>0</v>
      </c>
      <c r="Z566" s="2"/>
      <c r="AA566" s="2">
        <v>-1</v>
      </c>
      <c r="AB566" s="2">
        <f t="shared" si="283"/>
        <v>8956.76</v>
      </c>
      <c r="AC566" s="2">
        <f t="shared" si="284"/>
        <v>8956.76</v>
      </c>
      <c r="AD566" s="2">
        <f t="shared" si="285"/>
        <v>0</v>
      </c>
      <c r="AE566" s="2">
        <f t="shared" si="286"/>
        <v>0</v>
      </c>
      <c r="AF566" s="2">
        <f t="shared" si="287"/>
        <v>0</v>
      </c>
      <c r="AG566" s="2">
        <f t="shared" si="288"/>
        <v>0</v>
      </c>
      <c r="AH566" s="2">
        <f t="shared" si="289"/>
        <v>0</v>
      </c>
      <c r="AI566" s="2">
        <f t="shared" si="290"/>
        <v>0</v>
      </c>
      <c r="AJ566" s="2">
        <f t="shared" si="291"/>
        <v>0</v>
      </c>
      <c r="AK566" s="2">
        <v>8956.76</v>
      </c>
      <c r="AL566" s="2">
        <v>8956.76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1</v>
      </c>
      <c r="AW566" s="2">
        <v>1</v>
      </c>
      <c r="AX566" s="2"/>
      <c r="AY566" s="2"/>
      <c r="AZ566" s="2">
        <v>1</v>
      </c>
      <c r="BA566" s="2">
        <v>1</v>
      </c>
      <c r="BB566" s="2">
        <v>1</v>
      </c>
      <c r="BC566" s="2">
        <v>1</v>
      </c>
      <c r="BD566" s="2" t="s">
        <v>3</v>
      </c>
      <c r="BE566" s="2" t="s">
        <v>3</v>
      </c>
      <c r="BF566" s="2" t="s">
        <v>3</v>
      </c>
      <c r="BG566" s="2" t="s">
        <v>3</v>
      </c>
      <c r="BH566" s="2">
        <v>3</v>
      </c>
      <c r="BI566" s="2">
        <v>1</v>
      </c>
      <c r="BJ566" s="2" t="s">
        <v>275</v>
      </c>
      <c r="BK566" s="2"/>
      <c r="BL566" s="2"/>
      <c r="BM566" s="2">
        <v>900</v>
      </c>
      <c r="BN566" s="2">
        <v>0</v>
      </c>
      <c r="BO566" s="2" t="s">
        <v>3</v>
      </c>
      <c r="BP566" s="2">
        <v>0</v>
      </c>
      <c r="BQ566" s="2">
        <v>90</v>
      </c>
      <c r="BR566" s="2">
        <v>0</v>
      </c>
      <c r="BS566" s="2">
        <v>1</v>
      </c>
      <c r="BT566" s="2">
        <v>1</v>
      </c>
      <c r="BU566" s="2">
        <v>1</v>
      </c>
      <c r="BV566" s="2">
        <v>1</v>
      </c>
      <c r="BW566" s="2">
        <v>1</v>
      </c>
      <c r="BX566" s="2">
        <v>1</v>
      </c>
      <c r="BY566" s="2" t="s">
        <v>3</v>
      </c>
      <c r="BZ566" s="2">
        <v>0</v>
      </c>
      <c r="CA566" s="2">
        <v>0</v>
      </c>
      <c r="CB566" s="2" t="s">
        <v>3</v>
      </c>
      <c r="CC566" s="2"/>
      <c r="CD566" s="2"/>
      <c r="CE566" s="2">
        <v>0</v>
      </c>
      <c r="CF566" s="2">
        <v>0</v>
      </c>
      <c r="CG566" s="2">
        <v>0</v>
      </c>
      <c r="CH566" s="2"/>
      <c r="CI566" s="2"/>
      <c r="CJ566" s="2"/>
      <c r="CK566" s="2"/>
      <c r="CL566" s="2"/>
      <c r="CM566" s="2">
        <v>0</v>
      </c>
      <c r="CN566" s="2" t="s">
        <v>3</v>
      </c>
      <c r="CO566" s="2">
        <v>0</v>
      </c>
      <c r="CP566" s="2">
        <f t="shared" si="292"/>
        <v>17913.52</v>
      </c>
      <c r="CQ566" s="2">
        <f t="shared" si="293"/>
        <v>8956.76</v>
      </c>
      <c r="CR566" s="2">
        <f t="shared" si="294"/>
        <v>0</v>
      </c>
      <c r="CS566" s="2">
        <f t="shared" si="295"/>
        <v>0</v>
      </c>
      <c r="CT566" s="2">
        <f t="shared" si="296"/>
        <v>0</v>
      </c>
      <c r="CU566" s="2">
        <f t="shared" si="297"/>
        <v>0</v>
      </c>
      <c r="CV566" s="2">
        <f t="shared" si="298"/>
        <v>0</v>
      </c>
      <c r="CW566" s="2">
        <f t="shared" si="299"/>
        <v>0</v>
      </c>
      <c r="CX566" s="2">
        <f t="shared" si="300"/>
        <v>0</v>
      </c>
      <c r="CY566" s="2">
        <f>0</f>
        <v>0</v>
      </c>
      <c r="CZ566" s="2">
        <f>0</f>
        <v>0</v>
      </c>
      <c r="DA566" s="2"/>
      <c r="DB566" s="2"/>
      <c r="DC566" s="2" t="s">
        <v>3</v>
      </c>
      <c r="DD566" s="2" t="s">
        <v>3</v>
      </c>
      <c r="DE566" s="2" t="s">
        <v>3</v>
      </c>
      <c r="DF566" s="2" t="s">
        <v>3</v>
      </c>
      <c r="DG566" s="2" t="s">
        <v>3</v>
      </c>
      <c r="DH566" s="2" t="s">
        <v>3</v>
      </c>
      <c r="DI566" s="2" t="s">
        <v>3</v>
      </c>
      <c r="DJ566" s="2" t="s">
        <v>3</v>
      </c>
      <c r="DK566" s="2" t="s">
        <v>3</v>
      </c>
      <c r="DL566" s="2" t="s">
        <v>3</v>
      </c>
      <c r="DM566" s="2" t="s">
        <v>3</v>
      </c>
      <c r="DN566" s="2">
        <v>0</v>
      </c>
      <c r="DO566" s="2">
        <v>0</v>
      </c>
      <c r="DP566" s="2">
        <v>1</v>
      </c>
      <c r="DQ566" s="2">
        <v>1</v>
      </c>
      <c r="DR566" s="2"/>
      <c r="DS566" s="2"/>
      <c r="DT566" s="2"/>
      <c r="DU566" s="2">
        <v>1013</v>
      </c>
      <c r="DV566" s="2" t="s">
        <v>18</v>
      </c>
      <c r="DW566" s="2" t="s">
        <v>18</v>
      </c>
      <c r="DX566" s="2">
        <v>1</v>
      </c>
      <c r="DY566" s="2"/>
      <c r="DZ566" s="2" t="s">
        <v>3</v>
      </c>
      <c r="EA566" s="2" t="s">
        <v>3</v>
      </c>
      <c r="EB566" s="2" t="s">
        <v>3</v>
      </c>
      <c r="EC566" s="2" t="s">
        <v>3</v>
      </c>
      <c r="ED566" s="2"/>
      <c r="EE566" s="2">
        <v>62036573</v>
      </c>
      <c r="EF566" s="2">
        <v>90</v>
      </c>
      <c r="EG566" s="2" t="s">
        <v>158</v>
      </c>
      <c r="EH566" s="2">
        <v>0</v>
      </c>
      <c r="EI566" s="2" t="s">
        <v>3</v>
      </c>
      <c r="EJ566" s="2">
        <v>1</v>
      </c>
      <c r="EK566" s="2">
        <v>900</v>
      </c>
      <c r="EL566" s="2" t="s">
        <v>158</v>
      </c>
      <c r="EM566" s="2" t="s">
        <v>159</v>
      </c>
      <c r="EN566" s="2"/>
      <c r="EO566" s="2" t="s">
        <v>3</v>
      </c>
      <c r="EP566" s="2"/>
      <c r="EQ566" s="2">
        <v>1040</v>
      </c>
      <c r="ER566" s="2">
        <v>0</v>
      </c>
      <c r="ES566" s="2">
        <v>8956.76</v>
      </c>
      <c r="ET566" s="2">
        <v>0</v>
      </c>
      <c r="EU566" s="2">
        <v>0</v>
      </c>
      <c r="EV566" s="2">
        <v>0</v>
      </c>
      <c r="EW566" s="2">
        <v>0</v>
      </c>
      <c r="EX566" s="2">
        <v>0</v>
      </c>
      <c r="EY566" s="2">
        <v>0</v>
      </c>
      <c r="EZ566" s="2">
        <v>5</v>
      </c>
      <c r="FA566" s="2"/>
      <c r="FB566" s="2"/>
      <c r="FC566" s="2">
        <v>0</v>
      </c>
      <c r="FD566" s="2">
        <v>18</v>
      </c>
      <c r="FE566" s="2"/>
      <c r="FF566" s="2">
        <v>8956.76</v>
      </c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>
        <v>0</v>
      </c>
      <c r="FR566" s="2">
        <v>0</v>
      </c>
      <c r="FS566" s="2">
        <v>0</v>
      </c>
      <c r="FT566" s="2"/>
      <c r="FU566" s="2"/>
      <c r="FV566" s="2"/>
      <c r="FW566" s="2"/>
      <c r="FX566" s="2">
        <v>0</v>
      </c>
      <c r="FY566" s="2">
        <v>0</v>
      </c>
      <c r="FZ566" s="2"/>
      <c r="GA566" s="2" t="s">
        <v>3</v>
      </c>
      <c r="GB566" s="2"/>
      <c r="GC566" s="2"/>
      <c r="GD566" s="2">
        <v>1</v>
      </c>
      <c r="GE566" s="2"/>
      <c r="GF566" s="2">
        <v>-954915369</v>
      </c>
      <c r="GG566" s="2">
        <v>2</v>
      </c>
      <c r="GH566" s="2">
        <v>3</v>
      </c>
      <c r="GI566" s="2">
        <v>-2</v>
      </c>
      <c r="GJ566" s="2">
        <v>0</v>
      </c>
      <c r="GK566" s="2">
        <v>0</v>
      </c>
      <c r="GL566" s="2">
        <f t="shared" si="301"/>
        <v>0</v>
      </c>
      <c r="GM566" s="2">
        <f t="shared" si="302"/>
        <v>17913.52</v>
      </c>
      <c r="GN566" s="2">
        <f t="shared" si="303"/>
        <v>17913.52</v>
      </c>
      <c r="GO566" s="2">
        <f t="shared" si="304"/>
        <v>0</v>
      </c>
      <c r="GP566" s="2">
        <f t="shared" si="305"/>
        <v>0</v>
      </c>
      <c r="GQ566" s="2"/>
      <c r="GR566" s="2">
        <v>1</v>
      </c>
      <c r="GS566" s="2">
        <v>1</v>
      </c>
      <c r="GT566" s="2">
        <v>0</v>
      </c>
      <c r="GU566" s="2" t="s">
        <v>3</v>
      </c>
      <c r="GV566" s="2">
        <f t="shared" si="306"/>
        <v>0</v>
      </c>
      <c r="GW566" s="2">
        <v>1</v>
      </c>
      <c r="GX566" s="2">
        <f t="shared" si="307"/>
        <v>0</v>
      </c>
      <c r="GY566" s="2"/>
      <c r="GZ566" s="2"/>
      <c r="HA566" s="2">
        <v>0</v>
      </c>
      <c r="HB566" s="2">
        <v>0</v>
      </c>
      <c r="HC566" s="2">
        <f t="shared" si="308"/>
        <v>0</v>
      </c>
      <c r="HD566" s="2"/>
      <c r="HE566" s="2" t="s">
        <v>3</v>
      </c>
      <c r="HF566" s="2" t="s">
        <v>3</v>
      </c>
      <c r="HG566" s="2">
        <f t="shared" si="309"/>
        <v>17913.52</v>
      </c>
      <c r="HH566" s="2"/>
      <c r="HI566" s="2"/>
      <c r="HJ566" s="2"/>
      <c r="HK566" s="2"/>
      <c r="HL566" s="2"/>
      <c r="HM566" s="2" t="s">
        <v>3</v>
      </c>
      <c r="HN566" s="2" t="s">
        <v>3</v>
      </c>
      <c r="HO566" s="2" t="s">
        <v>3</v>
      </c>
      <c r="HP566" s="2" t="s">
        <v>3</v>
      </c>
      <c r="HQ566" s="2" t="s">
        <v>3</v>
      </c>
      <c r="HR566" s="2"/>
      <c r="HS566" s="2">
        <v>0</v>
      </c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>
        <v>0</v>
      </c>
      <c r="IL566" s="2"/>
      <c r="IM566" s="2"/>
      <c r="IN566" s="2"/>
      <c r="IO566" s="2"/>
      <c r="IP566" s="2"/>
      <c r="IQ566" s="2"/>
      <c r="IR566" s="2"/>
      <c r="IS566" s="2"/>
      <c r="IT566" s="2"/>
      <c r="IU566" s="2"/>
    </row>
    <row r="567" spans="1:255" x14ac:dyDescent="0.2">
      <c r="A567" s="2">
        <v>17</v>
      </c>
      <c r="B567" s="2">
        <v>1</v>
      </c>
      <c r="C567" s="2"/>
      <c r="D567" s="2"/>
      <c r="E567" s="2" t="s">
        <v>3</v>
      </c>
      <c r="F567" s="2" t="s">
        <v>277</v>
      </c>
      <c r="G567" s="2" t="s">
        <v>278</v>
      </c>
      <c r="H567" s="2" t="s">
        <v>18</v>
      </c>
      <c r="I567" s="2">
        <v>2</v>
      </c>
      <c r="J567" s="2">
        <v>0</v>
      </c>
      <c r="K567" s="2">
        <v>2</v>
      </c>
      <c r="L567" s="2"/>
      <c r="M567" s="2"/>
      <c r="N567" s="2"/>
      <c r="O567" s="2">
        <f t="shared" si="272"/>
        <v>9526.64</v>
      </c>
      <c r="P567" s="2">
        <f t="shared" si="273"/>
        <v>9526.64</v>
      </c>
      <c r="Q567" s="2">
        <f t="shared" si="274"/>
        <v>0</v>
      </c>
      <c r="R567" s="2">
        <f t="shared" si="275"/>
        <v>0</v>
      </c>
      <c r="S567" s="2">
        <f t="shared" si="276"/>
        <v>0</v>
      </c>
      <c r="T567" s="2">
        <f t="shared" si="277"/>
        <v>0</v>
      </c>
      <c r="U567" s="2">
        <f t="shared" si="278"/>
        <v>0</v>
      </c>
      <c r="V567" s="2">
        <f t="shared" si="279"/>
        <v>0</v>
      </c>
      <c r="W567" s="2">
        <f t="shared" si="280"/>
        <v>0</v>
      </c>
      <c r="X567" s="2">
        <f t="shared" si="281"/>
        <v>0</v>
      </c>
      <c r="Y567" s="2">
        <f t="shared" si="282"/>
        <v>0</v>
      </c>
      <c r="Z567" s="2"/>
      <c r="AA567" s="2">
        <v>-1</v>
      </c>
      <c r="AB567" s="2">
        <f t="shared" si="283"/>
        <v>4763.32</v>
      </c>
      <c r="AC567" s="2">
        <f t="shared" si="284"/>
        <v>4763.32</v>
      </c>
      <c r="AD567" s="2">
        <f t="shared" si="285"/>
        <v>0</v>
      </c>
      <c r="AE567" s="2">
        <f t="shared" si="286"/>
        <v>0</v>
      </c>
      <c r="AF567" s="2">
        <f t="shared" si="287"/>
        <v>0</v>
      </c>
      <c r="AG567" s="2">
        <f t="shared" si="288"/>
        <v>0</v>
      </c>
      <c r="AH567" s="2">
        <f t="shared" si="289"/>
        <v>0</v>
      </c>
      <c r="AI567" s="2">
        <f t="shared" si="290"/>
        <v>0</v>
      </c>
      <c r="AJ567" s="2">
        <f t="shared" si="291"/>
        <v>0</v>
      </c>
      <c r="AK567" s="2">
        <v>4763.32</v>
      </c>
      <c r="AL567" s="2">
        <v>4763.32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1</v>
      </c>
      <c r="AW567" s="2">
        <v>1</v>
      </c>
      <c r="AX567" s="2"/>
      <c r="AY567" s="2"/>
      <c r="AZ567" s="2">
        <v>1</v>
      </c>
      <c r="BA567" s="2">
        <v>1</v>
      </c>
      <c r="BB567" s="2">
        <v>1</v>
      </c>
      <c r="BC567" s="2">
        <v>1</v>
      </c>
      <c r="BD567" s="2" t="s">
        <v>3</v>
      </c>
      <c r="BE567" s="2" t="s">
        <v>3</v>
      </c>
      <c r="BF567" s="2" t="s">
        <v>3</v>
      </c>
      <c r="BG567" s="2" t="s">
        <v>3</v>
      </c>
      <c r="BH567" s="2">
        <v>3</v>
      </c>
      <c r="BI567" s="2">
        <v>1</v>
      </c>
      <c r="BJ567" s="2" t="s">
        <v>277</v>
      </c>
      <c r="BK567" s="2"/>
      <c r="BL567" s="2"/>
      <c r="BM567" s="2">
        <v>900</v>
      </c>
      <c r="BN567" s="2">
        <v>0</v>
      </c>
      <c r="BO567" s="2" t="s">
        <v>3</v>
      </c>
      <c r="BP567" s="2">
        <v>0</v>
      </c>
      <c r="BQ567" s="2">
        <v>90</v>
      </c>
      <c r="BR567" s="2">
        <v>0</v>
      </c>
      <c r="BS567" s="2">
        <v>1</v>
      </c>
      <c r="BT567" s="2">
        <v>1</v>
      </c>
      <c r="BU567" s="2">
        <v>1</v>
      </c>
      <c r="BV567" s="2">
        <v>1</v>
      </c>
      <c r="BW567" s="2">
        <v>1</v>
      </c>
      <c r="BX567" s="2">
        <v>1</v>
      </c>
      <c r="BY567" s="2" t="s">
        <v>3</v>
      </c>
      <c r="BZ567" s="2">
        <v>0</v>
      </c>
      <c r="CA567" s="2">
        <v>0</v>
      </c>
      <c r="CB567" s="2" t="s">
        <v>3</v>
      </c>
      <c r="CC567" s="2"/>
      <c r="CD567" s="2"/>
      <c r="CE567" s="2">
        <v>0</v>
      </c>
      <c r="CF567" s="2">
        <v>0</v>
      </c>
      <c r="CG567" s="2">
        <v>0</v>
      </c>
      <c r="CH567" s="2"/>
      <c r="CI567" s="2"/>
      <c r="CJ567" s="2"/>
      <c r="CK567" s="2"/>
      <c r="CL567" s="2"/>
      <c r="CM567" s="2">
        <v>0</v>
      </c>
      <c r="CN567" s="2" t="s">
        <v>3</v>
      </c>
      <c r="CO567" s="2">
        <v>0</v>
      </c>
      <c r="CP567" s="2">
        <f t="shared" si="292"/>
        <v>9526.64</v>
      </c>
      <c r="CQ567" s="2">
        <f t="shared" si="293"/>
        <v>4763.32</v>
      </c>
      <c r="CR567" s="2">
        <f t="shared" si="294"/>
        <v>0</v>
      </c>
      <c r="CS567" s="2">
        <f t="shared" si="295"/>
        <v>0</v>
      </c>
      <c r="CT567" s="2">
        <f t="shared" si="296"/>
        <v>0</v>
      </c>
      <c r="CU567" s="2">
        <f t="shared" si="297"/>
        <v>0</v>
      </c>
      <c r="CV567" s="2">
        <f t="shared" si="298"/>
        <v>0</v>
      </c>
      <c r="CW567" s="2">
        <f t="shared" si="299"/>
        <v>0</v>
      </c>
      <c r="CX567" s="2">
        <f t="shared" si="300"/>
        <v>0</v>
      </c>
      <c r="CY567" s="2">
        <f>0</f>
        <v>0</v>
      </c>
      <c r="CZ567" s="2">
        <f>0</f>
        <v>0</v>
      </c>
      <c r="DA567" s="2"/>
      <c r="DB567" s="2"/>
      <c r="DC567" s="2" t="s">
        <v>3</v>
      </c>
      <c r="DD567" s="2" t="s">
        <v>3</v>
      </c>
      <c r="DE567" s="2" t="s">
        <v>3</v>
      </c>
      <c r="DF567" s="2" t="s">
        <v>3</v>
      </c>
      <c r="DG567" s="2" t="s">
        <v>3</v>
      </c>
      <c r="DH567" s="2" t="s">
        <v>3</v>
      </c>
      <c r="DI567" s="2" t="s">
        <v>3</v>
      </c>
      <c r="DJ567" s="2" t="s">
        <v>3</v>
      </c>
      <c r="DK567" s="2" t="s">
        <v>3</v>
      </c>
      <c r="DL567" s="2" t="s">
        <v>3</v>
      </c>
      <c r="DM567" s="2" t="s">
        <v>3</v>
      </c>
      <c r="DN567" s="2">
        <v>0</v>
      </c>
      <c r="DO567" s="2">
        <v>0</v>
      </c>
      <c r="DP567" s="2">
        <v>1</v>
      </c>
      <c r="DQ567" s="2">
        <v>1</v>
      </c>
      <c r="DR567" s="2"/>
      <c r="DS567" s="2"/>
      <c r="DT567" s="2"/>
      <c r="DU567" s="2">
        <v>1013</v>
      </c>
      <c r="DV567" s="2" t="s">
        <v>18</v>
      </c>
      <c r="DW567" s="2" t="s">
        <v>18</v>
      </c>
      <c r="DX567" s="2">
        <v>1</v>
      </c>
      <c r="DY567" s="2"/>
      <c r="DZ567" s="2" t="s">
        <v>3</v>
      </c>
      <c r="EA567" s="2" t="s">
        <v>3</v>
      </c>
      <c r="EB567" s="2" t="s">
        <v>3</v>
      </c>
      <c r="EC567" s="2" t="s">
        <v>3</v>
      </c>
      <c r="ED567" s="2"/>
      <c r="EE567" s="2">
        <v>62036573</v>
      </c>
      <c r="EF567" s="2">
        <v>90</v>
      </c>
      <c r="EG567" s="2" t="s">
        <v>158</v>
      </c>
      <c r="EH567" s="2">
        <v>0</v>
      </c>
      <c r="EI567" s="2" t="s">
        <v>3</v>
      </c>
      <c r="EJ567" s="2">
        <v>1</v>
      </c>
      <c r="EK567" s="2">
        <v>900</v>
      </c>
      <c r="EL567" s="2" t="s">
        <v>158</v>
      </c>
      <c r="EM567" s="2" t="s">
        <v>159</v>
      </c>
      <c r="EN567" s="2"/>
      <c r="EO567" s="2" t="s">
        <v>3</v>
      </c>
      <c r="EP567" s="2"/>
      <c r="EQ567" s="2">
        <v>1040</v>
      </c>
      <c r="ER567" s="2">
        <v>4850.8900000000003</v>
      </c>
      <c r="ES567" s="2">
        <v>4763.32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>
        <v>0</v>
      </c>
      <c r="EZ567" s="2">
        <v>5</v>
      </c>
      <c r="FA567" s="2"/>
      <c r="FB567" s="2"/>
      <c r="FC567" s="2">
        <v>0</v>
      </c>
      <c r="FD567" s="2">
        <v>18</v>
      </c>
      <c r="FE567" s="2"/>
      <c r="FF567" s="2">
        <v>4763.32</v>
      </c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>
        <v>0</v>
      </c>
      <c r="FR567" s="2">
        <v>0</v>
      </c>
      <c r="FS567" s="2">
        <v>0</v>
      </c>
      <c r="FT567" s="2"/>
      <c r="FU567" s="2"/>
      <c r="FV567" s="2"/>
      <c r="FW567" s="2"/>
      <c r="FX567" s="2">
        <v>0</v>
      </c>
      <c r="FY567" s="2">
        <v>0</v>
      </c>
      <c r="FZ567" s="2"/>
      <c r="GA567" s="2" t="s">
        <v>3</v>
      </c>
      <c r="GB567" s="2"/>
      <c r="GC567" s="2"/>
      <c r="GD567" s="2">
        <v>1</v>
      </c>
      <c r="GE567" s="2"/>
      <c r="GF567" s="2">
        <v>2078361730</v>
      </c>
      <c r="GG567" s="2">
        <v>2</v>
      </c>
      <c r="GH567" s="2">
        <v>3</v>
      </c>
      <c r="GI567" s="2">
        <v>-2</v>
      </c>
      <c r="GJ567" s="2">
        <v>0</v>
      </c>
      <c r="GK567" s="2">
        <v>0</v>
      </c>
      <c r="GL567" s="2">
        <f t="shared" si="301"/>
        <v>0</v>
      </c>
      <c r="GM567" s="2">
        <f t="shared" si="302"/>
        <v>9526.64</v>
      </c>
      <c r="GN567" s="2">
        <f t="shared" si="303"/>
        <v>9526.64</v>
      </c>
      <c r="GO567" s="2">
        <f t="shared" si="304"/>
        <v>0</v>
      </c>
      <c r="GP567" s="2">
        <f t="shared" si="305"/>
        <v>0</v>
      </c>
      <c r="GQ567" s="2"/>
      <c r="GR567" s="2">
        <v>1</v>
      </c>
      <c r="GS567" s="2">
        <v>1</v>
      </c>
      <c r="GT567" s="2">
        <v>0</v>
      </c>
      <c r="GU567" s="2" t="s">
        <v>3</v>
      </c>
      <c r="GV567" s="2">
        <f t="shared" si="306"/>
        <v>0</v>
      </c>
      <c r="GW567" s="2">
        <v>1</v>
      </c>
      <c r="GX567" s="2">
        <f t="shared" si="307"/>
        <v>0</v>
      </c>
      <c r="GY567" s="2"/>
      <c r="GZ567" s="2"/>
      <c r="HA567" s="2">
        <v>0</v>
      </c>
      <c r="HB567" s="2">
        <v>0</v>
      </c>
      <c r="HC567" s="2">
        <f t="shared" si="308"/>
        <v>0</v>
      </c>
      <c r="HD567" s="2"/>
      <c r="HE567" s="2" t="s">
        <v>3</v>
      </c>
      <c r="HF567" s="2" t="s">
        <v>3</v>
      </c>
      <c r="HG567" s="2">
        <f t="shared" si="309"/>
        <v>9526.64</v>
      </c>
      <c r="HH567" s="2"/>
      <c r="HI567" s="2"/>
      <c r="HJ567" s="2"/>
      <c r="HK567" s="2"/>
      <c r="HL567" s="2"/>
      <c r="HM567" s="2" t="s">
        <v>3</v>
      </c>
      <c r="HN567" s="2" t="s">
        <v>3</v>
      </c>
      <c r="HO567" s="2" t="s">
        <v>3</v>
      </c>
      <c r="HP567" s="2" t="s">
        <v>3</v>
      </c>
      <c r="HQ567" s="2" t="s">
        <v>3</v>
      </c>
      <c r="HR567" s="2"/>
      <c r="HS567" s="2">
        <v>0</v>
      </c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>
        <v>0</v>
      </c>
      <c r="IL567" s="2"/>
      <c r="IM567" s="2"/>
      <c r="IN567" s="2"/>
      <c r="IO567" s="2"/>
      <c r="IP567" s="2"/>
      <c r="IQ567" s="2"/>
      <c r="IR567" s="2"/>
      <c r="IS567" s="2"/>
      <c r="IT567" s="2"/>
      <c r="IU567" s="2"/>
    </row>
    <row r="568" spans="1:255" x14ac:dyDescent="0.2">
      <c r="A568" s="2">
        <v>17</v>
      </c>
      <c r="B568" s="2">
        <v>1</v>
      </c>
      <c r="C568" s="2"/>
      <c r="D568" s="2"/>
      <c r="E568" s="2" t="s">
        <v>3</v>
      </c>
      <c r="F568" s="2" t="s">
        <v>279</v>
      </c>
      <c r="G568" s="2" t="s">
        <v>280</v>
      </c>
      <c r="H568" s="2" t="s">
        <v>18</v>
      </c>
      <c r="I568" s="2">
        <v>1</v>
      </c>
      <c r="J568" s="2">
        <v>0</v>
      </c>
      <c r="K568" s="2">
        <v>1</v>
      </c>
      <c r="L568" s="2"/>
      <c r="M568" s="2"/>
      <c r="N568" s="2"/>
      <c r="O568" s="2">
        <f t="shared" si="272"/>
        <v>1233.3599999999999</v>
      </c>
      <c r="P568" s="2">
        <f t="shared" si="273"/>
        <v>1233.3599999999999</v>
      </c>
      <c r="Q568" s="2">
        <f t="shared" si="274"/>
        <v>0</v>
      </c>
      <c r="R568" s="2">
        <f t="shared" si="275"/>
        <v>0</v>
      </c>
      <c r="S568" s="2">
        <f t="shared" si="276"/>
        <v>0</v>
      </c>
      <c r="T568" s="2">
        <f t="shared" si="277"/>
        <v>0</v>
      </c>
      <c r="U568" s="2">
        <f t="shared" si="278"/>
        <v>0</v>
      </c>
      <c r="V568" s="2">
        <f t="shared" si="279"/>
        <v>0</v>
      </c>
      <c r="W568" s="2">
        <f t="shared" si="280"/>
        <v>0</v>
      </c>
      <c r="X568" s="2">
        <f t="shared" si="281"/>
        <v>0</v>
      </c>
      <c r="Y568" s="2">
        <f t="shared" si="282"/>
        <v>0</v>
      </c>
      <c r="Z568" s="2"/>
      <c r="AA568" s="2">
        <v>-1</v>
      </c>
      <c r="AB568" s="2">
        <f t="shared" si="283"/>
        <v>1233.3599999999999</v>
      </c>
      <c r="AC568" s="2">
        <f t="shared" si="284"/>
        <v>1233.3599999999999</v>
      </c>
      <c r="AD568" s="2">
        <f t="shared" si="285"/>
        <v>0</v>
      </c>
      <c r="AE568" s="2">
        <f t="shared" si="286"/>
        <v>0</v>
      </c>
      <c r="AF568" s="2">
        <f t="shared" si="287"/>
        <v>0</v>
      </c>
      <c r="AG568" s="2">
        <f t="shared" si="288"/>
        <v>0</v>
      </c>
      <c r="AH568" s="2">
        <f t="shared" si="289"/>
        <v>0</v>
      </c>
      <c r="AI568" s="2">
        <f t="shared" si="290"/>
        <v>0</v>
      </c>
      <c r="AJ568" s="2">
        <f t="shared" si="291"/>
        <v>0</v>
      </c>
      <c r="AK568" s="2">
        <v>1233.3599999999999</v>
      </c>
      <c r="AL568" s="2">
        <v>1233.3599999999999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1</v>
      </c>
      <c r="AW568" s="2">
        <v>1</v>
      </c>
      <c r="AX568" s="2"/>
      <c r="AY568" s="2"/>
      <c r="AZ568" s="2">
        <v>1</v>
      </c>
      <c r="BA568" s="2">
        <v>1</v>
      </c>
      <c r="BB568" s="2">
        <v>1</v>
      </c>
      <c r="BC568" s="2">
        <v>1</v>
      </c>
      <c r="BD568" s="2" t="s">
        <v>3</v>
      </c>
      <c r="BE568" s="2" t="s">
        <v>3</v>
      </c>
      <c r="BF568" s="2" t="s">
        <v>3</v>
      </c>
      <c r="BG568" s="2" t="s">
        <v>3</v>
      </c>
      <c r="BH568" s="2">
        <v>3</v>
      </c>
      <c r="BI568" s="2">
        <v>1</v>
      </c>
      <c r="BJ568" s="2" t="s">
        <v>279</v>
      </c>
      <c r="BK568" s="2"/>
      <c r="BL568" s="2"/>
      <c r="BM568" s="2">
        <v>900</v>
      </c>
      <c r="BN568" s="2">
        <v>0</v>
      </c>
      <c r="BO568" s="2" t="s">
        <v>3</v>
      </c>
      <c r="BP568" s="2">
        <v>0</v>
      </c>
      <c r="BQ568" s="2">
        <v>90</v>
      </c>
      <c r="BR568" s="2">
        <v>0</v>
      </c>
      <c r="BS568" s="2">
        <v>1</v>
      </c>
      <c r="BT568" s="2">
        <v>1</v>
      </c>
      <c r="BU568" s="2">
        <v>1</v>
      </c>
      <c r="BV568" s="2">
        <v>1</v>
      </c>
      <c r="BW568" s="2">
        <v>1</v>
      </c>
      <c r="BX568" s="2">
        <v>1</v>
      </c>
      <c r="BY568" s="2" t="s">
        <v>3</v>
      </c>
      <c r="BZ568" s="2">
        <v>0</v>
      </c>
      <c r="CA568" s="2">
        <v>0</v>
      </c>
      <c r="CB568" s="2" t="s">
        <v>3</v>
      </c>
      <c r="CC568" s="2"/>
      <c r="CD568" s="2"/>
      <c r="CE568" s="2">
        <v>0</v>
      </c>
      <c r="CF568" s="2">
        <v>0</v>
      </c>
      <c r="CG568" s="2">
        <v>0</v>
      </c>
      <c r="CH568" s="2"/>
      <c r="CI568" s="2"/>
      <c r="CJ568" s="2"/>
      <c r="CK568" s="2"/>
      <c r="CL568" s="2"/>
      <c r="CM568" s="2">
        <v>0</v>
      </c>
      <c r="CN568" s="2" t="s">
        <v>3</v>
      </c>
      <c r="CO568" s="2">
        <v>0</v>
      </c>
      <c r="CP568" s="2">
        <f t="shared" si="292"/>
        <v>1233.3599999999999</v>
      </c>
      <c r="CQ568" s="2">
        <f t="shared" si="293"/>
        <v>1233.3599999999999</v>
      </c>
      <c r="CR568" s="2">
        <f t="shared" si="294"/>
        <v>0</v>
      </c>
      <c r="CS568" s="2">
        <f t="shared" si="295"/>
        <v>0</v>
      </c>
      <c r="CT568" s="2">
        <f t="shared" si="296"/>
        <v>0</v>
      </c>
      <c r="CU568" s="2">
        <f t="shared" si="297"/>
        <v>0</v>
      </c>
      <c r="CV568" s="2">
        <f t="shared" si="298"/>
        <v>0</v>
      </c>
      <c r="CW568" s="2">
        <f t="shared" si="299"/>
        <v>0</v>
      </c>
      <c r="CX568" s="2">
        <f t="shared" si="300"/>
        <v>0</v>
      </c>
      <c r="CY568" s="2">
        <f>0</f>
        <v>0</v>
      </c>
      <c r="CZ568" s="2">
        <f>0</f>
        <v>0</v>
      </c>
      <c r="DA568" s="2"/>
      <c r="DB568" s="2"/>
      <c r="DC568" s="2" t="s">
        <v>3</v>
      </c>
      <c r="DD568" s="2" t="s">
        <v>3</v>
      </c>
      <c r="DE568" s="2" t="s">
        <v>3</v>
      </c>
      <c r="DF568" s="2" t="s">
        <v>3</v>
      </c>
      <c r="DG568" s="2" t="s">
        <v>3</v>
      </c>
      <c r="DH568" s="2" t="s">
        <v>3</v>
      </c>
      <c r="DI568" s="2" t="s">
        <v>3</v>
      </c>
      <c r="DJ568" s="2" t="s">
        <v>3</v>
      </c>
      <c r="DK568" s="2" t="s">
        <v>3</v>
      </c>
      <c r="DL568" s="2" t="s">
        <v>3</v>
      </c>
      <c r="DM568" s="2" t="s">
        <v>3</v>
      </c>
      <c r="DN568" s="2">
        <v>0</v>
      </c>
      <c r="DO568" s="2">
        <v>0</v>
      </c>
      <c r="DP568" s="2">
        <v>1</v>
      </c>
      <c r="DQ568" s="2">
        <v>1</v>
      </c>
      <c r="DR568" s="2"/>
      <c r="DS568" s="2"/>
      <c r="DT568" s="2"/>
      <c r="DU568" s="2">
        <v>1013</v>
      </c>
      <c r="DV568" s="2" t="s">
        <v>18</v>
      </c>
      <c r="DW568" s="2" t="s">
        <v>18</v>
      </c>
      <c r="DX568" s="2">
        <v>1</v>
      </c>
      <c r="DY568" s="2"/>
      <c r="DZ568" s="2" t="s">
        <v>3</v>
      </c>
      <c r="EA568" s="2" t="s">
        <v>3</v>
      </c>
      <c r="EB568" s="2" t="s">
        <v>3</v>
      </c>
      <c r="EC568" s="2" t="s">
        <v>3</v>
      </c>
      <c r="ED568" s="2"/>
      <c r="EE568" s="2">
        <v>62036573</v>
      </c>
      <c r="EF568" s="2">
        <v>90</v>
      </c>
      <c r="EG568" s="2" t="s">
        <v>158</v>
      </c>
      <c r="EH568" s="2">
        <v>0</v>
      </c>
      <c r="EI568" s="2" t="s">
        <v>3</v>
      </c>
      <c r="EJ568" s="2">
        <v>1</v>
      </c>
      <c r="EK568" s="2">
        <v>900</v>
      </c>
      <c r="EL568" s="2" t="s">
        <v>158</v>
      </c>
      <c r="EM568" s="2" t="s">
        <v>159</v>
      </c>
      <c r="EN568" s="2"/>
      <c r="EO568" s="2" t="s">
        <v>3</v>
      </c>
      <c r="EP568" s="2"/>
      <c r="EQ568" s="2">
        <v>1040</v>
      </c>
      <c r="ER568" s="2">
        <v>0</v>
      </c>
      <c r="ES568" s="2">
        <v>1233.3599999999999</v>
      </c>
      <c r="ET568" s="2">
        <v>0</v>
      </c>
      <c r="EU568" s="2">
        <v>0</v>
      </c>
      <c r="EV568" s="2">
        <v>0</v>
      </c>
      <c r="EW568" s="2">
        <v>0</v>
      </c>
      <c r="EX568" s="2">
        <v>0</v>
      </c>
      <c r="EY568" s="2">
        <v>0</v>
      </c>
      <c r="EZ568" s="2">
        <v>5</v>
      </c>
      <c r="FA568" s="2"/>
      <c r="FB568" s="2"/>
      <c r="FC568" s="2">
        <v>0</v>
      </c>
      <c r="FD568" s="2">
        <v>18</v>
      </c>
      <c r="FE568" s="2"/>
      <c r="FF568" s="2">
        <v>1233.3599999999999</v>
      </c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>
        <v>0</v>
      </c>
      <c r="FR568" s="2">
        <v>0</v>
      </c>
      <c r="FS568" s="2">
        <v>0</v>
      </c>
      <c r="FT568" s="2"/>
      <c r="FU568" s="2"/>
      <c r="FV568" s="2"/>
      <c r="FW568" s="2"/>
      <c r="FX568" s="2">
        <v>0</v>
      </c>
      <c r="FY568" s="2">
        <v>0</v>
      </c>
      <c r="FZ568" s="2"/>
      <c r="GA568" s="2" t="s">
        <v>3</v>
      </c>
      <c r="GB568" s="2"/>
      <c r="GC568" s="2"/>
      <c r="GD568" s="2">
        <v>1</v>
      </c>
      <c r="GE568" s="2"/>
      <c r="GF568" s="2">
        <v>-1380952152</v>
      </c>
      <c r="GG568" s="2">
        <v>2</v>
      </c>
      <c r="GH568" s="2">
        <v>3</v>
      </c>
      <c r="GI568" s="2">
        <v>-2</v>
      </c>
      <c r="GJ568" s="2">
        <v>0</v>
      </c>
      <c r="GK568" s="2">
        <v>0</v>
      </c>
      <c r="GL568" s="2">
        <f t="shared" si="301"/>
        <v>0</v>
      </c>
      <c r="GM568" s="2">
        <f t="shared" si="302"/>
        <v>1233.3599999999999</v>
      </c>
      <c r="GN568" s="2">
        <f t="shared" si="303"/>
        <v>1233.3599999999999</v>
      </c>
      <c r="GO568" s="2">
        <f t="shared" si="304"/>
        <v>0</v>
      </c>
      <c r="GP568" s="2">
        <f t="shared" si="305"/>
        <v>0</v>
      </c>
      <c r="GQ568" s="2"/>
      <c r="GR568" s="2">
        <v>1</v>
      </c>
      <c r="GS568" s="2">
        <v>1</v>
      </c>
      <c r="GT568" s="2">
        <v>0</v>
      </c>
      <c r="GU568" s="2" t="s">
        <v>3</v>
      </c>
      <c r="GV568" s="2">
        <f t="shared" si="306"/>
        <v>0</v>
      </c>
      <c r="GW568" s="2">
        <v>1</v>
      </c>
      <c r="GX568" s="2">
        <f t="shared" si="307"/>
        <v>0</v>
      </c>
      <c r="GY568" s="2"/>
      <c r="GZ568" s="2"/>
      <c r="HA568" s="2">
        <v>0</v>
      </c>
      <c r="HB568" s="2">
        <v>0</v>
      </c>
      <c r="HC568" s="2">
        <f t="shared" si="308"/>
        <v>0</v>
      </c>
      <c r="HD568" s="2"/>
      <c r="HE568" s="2" t="s">
        <v>3</v>
      </c>
      <c r="HF568" s="2" t="s">
        <v>3</v>
      </c>
      <c r="HG568" s="2">
        <f t="shared" si="309"/>
        <v>1233.3599999999999</v>
      </c>
      <c r="HH568" s="2"/>
      <c r="HI568" s="2"/>
      <c r="HJ568" s="2"/>
      <c r="HK568" s="2"/>
      <c r="HL568" s="2"/>
      <c r="HM568" s="2" t="s">
        <v>3</v>
      </c>
      <c r="HN568" s="2" t="s">
        <v>3</v>
      </c>
      <c r="HO568" s="2" t="s">
        <v>3</v>
      </c>
      <c r="HP568" s="2" t="s">
        <v>3</v>
      </c>
      <c r="HQ568" s="2" t="s">
        <v>3</v>
      </c>
      <c r="HR568" s="2"/>
      <c r="HS568" s="2">
        <v>0</v>
      </c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>
        <v>0</v>
      </c>
      <c r="IL568" s="2"/>
      <c r="IM568" s="2"/>
      <c r="IN568" s="2"/>
      <c r="IO568" s="2"/>
      <c r="IP568" s="2"/>
      <c r="IQ568" s="2"/>
      <c r="IR568" s="2"/>
      <c r="IS568" s="2"/>
      <c r="IT568" s="2"/>
      <c r="IU568" s="2"/>
    </row>
    <row r="569" spans="1:255" x14ac:dyDescent="0.2">
      <c r="A569" s="2">
        <v>17</v>
      </c>
      <c r="B569" s="2">
        <v>1</v>
      </c>
      <c r="C569" s="2"/>
      <c r="D569" s="2"/>
      <c r="E569" s="2" t="s">
        <v>3</v>
      </c>
      <c r="F569" s="2" t="s">
        <v>281</v>
      </c>
      <c r="G569" s="2" t="s">
        <v>282</v>
      </c>
      <c r="H569" s="2" t="s">
        <v>18</v>
      </c>
      <c r="I569" s="2">
        <v>2</v>
      </c>
      <c r="J569" s="2">
        <v>0</v>
      </c>
      <c r="K569" s="2">
        <v>2</v>
      </c>
      <c r="L569" s="2"/>
      <c r="M569" s="2"/>
      <c r="N569" s="2"/>
      <c r="O569" s="2">
        <f t="shared" si="272"/>
        <v>2134.1799999999998</v>
      </c>
      <c r="P569" s="2">
        <f t="shared" si="273"/>
        <v>2134.1799999999998</v>
      </c>
      <c r="Q569" s="2">
        <f t="shared" si="274"/>
        <v>0</v>
      </c>
      <c r="R569" s="2">
        <f t="shared" si="275"/>
        <v>0</v>
      </c>
      <c r="S569" s="2">
        <f t="shared" si="276"/>
        <v>0</v>
      </c>
      <c r="T569" s="2">
        <f t="shared" si="277"/>
        <v>0</v>
      </c>
      <c r="U569" s="2">
        <f t="shared" si="278"/>
        <v>0</v>
      </c>
      <c r="V569" s="2">
        <f t="shared" si="279"/>
        <v>0</v>
      </c>
      <c r="W569" s="2">
        <f t="shared" si="280"/>
        <v>0</v>
      </c>
      <c r="X569" s="2">
        <f t="shared" si="281"/>
        <v>0</v>
      </c>
      <c r="Y569" s="2">
        <f t="shared" si="282"/>
        <v>0</v>
      </c>
      <c r="Z569" s="2"/>
      <c r="AA569" s="2">
        <v>-1</v>
      </c>
      <c r="AB569" s="2">
        <f t="shared" si="283"/>
        <v>1067.0899999999999</v>
      </c>
      <c r="AC569" s="2">
        <f t="shared" si="284"/>
        <v>1067.0899999999999</v>
      </c>
      <c r="AD569" s="2">
        <f t="shared" si="285"/>
        <v>0</v>
      </c>
      <c r="AE569" s="2">
        <f t="shared" si="286"/>
        <v>0</v>
      </c>
      <c r="AF569" s="2">
        <f t="shared" si="287"/>
        <v>0</v>
      </c>
      <c r="AG569" s="2">
        <f t="shared" si="288"/>
        <v>0</v>
      </c>
      <c r="AH569" s="2">
        <f t="shared" si="289"/>
        <v>0</v>
      </c>
      <c r="AI569" s="2">
        <f t="shared" si="290"/>
        <v>0</v>
      </c>
      <c r="AJ569" s="2">
        <f t="shared" si="291"/>
        <v>0</v>
      </c>
      <c r="AK569" s="2">
        <v>1067.0899999999999</v>
      </c>
      <c r="AL569" s="2">
        <v>1067.0899999999999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1</v>
      </c>
      <c r="AW569" s="2">
        <v>1</v>
      </c>
      <c r="AX569" s="2"/>
      <c r="AY569" s="2"/>
      <c r="AZ569" s="2">
        <v>1</v>
      </c>
      <c r="BA569" s="2">
        <v>1</v>
      </c>
      <c r="BB569" s="2">
        <v>1</v>
      </c>
      <c r="BC569" s="2">
        <v>1</v>
      </c>
      <c r="BD569" s="2" t="s">
        <v>3</v>
      </c>
      <c r="BE569" s="2" t="s">
        <v>3</v>
      </c>
      <c r="BF569" s="2" t="s">
        <v>3</v>
      </c>
      <c r="BG569" s="2" t="s">
        <v>3</v>
      </c>
      <c r="BH569" s="2">
        <v>3</v>
      </c>
      <c r="BI569" s="2">
        <v>1</v>
      </c>
      <c r="BJ569" s="2" t="s">
        <v>281</v>
      </c>
      <c r="BK569" s="2"/>
      <c r="BL569" s="2"/>
      <c r="BM569" s="2">
        <v>900</v>
      </c>
      <c r="BN569" s="2">
        <v>0</v>
      </c>
      <c r="BO569" s="2" t="s">
        <v>3</v>
      </c>
      <c r="BP569" s="2">
        <v>0</v>
      </c>
      <c r="BQ569" s="2">
        <v>90</v>
      </c>
      <c r="BR569" s="2">
        <v>0</v>
      </c>
      <c r="BS569" s="2">
        <v>1</v>
      </c>
      <c r="BT569" s="2">
        <v>1</v>
      </c>
      <c r="BU569" s="2">
        <v>1</v>
      </c>
      <c r="BV569" s="2">
        <v>1</v>
      </c>
      <c r="BW569" s="2">
        <v>1</v>
      </c>
      <c r="BX569" s="2">
        <v>1</v>
      </c>
      <c r="BY569" s="2" t="s">
        <v>3</v>
      </c>
      <c r="BZ569" s="2">
        <v>0</v>
      </c>
      <c r="CA569" s="2">
        <v>0</v>
      </c>
      <c r="CB569" s="2" t="s">
        <v>3</v>
      </c>
      <c r="CC569" s="2"/>
      <c r="CD569" s="2"/>
      <c r="CE569" s="2">
        <v>0</v>
      </c>
      <c r="CF569" s="2">
        <v>0</v>
      </c>
      <c r="CG569" s="2">
        <v>0</v>
      </c>
      <c r="CH569" s="2"/>
      <c r="CI569" s="2"/>
      <c r="CJ569" s="2"/>
      <c r="CK569" s="2"/>
      <c r="CL569" s="2"/>
      <c r="CM569" s="2">
        <v>0</v>
      </c>
      <c r="CN569" s="2" t="s">
        <v>3</v>
      </c>
      <c r="CO569" s="2">
        <v>0</v>
      </c>
      <c r="CP569" s="2">
        <f t="shared" si="292"/>
        <v>2134.1799999999998</v>
      </c>
      <c r="CQ569" s="2">
        <f t="shared" si="293"/>
        <v>1067.0899999999999</v>
      </c>
      <c r="CR569" s="2">
        <f t="shared" si="294"/>
        <v>0</v>
      </c>
      <c r="CS569" s="2">
        <f t="shared" si="295"/>
        <v>0</v>
      </c>
      <c r="CT569" s="2">
        <f t="shared" si="296"/>
        <v>0</v>
      </c>
      <c r="CU569" s="2">
        <f t="shared" si="297"/>
        <v>0</v>
      </c>
      <c r="CV569" s="2">
        <f t="shared" si="298"/>
        <v>0</v>
      </c>
      <c r="CW569" s="2">
        <f t="shared" si="299"/>
        <v>0</v>
      </c>
      <c r="CX569" s="2">
        <f t="shared" si="300"/>
        <v>0</v>
      </c>
      <c r="CY569" s="2">
        <f>0</f>
        <v>0</v>
      </c>
      <c r="CZ569" s="2">
        <f>0</f>
        <v>0</v>
      </c>
      <c r="DA569" s="2"/>
      <c r="DB569" s="2"/>
      <c r="DC569" s="2" t="s">
        <v>3</v>
      </c>
      <c r="DD569" s="2" t="s">
        <v>3</v>
      </c>
      <c r="DE569" s="2" t="s">
        <v>3</v>
      </c>
      <c r="DF569" s="2" t="s">
        <v>3</v>
      </c>
      <c r="DG569" s="2" t="s">
        <v>3</v>
      </c>
      <c r="DH569" s="2" t="s">
        <v>3</v>
      </c>
      <c r="DI569" s="2" t="s">
        <v>3</v>
      </c>
      <c r="DJ569" s="2" t="s">
        <v>3</v>
      </c>
      <c r="DK569" s="2" t="s">
        <v>3</v>
      </c>
      <c r="DL569" s="2" t="s">
        <v>3</v>
      </c>
      <c r="DM569" s="2" t="s">
        <v>3</v>
      </c>
      <c r="DN569" s="2">
        <v>0</v>
      </c>
      <c r="DO569" s="2">
        <v>0</v>
      </c>
      <c r="DP569" s="2">
        <v>1</v>
      </c>
      <c r="DQ569" s="2">
        <v>1</v>
      </c>
      <c r="DR569" s="2"/>
      <c r="DS569" s="2"/>
      <c r="DT569" s="2"/>
      <c r="DU569" s="2">
        <v>1013</v>
      </c>
      <c r="DV569" s="2" t="s">
        <v>18</v>
      </c>
      <c r="DW569" s="2" t="s">
        <v>18</v>
      </c>
      <c r="DX569" s="2">
        <v>1</v>
      </c>
      <c r="DY569" s="2"/>
      <c r="DZ569" s="2" t="s">
        <v>3</v>
      </c>
      <c r="EA569" s="2" t="s">
        <v>3</v>
      </c>
      <c r="EB569" s="2" t="s">
        <v>3</v>
      </c>
      <c r="EC569" s="2" t="s">
        <v>3</v>
      </c>
      <c r="ED569" s="2"/>
      <c r="EE569" s="2">
        <v>62036573</v>
      </c>
      <c r="EF569" s="2">
        <v>90</v>
      </c>
      <c r="EG569" s="2" t="s">
        <v>158</v>
      </c>
      <c r="EH569" s="2">
        <v>0</v>
      </c>
      <c r="EI569" s="2" t="s">
        <v>3</v>
      </c>
      <c r="EJ569" s="2">
        <v>1</v>
      </c>
      <c r="EK569" s="2">
        <v>900</v>
      </c>
      <c r="EL569" s="2" t="s">
        <v>158</v>
      </c>
      <c r="EM569" s="2" t="s">
        <v>159</v>
      </c>
      <c r="EN569" s="2"/>
      <c r="EO569" s="2" t="s">
        <v>3</v>
      </c>
      <c r="EP569" s="2"/>
      <c r="EQ569" s="2">
        <v>1040</v>
      </c>
      <c r="ER569" s="2">
        <v>0</v>
      </c>
      <c r="ES569" s="2">
        <v>1067.0899999999999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>
        <v>5</v>
      </c>
      <c r="FA569" s="2"/>
      <c r="FB569" s="2"/>
      <c r="FC569" s="2">
        <v>0</v>
      </c>
      <c r="FD569" s="2">
        <v>18</v>
      </c>
      <c r="FE569" s="2"/>
      <c r="FF569" s="2">
        <v>1067.0899999999999</v>
      </c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>
        <v>0</v>
      </c>
      <c r="FR569" s="2">
        <v>0</v>
      </c>
      <c r="FS569" s="2">
        <v>0</v>
      </c>
      <c r="FT569" s="2"/>
      <c r="FU569" s="2"/>
      <c r="FV569" s="2"/>
      <c r="FW569" s="2"/>
      <c r="FX569" s="2">
        <v>0</v>
      </c>
      <c r="FY569" s="2">
        <v>0</v>
      </c>
      <c r="FZ569" s="2"/>
      <c r="GA569" s="2" t="s">
        <v>3</v>
      </c>
      <c r="GB569" s="2"/>
      <c r="GC569" s="2"/>
      <c r="GD569" s="2">
        <v>1</v>
      </c>
      <c r="GE569" s="2"/>
      <c r="GF569" s="2">
        <v>-659252206</v>
      </c>
      <c r="GG569" s="2">
        <v>2</v>
      </c>
      <c r="GH569" s="2">
        <v>3</v>
      </c>
      <c r="GI569" s="2">
        <v>-2</v>
      </c>
      <c r="GJ569" s="2">
        <v>0</v>
      </c>
      <c r="GK569" s="2">
        <v>0</v>
      </c>
      <c r="GL569" s="2">
        <f t="shared" si="301"/>
        <v>0</v>
      </c>
      <c r="GM569" s="2">
        <f t="shared" si="302"/>
        <v>2134.1799999999998</v>
      </c>
      <c r="GN569" s="2">
        <f t="shared" si="303"/>
        <v>2134.1799999999998</v>
      </c>
      <c r="GO569" s="2">
        <f t="shared" si="304"/>
        <v>0</v>
      </c>
      <c r="GP569" s="2">
        <f t="shared" si="305"/>
        <v>0</v>
      </c>
      <c r="GQ569" s="2"/>
      <c r="GR569" s="2">
        <v>1</v>
      </c>
      <c r="GS569" s="2">
        <v>1</v>
      </c>
      <c r="GT569" s="2">
        <v>0</v>
      </c>
      <c r="GU569" s="2" t="s">
        <v>3</v>
      </c>
      <c r="GV569" s="2">
        <f t="shared" si="306"/>
        <v>0</v>
      </c>
      <c r="GW569" s="2">
        <v>1</v>
      </c>
      <c r="GX569" s="2">
        <f t="shared" si="307"/>
        <v>0</v>
      </c>
      <c r="GY569" s="2"/>
      <c r="GZ569" s="2"/>
      <c r="HA569" s="2">
        <v>0</v>
      </c>
      <c r="HB569" s="2">
        <v>0</v>
      </c>
      <c r="HC569" s="2">
        <f t="shared" si="308"/>
        <v>0</v>
      </c>
      <c r="HD569" s="2"/>
      <c r="HE569" s="2" t="s">
        <v>3</v>
      </c>
      <c r="HF569" s="2" t="s">
        <v>3</v>
      </c>
      <c r="HG569" s="2">
        <f t="shared" si="309"/>
        <v>2134.1799999999998</v>
      </c>
      <c r="HH569" s="2"/>
      <c r="HI569" s="2"/>
      <c r="HJ569" s="2"/>
      <c r="HK569" s="2"/>
      <c r="HL569" s="2"/>
      <c r="HM569" s="2" t="s">
        <v>3</v>
      </c>
      <c r="HN569" s="2" t="s">
        <v>3</v>
      </c>
      <c r="HO569" s="2" t="s">
        <v>3</v>
      </c>
      <c r="HP569" s="2" t="s">
        <v>3</v>
      </c>
      <c r="HQ569" s="2" t="s">
        <v>3</v>
      </c>
      <c r="HR569" s="2"/>
      <c r="HS569" s="2">
        <v>0</v>
      </c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>
        <v>0</v>
      </c>
      <c r="IL569" s="2"/>
      <c r="IM569" s="2"/>
      <c r="IN569" s="2"/>
      <c r="IO569" s="2"/>
      <c r="IP569" s="2"/>
      <c r="IQ569" s="2"/>
      <c r="IR569" s="2"/>
      <c r="IS569" s="2"/>
      <c r="IT569" s="2"/>
      <c r="IU569" s="2"/>
    </row>
    <row r="570" spans="1:255" x14ac:dyDescent="0.2">
      <c r="A570" s="2">
        <v>17</v>
      </c>
      <c r="B570" s="2">
        <v>1</v>
      </c>
      <c r="C570" s="2"/>
      <c r="D570" s="2"/>
      <c r="E570" s="2" t="s">
        <v>3</v>
      </c>
      <c r="F570" s="2" t="s">
        <v>283</v>
      </c>
      <c r="G570" s="2" t="s">
        <v>284</v>
      </c>
      <c r="H570" s="2" t="s">
        <v>18</v>
      </c>
      <c r="I570" s="2">
        <v>1</v>
      </c>
      <c r="J570" s="2">
        <v>0</v>
      </c>
      <c r="K570" s="2">
        <v>1</v>
      </c>
      <c r="L570" s="2"/>
      <c r="M570" s="2"/>
      <c r="N570" s="2"/>
      <c r="O570" s="2">
        <f t="shared" si="272"/>
        <v>4593.21</v>
      </c>
      <c r="P570" s="2">
        <f t="shared" si="273"/>
        <v>4593.21</v>
      </c>
      <c r="Q570" s="2">
        <f t="shared" si="274"/>
        <v>0</v>
      </c>
      <c r="R570" s="2">
        <f t="shared" si="275"/>
        <v>0</v>
      </c>
      <c r="S570" s="2">
        <f t="shared" si="276"/>
        <v>0</v>
      </c>
      <c r="T570" s="2">
        <f t="shared" si="277"/>
        <v>0</v>
      </c>
      <c r="U570" s="2">
        <f t="shared" si="278"/>
        <v>0</v>
      </c>
      <c r="V570" s="2">
        <f t="shared" si="279"/>
        <v>0</v>
      </c>
      <c r="W570" s="2">
        <f t="shared" si="280"/>
        <v>0</v>
      </c>
      <c r="X570" s="2">
        <f t="shared" si="281"/>
        <v>0</v>
      </c>
      <c r="Y570" s="2">
        <f t="shared" si="282"/>
        <v>0</v>
      </c>
      <c r="Z570" s="2"/>
      <c r="AA570" s="2">
        <v>-1</v>
      </c>
      <c r="AB570" s="2">
        <f t="shared" si="283"/>
        <v>4593.21</v>
      </c>
      <c r="AC570" s="2">
        <f t="shared" si="284"/>
        <v>4593.21</v>
      </c>
      <c r="AD570" s="2">
        <f t="shared" si="285"/>
        <v>0</v>
      </c>
      <c r="AE570" s="2">
        <f t="shared" si="286"/>
        <v>0</v>
      </c>
      <c r="AF570" s="2">
        <f t="shared" si="287"/>
        <v>0</v>
      </c>
      <c r="AG570" s="2">
        <f t="shared" si="288"/>
        <v>0</v>
      </c>
      <c r="AH570" s="2">
        <f t="shared" si="289"/>
        <v>0</v>
      </c>
      <c r="AI570" s="2">
        <f t="shared" si="290"/>
        <v>0</v>
      </c>
      <c r="AJ570" s="2">
        <f t="shared" si="291"/>
        <v>0</v>
      </c>
      <c r="AK570" s="2">
        <v>4593.21</v>
      </c>
      <c r="AL570" s="2">
        <v>4593.21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1</v>
      </c>
      <c r="AW570" s="2">
        <v>1</v>
      </c>
      <c r="AX570" s="2"/>
      <c r="AY570" s="2"/>
      <c r="AZ570" s="2">
        <v>1</v>
      </c>
      <c r="BA570" s="2">
        <v>1</v>
      </c>
      <c r="BB570" s="2">
        <v>1</v>
      </c>
      <c r="BC570" s="2">
        <v>1</v>
      </c>
      <c r="BD570" s="2" t="s">
        <v>3</v>
      </c>
      <c r="BE570" s="2" t="s">
        <v>3</v>
      </c>
      <c r="BF570" s="2" t="s">
        <v>3</v>
      </c>
      <c r="BG570" s="2" t="s">
        <v>3</v>
      </c>
      <c r="BH570" s="2">
        <v>3</v>
      </c>
      <c r="BI570" s="2">
        <v>1</v>
      </c>
      <c r="BJ570" s="2" t="s">
        <v>283</v>
      </c>
      <c r="BK570" s="2"/>
      <c r="BL570" s="2"/>
      <c r="BM570" s="2">
        <v>900</v>
      </c>
      <c r="BN570" s="2">
        <v>0</v>
      </c>
      <c r="BO570" s="2" t="s">
        <v>3</v>
      </c>
      <c r="BP570" s="2">
        <v>0</v>
      </c>
      <c r="BQ570" s="2">
        <v>90</v>
      </c>
      <c r="BR570" s="2">
        <v>0</v>
      </c>
      <c r="BS570" s="2">
        <v>1</v>
      </c>
      <c r="BT570" s="2">
        <v>1</v>
      </c>
      <c r="BU570" s="2">
        <v>1</v>
      </c>
      <c r="BV570" s="2">
        <v>1</v>
      </c>
      <c r="BW570" s="2">
        <v>1</v>
      </c>
      <c r="BX570" s="2">
        <v>1</v>
      </c>
      <c r="BY570" s="2" t="s">
        <v>3</v>
      </c>
      <c r="BZ570" s="2">
        <v>0</v>
      </c>
      <c r="CA570" s="2">
        <v>0</v>
      </c>
      <c r="CB570" s="2" t="s">
        <v>3</v>
      </c>
      <c r="CC570" s="2"/>
      <c r="CD570" s="2"/>
      <c r="CE570" s="2">
        <v>0</v>
      </c>
      <c r="CF570" s="2">
        <v>0</v>
      </c>
      <c r="CG570" s="2">
        <v>0</v>
      </c>
      <c r="CH570" s="2"/>
      <c r="CI570" s="2"/>
      <c r="CJ570" s="2"/>
      <c r="CK570" s="2"/>
      <c r="CL570" s="2"/>
      <c r="CM570" s="2">
        <v>0</v>
      </c>
      <c r="CN570" s="2" t="s">
        <v>3</v>
      </c>
      <c r="CO570" s="2">
        <v>0</v>
      </c>
      <c r="CP570" s="2">
        <f t="shared" si="292"/>
        <v>4593.21</v>
      </c>
      <c r="CQ570" s="2">
        <f t="shared" si="293"/>
        <v>4593.21</v>
      </c>
      <c r="CR570" s="2">
        <f t="shared" si="294"/>
        <v>0</v>
      </c>
      <c r="CS570" s="2">
        <f t="shared" si="295"/>
        <v>0</v>
      </c>
      <c r="CT570" s="2">
        <f t="shared" si="296"/>
        <v>0</v>
      </c>
      <c r="CU570" s="2">
        <f t="shared" si="297"/>
        <v>0</v>
      </c>
      <c r="CV570" s="2">
        <f t="shared" si="298"/>
        <v>0</v>
      </c>
      <c r="CW570" s="2">
        <f t="shared" si="299"/>
        <v>0</v>
      </c>
      <c r="CX570" s="2">
        <f t="shared" si="300"/>
        <v>0</v>
      </c>
      <c r="CY570" s="2">
        <f>0</f>
        <v>0</v>
      </c>
      <c r="CZ570" s="2">
        <f>0</f>
        <v>0</v>
      </c>
      <c r="DA570" s="2"/>
      <c r="DB570" s="2"/>
      <c r="DC570" s="2" t="s">
        <v>3</v>
      </c>
      <c r="DD570" s="2" t="s">
        <v>3</v>
      </c>
      <c r="DE570" s="2" t="s">
        <v>3</v>
      </c>
      <c r="DF570" s="2" t="s">
        <v>3</v>
      </c>
      <c r="DG570" s="2" t="s">
        <v>3</v>
      </c>
      <c r="DH570" s="2" t="s">
        <v>3</v>
      </c>
      <c r="DI570" s="2" t="s">
        <v>3</v>
      </c>
      <c r="DJ570" s="2" t="s">
        <v>3</v>
      </c>
      <c r="DK570" s="2" t="s">
        <v>3</v>
      </c>
      <c r="DL570" s="2" t="s">
        <v>3</v>
      </c>
      <c r="DM570" s="2" t="s">
        <v>3</v>
      </c>
      <c r="DN570" s="2">
        <v>0</v>
      </c>
      <c r="DO570" s="2">
        <v>0</v>
      </c>
      <c r="DP570" s="2">
        <v>1</v>
      </c>
      <c r="DQ570" s="2">
        <v>1</v>
      </c>
      <c r="DR570" s="2"/>
      <c r="DS570" s="2"/>
      <c r="DT570" s="2"/>
      <c r="DU570" s="2">
        <v>1013</v>
      </c>
      <c r="DV570" s="2" t="s">
        <v>18</v>
      </c>
      <c r="DW570" s="2" t="s">
        <v>18</v>
      </c>
      <c r="DX570" s="2">
        <v>1</v>
      </c>
      <c r="DY570" s="2"/>
      <c r="DZ570" s="2" t="s">
        <v>3</v>
      </c>
      <c r="EA570" s="2" t="s">
        <v>3</v>
      </c>
      <c r="EB570" s="2" t="s">
        <v>3</v>
      </c>
      <c r="EC570" s="2" t="s">
        <v>3</v>
      </c>
      <c r="ED570" s="2"/>
      <c r="EE570" s="2">
        <v>62036573</v>
      </c>
      <c r="EF570" s="2">
        <v>90</v>
      </c>
      <c r="EG570" s="2" t="s">
        <v>158</v>
      </c>
      <c r="EH570" s="2">
        <v>0</v>
      </c>
      <c r="EI570" s="2" t="s">
        <v>3</v>
      </c>
      <c r="EJ570" s="2">
        <v>1</v>
      </c>
      <c r="EK570" s="2">
        <v>900</v>
      </c>
      <c r="EL570" s="2" t="s">
        <v>158</v>
      </c>
      <c r="EM570" s="2" t="s">
        <v>159</v>
      </c>
      <c r="EN570" s="2"/>
      <c r="EO570" s="2" t="s">
        <v>3</v>
      </c>
      <c r="EP570" s="2"/>
      <c r="EQ570" s="2">
        <v>1040</v>
      </c>
      <c r="ER570" s="2">
        <v>0</v>
      </c>
      <c r="ES570" s="2">
        <v>4593.21</v>
      </c>
      <c r="ET570" s="2">
        <v>0</v>
      </c>
      <c r="EU570" s="2">
        <v>0</v>
      </c>
      <c r="EV570" s="2">
        <v>0</v>
      </c>
      <c r="EW570" s="2">
        <v>0</v>
      </c>
      <c r="EX570" s="2">
        <v>0</v>
      </c>
      <c r="EY570" s="2">
        <v>0</v>
      </c>
      <c r="EZ570" s="2">
        <v>5</v>
      </c>
      <c r="FA570" s="2"/>
      <c r="FB570" s="2"/>
      <c r="FC570" s="2">
        <v>0</v>
      </c>
      <c r="FD570" s="2">
        <v>18</v>
      </c>
      <c r="FE570" s="2"/>
      <c r="FF570" s="2">
        <v>4593.21</v>
      </c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>
        <v>0</v>
      </c>
      <c r="FR570" s="2">
        <v>0</v>
      </c>
      <c r="FS570" s="2">
        <v>0</v>
      </c>
      <c r="FT570" s="2"/>
      <c r="FU570" s="2"/>
      <c r="FV570" s="2"/>
      <c r="FW570" s="2"/>
      <c r="FX570" s="2">
        <v>0</v>
      </c>
      <c r="FY570" s="2">
        <v>0</v>
      </c>
      <c r="FZ570" s="2"/>
      <c r="GA570" s="2" t="s">
        <v>3</v>
      </c>
      <c r="GB570" s="2"/>
      <c r="GC570" s="2"/>
      <c r="GD570" s="2">
        <v>1</v>
      </c>
      <c r="GE570" s="2"/>
      <c r="GF570" s="2">
        <v>906662723</v>
      </c>
      <c r="GG570" s="2">
        <v>2</v>
      </c>
      <c r="GH570" s="2">
        <v>3</v>
      </c>
      <c r="GI570" s="2">
        <v>-2</v>
      </c>
      <c r="GJ570" s="2">
        <v>0</v>
      </c>
      <c r="GK570" s="2">
        <v>0</v>
      </c>
      <c r="GL570" s="2">
        <f t="shared" si="301"/>
        <v>0</v>
      </c>
      <c r="GM570" s="2">
        <f t="shared" si="302"/>
        <v>4593.21</v>
      </c>
      <c r="GN570" s="2">
        <f t="shared" si="303"/>
        <v>4593.21</v>
      </c>
      <c r="GO570" s="2">
        <f t="shared" si="304"/>
        <v>0</v>
      </c>
      <c r="GP570" s="2">
        <f t="shared" si="305"/>
        <v>0</v>
      </c>
      <c r="GQ570" s="2"/>
      <c r="GR570" s="2">
        <v>1</v>
      </c>
      <c r="GS570" s="2">
        <v>1</v>
      </c>
      <c r="GT570" s="2">
        <v>0</v>
      </c>
      <c r="GU570" s="2" t="s">
        <v>3</v>
      </c>
      <c r="GV570" s="2">
        <f t="shared" si="306"/>
        <v>0</v>
      </c>
      <c r="GW570" s="2">
        <v>1</v>
      </c>
      <c r="GX570" s="2">
        <f t="shared" si="307"/>
        <v>0</v>
      </c>
      <c r="GY570" s="2"/>
      <c r="GZ570" s="2"/>
      <c r="HA570" s="2">
        <v>0</v>
      </c>
      <c r="HB570" s="2">
        <v>0</v>
      </c>
      <c r="HC570" s="2">
        <f t="shared" si="308"/>
        <v>0</v>
      </c>
      <c r="HD570" s="2"/>
      <c r="HE570" s="2" t="s">
        <v>3</v>
      </c>
      <c r="HF570" s="2" t="s">
        <v>3</v>
      </c>
      <c r="HG570" s="2">
        <f t="shared" si="309"/>
        <v>4593.21</v>
      </c>
      <c r="HH570" s="2"/>
      <c r="HI570" s="2"/>
      <c r="HJ570" s="2"/>
      <c r="HK570" s="2"/>
      <c r="HL570" s="2"/>
      <c r="HM570" s="2" t="s">
        <v>3</v>
      </c>
      <c r="HN570" s="2" t="s">
        <v>3</v>
      </c>
      <c r="HO570" s="2" t="s">
        <v>3</v>
      </c>
      <c r="HP570" s="2" t="s">
        <v>3</v>
      </c>
      <c r="HQ570" s="2" t="s">
        <v>3</v>
      </c>
      <c r="HR570" s="2"/>
      <c r="HS570" s="2">
        <v>0</v>
      </c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>
        <v>0</v>
      </c>
      <c r="IL570" s="2"/>
      <c r="IM570" s="2"/>
      <c r="IN570" s="2"/>
      <c r="IO570" s="2"/>
      <c r="IP570" s="2"/>
      <c r="IQ570" s="2"/>
      <c r="IR570" s="2"/>
      <c r="IS570" s="2"/>
      <c r="IT570" s="2"/>
      <c r="IU570" s="2"/>
    </row>
    <row r="571" spans="1:255" x14ac:dyDescent="0.2">
      <c r="A571" s="2">
        <v>17</v>
      </c>
      <c r="B571" s="2">
        <v>1</v>
      </c>
      <c r="C571" s="2"/>
      <c r="D571" s="2"/>
      <c r="E571" s="2" t="s">
        <v>3</v>
      </c>
      <c r="F571" s="2" t="s">
        <v>285</v>
      </c>
      <c r="G571" s="2" t="s">
        <v>286</v>
      </c>
      <c r="H571" s="2" t="s">
        <v>18</v>
      </c>
      <c r="I571" s="2">
        <v>8</v>
      </c>
      <c r="J571" s="2">
        <v>0</v>
      </c>
      <c r="K571" s="2">
        <v>8</v>
      </c>
      <c r="L571" s="2"/>
      <c r="M571" s="2"/>
      <c r="N571" s="2"/>
      <c r="O571" s="2">
        <f t="shared" si="272"/>
        <v>6992.56</v>
      </c>
      <c r="P571" s="2">
        <f t="shared" si="273"/>
        <v>6992.56</v>
      </c>
      <c r="Q571" s="2">
        <f t="shared" si="274"/>
        <v>0</v>
      </c>
      <c r="R571" s="2">
        <f t="shared" si="275"/>
        <v>0</v>
      </c>
      <c r="S571" s="2">
        <f t="shared" si="276"/>
        <v>0</v>
      </c>
      <c r="T571" s="2">
        <f t="shared" si="277"/>
        <v>0</v>
      </c>
      <c r="U571" s="2">
        <f t="shared" si="278"/>
        <v>0</v>
      </c>
      <c r="V571" s="2">
        <f t="shared" si="279"/>
        <v>0</v>
      </c>
      <c r="W571" s="2">
        <f t="shared" si="280"/>
        <v>0</v>
      </c>
      <c r="X571" s="2">
        <f t="shared" si="281"/>
        <v>0</v>
      </c>
      <c r="Y571" s="2">
        <f t="shared" si="282"/>
        <v>0</v>
      </c>
      <c r="Z571" s="2"/>
      <c r="AA571" s="2">
        <v>-1</v>
      </c>
      <c r="AB571" s="2">
        <f t="shared" si="283"/>
        <v>874.07</v>
      </c>
      <c r="AC571" s="2">
        <f t="shared" si="284"/>
        <v>874.07</v>
      </c>
      <c r="AD571" s="2">
        <f t="shared" si="285"/>
        <v>0</v>
      </c>
      <c r="AE571" s="2">
        <f t="shared" si="286"/>
        <v>0</v>
      </c>
      <c r="AF571" s="2">
        <f t="shared" si="287"/>
        <v>0</v>
      </c>
      <c r="AG571" s="2">
        <f t="shared" si="288"/>
        <v>0</v>
      </c>
      <c r="AH571" s="2">
        <f t="shared" si="289"/>
        <v>0</v>
      </c>
      <c r="AI571" s="2">
        <f t="shared" si="290"/>
        <v>0</v>
      </c>
      <c r="AJ571" s="2">
        <f t="shared" si="291"/>
        <v>0</v>
      </c>
      <c r="AK571" s="2">
        <v>874.07</v>
      </c>
      <c r="AL571" s="2">
        <v>874.07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1</v>
      </c>
      <c r="AW571" s="2">
        <v>1</v>
      </c>
      <c r="AX571" s="2"/>
      <c r="AY571" s="2"/>
      <c r="AZ571" s="2">
        <v>1</v>
      </c>
      <c r="BA571" s="2">
        <v>1</v>
      </c>
      <c r="BB571" s="2">
        <v>1</v>
      </c>
      <c r="BC571" s="2">
        <v>1</v>
      </c>
      <c r="BD571" s="2" t="s">
        <v>3</v>
      </c>
      <c r="BE571" s="2" t="s">
        <v>3</v>
      </c>
      <c r="BF571" s="2" t="s">
        <v>3</v>
      </c>
      <c r="BG571" s="2" t="s">
        <v>3</v>
      </c>
      <c r="BH571" s="2">
        <v>3</v>
      </c>
      <c r="BI571" s="2">
        <v>1</v>
      </c>
      <c r="BJ571" s="2" t="s">
        <v>285</v>
      </c>
      <c r="BK571" s="2"/>
      <c r="BL571" s="2"/>
      <c r="BM571" s="2">
        <v>900</v>
      </c>
      <c r="BN571" s="2">
        <v>0</v>
      </c>
      <c r="BO571" s="2" t="s">
        <v>3</v>
      </c>
      <c r="BP571" s="2">
        <v>0</v>
      </c>
      <c r="BQ571" s="2">
        <v>90</v>
      </c>
      <c r="BR571" s="2">
        <v>0</v>
      </c>
      <c r="BS571" s="2">
        <v>1</v>
      </c>
      <c r="BT571" s="2">
        <v>1</v>
      </c>
      <c r="BU571" s="2">
        <v>1</v>
      </c>
      <c r="BV571" s="2">
        <v>1</v>
      </c>
      <c r="BW571" s="2">
        <v>1</v>
      </c>
      <c r="BX571" s="2">
        <v>1</v>
      </c>
      <c r="BY571" s="2" t="s">
        <v>3</v>
      </c>
      <c r="BZ571" s="2">
        <v>0</v>
      </c>
      <c r="CA571" s="2">
        <v>0</v>
      </c>
      <c r="CB571" s="2" t="s">
        <v>3</v>
      </c>
      <c r="CC571" s="2"/>
      <c r="CD571" s="2"/>
      <c r="CE571" s="2">
        <v>0</v>
      </c>
      <c r="CF571" s="2">
        <v>0</v>
      </c>
      <c r="CG571" s="2">
        <v>0</v>
      </c>
      <c r="CH571" s="2"/>
      <c r="CI571" s="2"/>
      <c r="CJ571" s="2"/>
      <c r="CK571" s="2"/>
      <c r="CL571" s="2"/>
      <c r="CM571" s="2">
        <v>0</v>
      </c>
      <c r="CN571" s="2" t="s">
        <v>3</v>
      </c>
      <c r="CO571" s="2">
        <v>0</v>
      </c>
      <c r="CP571" s="2">
        <f t="shared" si="292"/>
        <v>6992.56</v>
      </c>
      <c r="CQ571" s="2">
        <f t="shared" si="293"/>
        <v>874.07</v>
      </c>
      <c r="CR571" s="2">
        <f t="shared" si="294"/>
        <v>0</v>
      </c>
      <c r="CS571" s="2">
        <f t="shared" si="295"/>
        <v>0</v>
      </c>
      <c r="CT571" s="2">
        <f t="shared" si="296"/>
        <v>0</v>
      </c>
      <c r="CU571" s="2">
        <f t="shared" si="297"/>
        <v>0</v>
      </c>
      <c r="CV571" s="2">
        <f t="shared" si="298"/>
        <v>0</v>
      </c>
      <c r="CW571" s="2">
        <f t="shared" si="299"/>
        <v>0</v>
      </c>
      <c r="CX571" s="2">
        <f t="shared" si="300"/>
        <v>0</v>
      </c>
      <c r="CY571" s="2">
        <f>0</f>
        <v>0</v>
      </c>
      <c r="CZ571" s="2">
        <f>0</f>
        <v>0</v>
      </c>
      <c r="DA571" s="2"/>
      <c r="DB571" s="2"/>
      <c r="DC571" s="2" t="s">
        <v>3</v>
      </c>
      <c r="DD571" s="2" t="s">
        <v>3</v>
      </c>
      <c r="DE571" s="2" t="s">
        <v>3</v>
      </c>
      <c r="DF571" s="2" t="s">
        <v>3</v>
      </c>
      <c r="DG571" s="2" t="s">
        <v>3</v>
      </c>
      <c r="DH571" s="2" t="s">
        <v>3</v>
      </c>
      <c r="DI571" s="2" t="s">
        <v>3</v>
      </c>
      <c r="DJ571" s="2" t="s">
        <v>3</v>
      </c>
      <c r="DK571" s="2" t="s">
        <v>3</v>
      </c>
      <c r="DL571" s="2" t="s">
        <v>3</v>
      </c>
      <c r="DM571" s="2" t="s">
        <v>3</v>
      </c>
      <c r="DN571" s="2">
        <v>0</v>
      </c>
      <c r="DO571" s="2">
        <v>0</v>
      </c>
      <c r="DP571" s="2">
        <v>1</v>
      </c>
      <c r="DQ571" s="2">
        <v>1</v>
      </c>
      <c r="DR571" s="2"/>
      <c r="DS571" s="2"/>
      <c r="DT571" s="2"/>
      <c r="DU571" s="2">
        <v>1013</v>
      </c>
      <c r="DV571" s="2" t="s">
        <v>18</v>
      </c>
      <c r="DW571" s="2" t="s">
        <v>18</v>
      </c>
      <c r="DX571" s="2">
        <v>1</v>
      </c>
      <c r="DY571" s="2"/>
      <c r="DZ571" s="2" t="s">
        <v>3</v>
      </c>
      <c r="EA571" s="2" t="s">
        <v>3</v>
      </c>
      <c r="EB571" s="2" t="s">
        <v>3</v>
      </c>
      <c r="EC571" s="2" t="s">
        <v>3</v>
      </c>
      <c r="ED571" s="2"/>
      <c r="EE571" s="2">
        <v>62036573</v>
      </c>
      <c r="EF571" s="2">
        <v>90</v>
      </c>
      <c r="EG571" s="2" t="s">
        <v>158</v>
      </c>
      <c r="EH571" s="2">
        <v>0</v>
      </c>
      <c r="EI571" s="2" t="s">
        <v>3</v>
      </c>
      <c r="EJ571" s="2">
        <v>1</v>
      </c>
      <c r="EK571" s="2">
        <v>900</v>
      </c>
      <c r="EL571" s="2" t="s">
        <v>158</v>
      </c>
      <c r="EM571" s="2" t="s">
        <v>159</v>
      </c>
      <c r="EN571" s="2"/>
      <c r="EO571" s="2" t="s">
        <v>3</v>
      </c>
      <c r="EP571" s="2"/>
      <c r="EQ571" s="2">
        <v>1040</v>
      </c>
      <c r="ER571" s="2">
        <v>241.64</v>
      </c>
      <c r="ES571" s="2">
        <v>874.07</v>
      </c>
      <c r="ET571" s="2">
        <v>0</v>
      </c>
      <c r="EU571" s="2">
        <v>0</v>
      </c>
      <c r="EV571" s="2">
        <v>0</v>
      </c>
      <c r="EW571" s="2">
        <v>0</v>
      </c>
      <c r="EX571" s="2">
        <v>0</v>
      </c>
      <c r="EY571" s="2">
        <v>0</v>
      </c>
      <c r="EZ571" s="2">
        <v>5</v>
      </c>
      <c r="FA571" s="2"/>
      <c r="FB571" s="2"/>
      <c r="FC571" s="2">
        <v>0</v>
      </c>
      <c r="FD571" s="2">
        <v>18</v>
      </c>
      <c r="FE571" s="2"/>
      <c r="FF571" s="2">
        <v>874.07</v>
      </c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>
        <v>0</v>
      </c>
      <c r="FR571" s="2">
        <v>0</v>
      </c>
      <c r="FS571" s="2">
        <v>0</v>
      </c>
      <c r="FT571" s="2"/>
      <c r="FU571" s="2"/>
      <c r="FV571" s="2"/>
      <c r="FW571" s="2"/>
      <c r="FX571" s="2">
        <v>0</v>
      </c>
      <c r="FY571" s="2">
        <v>0</v>
      </c>
      <c r="FZ571" s="2"/>
      <c r="GA571" s="2" t="s">
        <v>3</v>
      </c>
      <c r="GB571" s="2"/>
      <c r="GC571" s="2"/>
      <c r="GD571" s="2">
        <v>1</v>
      </c>
      <c r="GE571" s="2"/>
      <c r="GF571" s="2">
        <v>580318186</v>
      </c>
      <c r="GG571" s="2">
        <v>2</v>
      </c>
      <c r="GH571" s="2">
        <v>3</v>
      </c>
      <c r="GI571" s="2">
        <v>-2</v>
      </c>
      <c r="GJ571" s="2">
        <v>0</v>
      </c>
      <c r="GK571" s="2">
        <v>0</v>
      </c>
      <c r="GL571" s="2">
        <f t="shared" si="301"/>
        <v>0</v>
      </c>
      <c r="GM571" s="2">
        <f t="shared" si="302"/>
        <v>6992.56</v>
      </c>
      <c r="GN571" s="2">
        <f t="shared" si="303"/>
        <v>6992.56</v>
      </c>
      <c r="GO571" s="2">
        <f t="shared" si="304"/>
        <v>0</v>
      </c>
      <c r="GP571" s="2">
        <f t="shared" si="305"/>
        <v>0</v>
      </c>
      <c r="GQ571" s="2"/>
      <c r="GR571" s="2">
        <v>1</v>
      </c>
      <c r="GS571" s="2">
        <v>1</v>
      </c>
      <c r="GT571" s="2">
        <v>0</v>
      </c>
      <c r="GU571" s="2" t="s">
        <v>3</v>
      </c>
      <c r="GV571" s="2">
        <f t="shared" si="306"/>
        <v>0</v>
      </c>
      <c r="GW571" s="2">
        <v>1</v>
      </c>
      <c r="GX571" s="2">
        <f t="shared" si="307"/>
        <v>0</v>
      </c>
      <c r="GY571" s="2"/>
      <c r="GZ571" s="2"/>
      <c r="HA571" s="2">
        <v>0</v>
      </c>
      <c r="HB571" s="2">
        <v>0</v>
      </c>
      <c r="HC571" s="2">
        <f t="shared" si="308"/>
        <v>0</v>
      </c>
      <c r="HD571" s="2"/>
      <c r="HE571" s="2" t="s">
        <v>3</v>
      </c>
      <c r="HF571" s="2" t="s">
        <v>3</v>
      </c>
      <c r="HG571" s="2">
        <f t="shared" si="309"/>
        <v>6992.56</v>
      </c>
      <c r="HH571" s="2"/>
      <c r="HI571" s="2"/>
      <c r="HJ571" s="2"/>
      <c r="HK571" s="2"/>
      <c r="HL571" s="2"/>
      <c r="HM571" s="2" t="s">
        <v>3</v>
      </c>
      <c r="HN571" s="2" t="s">
        <v>3</v>
      </c>
      <c r="HO571" s="2" t="s">
        <v>3</v>
      </c>
      <c r="HP571" s="2" t="s">
        <v>3</v>
      </c>
      <c r="HQ571" s="2" t="s">
        <v>3</v>
      </c>
      <c r="HR571" s="2"/>
      <c r="HS571" s="2">
        <v>0</v>
      </c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>
        <v>0</v>
      </c>
      <c r="IL571" s="2"/>
      <c r="IM571" s="2"/>
      <c r="IN571" s="2"/>
      <c r="IO571" s="2"/>
      <c r="IP571" s="2"/>
      <c r="IQ571" s="2"/>
      <c r="IR571" s="2"/>
      <c r="IS571" s="2"/>
      <c r="IT571" s="2"/>
      <c r="IU571" s="2"/>
    </row>
    <row r="572" spans="1:255" x14ac:dyDescent="0.2">
      <c r="A572" s="2">
        <v>17</v>
      </c>
      <c r="B572" s="2">
        <v>1</v>
      </c>
      <c r="C572" s="2"/>
      <c r="D572" s="2"/>
      <c r="E572" s="2" t="s">
        <v>3</v>
      </c>
      <c r="F572" s="2" t="s">
        <v>287</v>
      </c>
      <c r="G572" s="2" t="s">
        <v>288</v>
      </c>
      <c r="H572" s="2" t="s">
        <v>18</v>
      </c>
      <c r="I572" s="2">
        <v>19</v>
      </c>
      <c r="J572" s="2">
        <v>0</v>
      </c>
      <c r="K572" s="2">
        <v>19</v>
      </c>
      <c r="L572" s="2"/>
      <c r="M572" s="2"/>
      <c r="N572" s="2"/>
      <c r="O572" s="2">
        <f t="shared" si="272"/>
        <v>17965.259999999998</v>
      </c>
      <c r="P572" s="2">
        <f t="shared" si="273"/>
        <v>17965.259999999998</v>
      </c>
      <c r="Q572" s="2">
        <f t="shared" si="274"/>
        <v>0</v>
      </c>
      <c r="R572" s="2">
        <f t="shared" si="275"/>
        <v>0</v>
      </c>
      <c r="S572" s="2">
        <f t="shared" si="276"/>
        <v>0</v>
      </c>
      <c r="T572" s="2">
        <f t="shared" si="277"/>
        <v>0</v>
      </c>
      <c r="U572" s="2">
        <f t="shared" si="278"/>
        <v>0</v>
      </c>
      <c r="V572" s="2">
        <f t="shared" si="279"/>
        <v>0</v>
      </c>
      <c r="W572" s="2">
        <f t="shared" si="280"/>
        <v>0</v>
      </c>
      <c r="X572" s="2">
        <f t="shared" si="281"/>
        <v>0</v>
      </c>
      <c r="Y572" s="2">
        <f t="shared" si="282"/>
        <v>0</v>
      </c>
      <c r="Z572" s="2"/>
      <c r="AA572" s="2">
        <v>-1</v>
      </c>
      <c r="AB572" s="2">
        <f t="shared" si="283"/>
        <v>945.54</v>
      </c>
      <c r="AC572" s="2">
        <f t="shared" si="284"/>
        <v>945.54</v>
      </c>
      <c r="AD572" s="2">
        <f t="shared" si="285"/>
        <v>0</v>
      </c>
      <c r="AE572" s="2">
        <f t="shared" si="286"/>
        <v>0</v>
      </c>
      <c r="AF572" s="2">
        <f t="shared" si="287"/>
        <v>0</v>
      </c>
      <c r="AG572" s="2">
        <f t="shared" si="288"/>
        <v>0</v>
      </c>
      <c r="AH572" s="2">
        <f t="shared" si="289"/>
        <v>0</v>
      </c>
      <c r="AI572" s="2">
        <f t="shared" si="290"/>
        <v>0</v>
      </c>
      <c r="AJ572" s="2">
        <f t="shared" si="291"/>
        <v>0</v>
      </c>
      <c r="AK572" s="2">
        <v>945.54</v>
      </c>
      <c r="AL572" s="2">
        <v>945.54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1</v>
      </c>
      <c r="AW572" s="2">
        <v>1</v>
      </c>
      <c r="AX572" s="2"/>
      <c r="AY572" s="2"/>
      <c r="AZ572" s="2">
        <v>1</v>
      </c>
      <c r="BA572" s="2">
        <v>1</v>
      </c>
      <c r="BB572" s="2">
        <v>1</v>
      </c>
      <c r="BC572" s="2">
        <v>1</v>
      </c>
      <c r="BD572" s="2" t="s">
        <v>3</v>
      </c>
      <c r="BE572" s="2" t="s">
        <v>3</v>
      </c>
      <c r="BF572" s="2" t="s">
        <v>3</v>
      </c>
      <c r="BG572" s="2" t="s">
        <v>3</v>
      </c>
      <c r="BH572" s="2">
        <v>3</v>
      </c>
      <c r="BI572" s="2">
        <v>1</v>
      </c>
      <c r="BJ572" s="2" t="s">
        <v>287</v>
      </c>
      <c r="BK572" s="2"/>
      <c r="BL572" s="2"/>
      <c r="BM572" s="2">
        <v>900</v>
      </c>
      <c r="BN572" s="2">
        <v>0</v>
      </c>
      <c r="BO572" s="2" t="s">
        <v>3</v>
      </c>
      <c r="BP572" s="2">
        <v>0</v>
      </c>
      <c r="BQ572" s="2">
        <v>90</v>
      </c>
      <c r="BR572" s="2">
        <v>0</v>
      </c>
      <c r="BS572" s="2">
        <v>1</v>
      </c>
      <c r="BT572" s="2">
        <v>1</v>
      </c>
      <c r="BU572" s="2">
        <v>1</v>
      </c>
      <c r="BV572" s="2">
        <v>1</v>
      </c>
      <c r="BW572" s="2">
        <v>1</v>
      </c>
      <c r="BX572" s="2">
        <v>1</v>
      </c>
      <c r="BY572" s="2" t="s">
        <v>3</v>
      </c>
      <c r="BZ572" s="2">
        <v>0</v>
      </c>
      <c r="CA572" s="2">
        <v>0</v>
      </c>
      <c r="CB572" s="2" t="s">
        <v>3</v>
      </c>
      <c r="CC572" s="2"/>
      <c r="CD572" s="2"/>
      <c r="CE572" s="2">
        <v>0</v>
      </c>
      <c r="CF572" s="2">
        <v>0</v>
      </c>
      <c r="CG572" s="2">
        <v>0</v>
      </c>
      <c r="CH572" s="2"/>
      <c r="CI572" s="2"/>
      <c r="CJ572" s="2"/>
      <c r="CK572" s="2"/>
      <c r="CL572" s="2"/>
      <c r="CM572" s="2">
        <v>0</v>
      </c>
      <c r="CN572" s="2" t="s">
        <v>3</v>
      </c>
      <c r="CO572" s="2">
        <v>0</v>
      </c>
      <c r="CP572" s="2">
        <f t="shared" si="292"/>
        <v>17965.259999999998</v>
      </c>
      <c r="CQ572" s="2">
        <f t="shared" si="293"/>
        <v>945.54</v>
      </c>
      <c r="CR572" s="2">
        <f t="shared" si="294"/>
        <v>0</v>
      </c>
      <c r="CS572" s="2">
        <f t="shared" si="295"/>
        <v>0</v>
      </c>
      <c r="CT572" s="2">
        <f t="shared" si="296"/>
        <v>0</v>
      </c>
      <c r="CU572" s="2">
        <f t="shared" si="297"/>
        <v>0</v>
      </c>
      <c r="CV572" s="2">
        <f t="shared" si="298"/>
        <v>0</v>
      </c>
      <c r="CW572" s="2">
        <f t="shared" si="299"/>
        <v>0</v>
      </c>
      <c r="CX572" s="2">
        <f t="shared" si="300"/>
        <v>0</v>
      </c>
      <c r="CY572" s="2">
        <f>0</f>
        <v>0</v>
      </c>
      <c r="CZ572" s="2">
        <f>0</f>
        <v>0</v>
      </c>
      <c r="DA572" s="2"/>
      <c r="DB572" s="2"/>
      <c r="DC572" s="2" t="s">
        <v>3</v>
      </c>
      <c r="DD572" s="2" t="s">
        <v>3</v>
      </c>
      <c r="DE572" s="2" t="s">
        <v>3</v>
      </c>
      <c r="DF572" s="2" t="s">
        <v>3</v>
      </c>
      <c r="DG572" s="2" t="s">
        <v>3</v>
      </c>
      <c r="DH572" s="2" t="s">
        <v>3</v>
      </c>
      <c r="DI572" s="2" t="s">
        <v>3</v>
      </c>
      <c r="DJ572" s="2" t="s">
        <v>3</v>
      </c>
      <c r="DK572" s="2" t="s">
        <v>3</v>
      </c>
      <c r="DL572" s="2" t="s">
        <v>3</v>
      </c>
      <c r="DM572" s="2" t="s">
        <v>3</v>
      </c>
      <c r="DN572" s="2">
        <v>0</v>
      </c>
      <c r="DO572" s="2">
        <v>0</v>
      </c>
      <c r="DP572" s="2">
        <v>1</v>
      </c>
      <c r="DQ572" s="2">
        <v>1</v>
      </c>
      <c r="DR572" s="2"/>
      <c r="DS572" s="2"/>
      <c r="DT572" s="2"/>
      <c r="DU572" s="2">
        <v>1013</v>
      </c>
      <c r="DV572" s="2" t="s">
        <v>18</v>
      </c>
      <c r="DW572" s="2" t="s">
        <v>18</v>
      </c>
      <c r="DX572" s="2">
        <v>1</v>
      </c>
      <c r="DY572" s="2"/>
      <c r="DZ572" s="2" t="s">
        <v>3</v>
      </c>
      <c r="EA572" s="2" t="s">
        <v>3</v>
      </c>
      <c r="EB572" s="2" t="s">
        <v>3</v>
      </c>
      <c r="EC572" s="2" t="s">
        <v>3</v>
      </c>
      <c r="ED572" s="2"/>
      <c r="EE572" s="2">
        <v>62036573</v>
      </c>
      <c r="EF572" s="2">
        <v>90</v>
      </c>
      <c r="EG572" s="2" t="s">
        <v>158</v>
      </c>
      <c r="EH572" s="2">
        <v>0</v>
      </c>
      <c r="EI572" s="2" t="s">
        <v>3</v>
      </c>
      <c r="EJ572" s="2">
        <v>1</v>
      </c>
      <c r="EK572" s="2">
        <v>900</v>
      </c>
      <c r="EL572" s="2" t="s">
        <v>158</v>
      </c>
      <c r="EM572" s="2" t="s">
        <v>159</v>
      </c>
      <c r="EN572" s="2"/>
      <c r="EO572" s="2" t="s">
        <v>3</v>
      </c>
      <c r="EP572" s="2"/>
      <c r="EQ572" s="2">
        <v>1040</v>
      </c>
      <c r="ER572" s="2">
        <v>0</v>
      </c>
      <c r="ES572" s="2">
        <v>945.54</v>
      </c>
      <c r="ET572" s="2">
        <v>0</v>
      </c>
      <c r="EU572" s="2">
        <v>0</v>
      </c>
      <c r="EV572" s="2">
        <v>0</v>
      </c>
      <c r="EW572" s="2">
        <v>0</v>
      </c>
      <c r="EX572" s="2">
        <v>0</v>
      </c>
      <c r="EY572" s="2">
        <v>0</v>
      </c>
      <c r="EZ572" s="2">
        <v>5</v>
      </c>
      <c r="FA572" s="2"/>
      <c r="FB572" s="2"/>
      <c r="FC572" s="2">
        <v>0</v>
      </c>
      <c r="FD572" s="2">
        <v>18</v>
      </c>
      <c r="FE572" s="2"/>
      <c r="FF572" s="2">
        <v>945.54</v>
      </c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>
        <v>0</v>
      </c>
      <c r="FR572" s="2">
        <v>0</v>
      </c>
      <c r="FS572" s="2">
        <v>0</v>
      </c>
      <c r="FT572" s="2"/>
      <c r="FU572" s="2"/>
      <c r="FV572" s="2"/>
      <c r="FW572" s="2"/>
      <c r="FX572" s="2">
        <v>0</v>
      </c>
      <c r="FY572" s="2">
        <v>0</v>
      </c>
      <c r="FZ572" s="2"/>
      <c r="GA572" s="2" t="s">
        <v>3</v>
      </c>
      <c r="GB572" s="2"/>
      <c r="GC572" s="2"/>
      <c r="GD572" s="2">
        <v>1</v>
      </c>
      <c r="GE572" s="2"/>
      <c r="GF572" s="2">
        <v>-1619957595</v>
      </c>
      <c r="GG572" s="2">
        <v>2</v>
      </c>
      <c r="GH572" s="2">
        <v>3</v>
      </c>
      <c r="GI572" s="2">
        <v>-2</v>
      </c>
      <c r="GJ572" s="2">
        <v>0</v>
      </c>
      <c r="GK572" s="2">
        <v>0</v>
      </c>
      <c r="GL572" s="2">
        <f t="shared" si="301"/>
        <v>0</v>
      </c>
      <c r="GM572" s="2">
        <f t="shared" si="302"/>
        <v>17965.259999999998</v>
      </c>
      <c r="GN572" s="2">
        <f t="shared" si="303"/>
        <v>17965.259999999998</v>
      </c>
      <c r="GO572" s="2">
        <f t="shared" si="304"/>
        <v>0</v>
      </c>
      <c r="GP572" s="2">
        <f t="shared" si="305"/>
        <v>0</v>
      </c>
      <c r="GQ572" s="2"/>
      <c r="GR572" s="2">
        <v>1</v>
      </c>
      <c r="GS572" s="2">
        <v>1</v>
      </c>
      <c r="GT572" s="2">
        <v>0</v>
      </c>
      <c r="GU572" s="2" t="s">
        <v>3</v>
      </c>
      <c r="GV572" s="2">
        <f t="shared" si="306"/>
        <v>0</v>
      </c>
      <c r="GW572" s="2">
        <v>1</v>
      </c>
      <c r="GX572" s="2">
        <f t="shared" si="307"/>
        <v>0</v>
      </c>
      <c r="GY572" s="2"/>
      <c r="GZ572" s="2"/>
      <c r="HA572" s="2">
        <v>0</v>
      </c>
      <c r="HB572" s="2">
        <v>0</v>
      </c>
      <c r="HC572" s="2">
        <f t="shared" si="308"/>
        <v>0</v>
      </c>
      <c r="HD572" s="2"/>
      <c r="HE572" s="2" t="s">
        <v>3</v>
      </c>
      <c r="HF572" s="2" t="s">
        <v>3</v>
      </c>
      <c r="HG572" s="2">
        <f t="shared" si="309"/>
        <v>17965.259999999998</v>
      </c>
      <c r="HH572" s="2"/>
      <c r="HI572" s="2"/>
      <c r="HJ572" s="2"/>
      <c r="HK572" s="2"/>
      <c r="HL572" s="2"/>
      <c r="HM572" s="2" t="s">
        <v>3</v>
      </c>
      <c r="HN572" s="2" t="s">
        <v>3</v>
      </c>
      <c r="HO572" s="2" t="s">
        <v>3</v>
      </c>
      <c r="HP572" s="2" t="s">
        <v>3</v>
      </c>
      <c r="HQ572" s="2" t="s">
        <v>3</v>
      </c>
      <c r="HR572" s="2"/>
      <c r="HS572" s="2">
        <v>0</v>
      </c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>
        <v>0</v>
      </c>
      <c r="IL572" s="2"/>
      <c r="IM572" s="2"/>
      <c r="IN572" s="2"/>
      <c r="IO572" s="2"/>
      <c r="IP572" s="2"/>
      <c r="IQ572" s="2"/>
      <c r="IR572" s="2"/>
      <c r="IS572" s="2"/>
      <c r="IT572" s="2"/>
      <c r="IU572" s="2"/>
    </row>
    <row r="573" spans="1:255" x14ac:dyDescent="0.2">
      <c r="A573" s="2">
        <v>17</v>
      </c>
      <c r="B573" s="2">
        <v>1</v>
      </c>
      <c r="C573" s="2"/>
      <c r="D573" s="2"/>
      <c r="E573" s="2" t="s">
        <v>3</v>
      </c>
      <c r="F573" s="2" t="s">
        <v>289</v>
      </c>
      <c r="G573" s="2" t="s">
        <v>290</v>
      </c>
      <c r="H573" s="2" t="s">
        <v>18</v>
      </c>
      <c r="I573" s="2">
        <v>6</v>
      </c>
      <c r="J573" s="2">
        <v>0</v>
      </c>
      <c r="K573" s="2">
        <v>6</v>
      </c>
      <c r="L573" s="2"/>
      <c r="M573" s="2"/>
      <c r="N573" s="2"/>
      <c r="O573" s="2">
        <f t="shared" si="272"/>
        <v>5673.24</v>
      </c>
      <c r="P573" s="2">
        <f t="shared" si="273"/>
        <v>5673.24</v>
      </c>
      <c r="Q573" s="2">
        <f t="shared" si="274"/>
        <v>0</v>
      </c>
      <c r="R573" s="2">
        <f t="shared" si="275"/>
        <v>0</v>
      </c>
      <c r="S573" s="2">
        <f t="shared" si="276"/>
        <v>0</v>
      </c>
      <c r="T573" s="2">
        <f t="shared" si="277"/>
        <v>0</v>
      </c>
      <c r="U573" s="2">
        <f t="shared" si="278"/>
        <v>0</v>
      </c>
      <c r="V573" s="2">
        <f t="shared" si="279"/>
        <v>0</v>
      </c>
      <c r="W573" s="2">
        <f t="shared" si="280"/>
        <v>0</v>
      </c>
      <c r="X573" s="2">
        <f t="shared" si="281"/>
        <v>0</v>
      </c>
      <c r="Y573" s="2">
        <f t="shared" si="282"/>
        <v>0</v>
      </c>
      <c r="Z573" s="2"/>
      <c r="AA573" s="2">
        <v>-1</v>
      </c>
      <c r="AB573" s="2">
        <f t="shared" si="283"/>
        <v>945.54</v>
      </c>
      <c r="AC573" s="2">
        <f t="shared" si="284"/>
        <v>945.54</v>
      </c>
      <c r="AD573" s="2">
        <f t="shared" si="285"/>
        <v>0</v>
      </c>
      <c r="AE573" s="2">
        <f t="shared" si="286"/>
        <v>0</v>
      </c>
      <c r="AF573" s="2">
        <f t="shared" si="287"/>
        <v>0</v>
      </c>
      <c r="AG573" s="2">
        <f t="shared" si="288"/>
        <v>0</v>
      </c>
      <c r="AH573" s="2">
        <f t="shared" si="289"/>
        <v>0</v>
      </c>
      <c r="AI573" s="2">
        <f t="shared" si="290"/>
        <v>0</v>
      </c>
      <c r="AJ573" s="2">
        <f t="shared" si="291"/>
        <v>0</v>
      </c>
      <c r="AK573" s="2">
        <v>945.54</v>
      </c>
      <c r="AL573" s="2">
        <v>945.54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1</v>
      </c>
      <c r="AW573" s="2">
        <v>1</v>
      </c>
      <c r="AX573" s="2"/>
      <c r="AY573" s="2"/>
      <c r="AZ573" s="2">
        <v>1</v>
      </c>
      <c r="BA573" s="2">
        <v>1</v>
      </c>
      <c r="BB573" s="2">
        <v>1</v>
      </c>
      <c r="BC573" s="2">
        <v>1</v>
      </c>
      <c r="BD573" s="2" t="s">
        <v>3</v>
      </c>
      <c r="BE573" s="2" t="s">
        <v>3</v>
      </c>
      <c r="BF573" s="2" t="s">
        <v>3</v>
      </c>
      <c r="BG573" s="2" t="s">
        <v>3</v>
      </c>
      <c r="BH573" s="2">
        <v>3</v>
      </c>
      <c r="BI573" s="2">
        <v>1</v>
      </c>
      <c r="BJ573" s="2" t="s">
        <v>289</v>
      </c>
      <c r="BK573" s="2"/>
      <c r="BL573" s="2"/>
      <c r="BM573" s="2">
        <v>900</v>
      </c>
      <c r="BN573" s="2">
        <v>0</v>
      </c>
      <c r="BO573" s="2" t="s">
        <v>3</v>
      </c>
      <c r="BP573" s="2">
        <v>0</v>
      </c>
      <c r="BQ573" s="2">
        <v>90</v>
      </c>
      <c r="BR573" s="2">
        <v>0</v>
      </c>
      <c r="BS573" s="2">
        <v>1</v>
      </c>
      <c r="BT573" s="2">
        <v>1</v>
      </c>
      <c r="BU573" s="2">
        <v>1</v>
      </c>
      <c r="BV573" s="2">
        <v>1</v>
      </c>
      <c r="BW573" s="2">
        <v>1</v>
      </c>
      <c r="BX573" s="2">
        <v>1</v>
      </c>
      <c r="BY573" s="2" t="s">
        <v>3</v>
      </c>
      <c r="BZ573" s="2">
        <v>0</v>
      </c>
      <c r="CA573" s="2">
        <v>0</v>
      </c>
      <c r="CB573" s="2" t="s">
        <v>3</v>
      </c>
      <c r="CC573" s="2"/>
      <c r="CD573" s="2"/>
      <c r="CE573" s="2">
        <v>0</v>
      </c>
      <c r="CF573" s="2">
        <v>0</v>
      </c>
      <c r="CG573" s="2">
        <v>0</v>
      </c>
      <c r="CH573" s="2"/>
      <c r="CI573" s="2"/>
      <c r="CJ573" s="2"/>
      <c r="CK573" s="2"/>
      <c r="CL573" s="2"/>
      <c r="CM573" s="2">
        <v>0</v>
      </c>
      <c r="CN573" s="2" t="s">
        <v>3</v>
      </c>
      <c r="CO573" s="2">
        <v>0</v>
      </c>
      <c r="CP573" s="2">
        <f t="shared" si="292"/>
        <v>5673.24</v>
      </c>
      <c r="CQ573" s="2">
        <f t="shared" si="293"/>
        <v>945.54</v>
      </c>
      <c r="CR573" s="2">
        <f t="shared" si="294"/>
        <v>0</v>
      </c>
      <c r="CS573" s="2">
        <f t="shared" si="295"/>
        <v>0</v>
      </c>
      <c r="CT573" s="2">
        <f t="shared" si="296"/>
        <v>0</v>
      </c>
      <c r="CU573" s="2">
        <f t="shared" si="297"/>
        <v>0</v>
      </c>
      <c r="CV573" s="2">
        <f t="shared" si="298"/>
        <v>0</v>
      </c>
      <c r="CW573" s="2">
        <f t="shared" si="299"/>
        <v>0</v>
      </c>
      <c r="CX573" s="2">
        <f t="shared" si="300"/>
        <v>0</v>
      </c>
      <c r="CY573" s="2">
        <f>0</f>
        <v>0</v>
      </c>
      <c r="CZ573" s="2">
        <f>0</f>
        <v>0</v>
      </c>
      <c r="DA573" s="2"/>
      <c r="DB573" s="2"/>
      <c r="DC573" s="2" t="s">
        <v>3</v>
      </c>
      <c r="DD573" s="2" t="s">
        <v>3</v>
      </c>
      <c r="DE573" s="2" t="s">
        <v>3</v>
      </c>
      <c r="DF573" s="2" t="s">
        <v>3</v>
      </c>
      <c r="DG573" s="2" t="s">
        <v>3</v>
      </c>
      <c r="DH573" s="2" t="s">
        <v>3</v>
      </c>
      <c r="DI573" s="2" t="s">
        <v>3</v>
      </c>
      <c r="DJ573" s="2" t="s">
        <v>3</v>
      </c>
      <c r="DK573" s="2" t="s">
        <v>3</v>
      </c>
      <c r="DL573" s="2" t="s">
        <v>3</v>
      </c>
      <c r="DM573" s="2" t="s">
        <v>3</v>
      </c>
      <c r="DN573" s="2">
        <v>0</v>
      </c>
      <c r="DO573" s="2">
        <v>0</v>
      </c>
      <c r="DP573" s="2">
        <v>1</v>
      </c>
      <c r="DQ573" s="2">
        <v>1</v>
      </c>
      <c r="DR573" s="2"/>
      <c r="DS573" s="2"/>
      <c r="DT573" s="2"/>
      <c r="DU573" s="2">
        <v>1013</v>
      </c>
      <c r="DV573" s="2" t="s">
        <v>18</v>
      </c>
      <c r="DW573" s="2" t="s">
        <v>18</v>
      </c>
      <c r="DX573" s="2">
        <v>1</v>
      </c>
      <c r="DY573" s="2"/>
      <c r="DZ573" s="2" t="s">
        <v>3</v>
      </c>
      <c r="EA573" s="2" t="s">
        <v>3</v>
      </c>
      <c r="EB573" s="2" t="s">
        <v>3</v>
      </c>
      <c r="EC573" s="2" t="s">
        <v>3</v>
      </c>
      <c r="ED573" s="2"/>
      <c r="EE573" s="2">
        <v>62036573</v>
      </c>
      <c r="EF573" s="2">
        <v>90</v>
      </c>
      <c r="EG573" s="2" t="s">
        <v>158</v>
      </c>
      <c r="EH573" s="2">
        <v>0</v>
      </c>
      <c r="EI573" s="2" t="s">
        <v>3</v>
      </c>
      <c r="EJ573" s="2">
        <v>1</v>
      </c>
      <c r="EK573" s="2">
        <v>900</v>
      </c>
      <c r="EL573" s="2" t="s">
        <v>158</v>
      </c>
      <c r="EM573" s="2" t="s">
        <v>159</v>
      </c>
      <c r="EN573" s="2"/>
      <c r="EO573" s="2" t="s">
        <v>3</v>
      </c>
      <c r="EP573" s="2"/>
      <c r="EQ573" s="2">
        <v>1040</v>
      </c>
      <c r="ER573" s="2">
        <v>0</v>
      </c>
      <c r="ES573" s="2">
        <v>945.54</v>
      </c>
      <c r="ET573" s="2">
        <v>0</v>
      </c>
      <c r="EU573" s="2">
        <v>0</v>
      </c>
      <c r="EV573" s="2">
        <v>0</v>
      </c>
      <c r="EW573" s="2">
        <v>0</v>
      </c>
      <c r="EX573" s="2">
        <v>0</v>
      </c>
      <c r="EY573" s="2">
        <v>0</v>
      </c>
      <c r="EZ573" s="2">
        <v>5</v>
      </c>
      <c r="FA573" s="2"/>
      <c r="FB573" s="2"/>
      <c r="FC573" s="2">
        <v>0</v>
      </c>
      <c r="FD573" s="2">
        <v>18</v>
      </c>
      <c r="FE573" s="2"/>
      <c r="FF573" s="2">
        <v>945.54</v>
      </c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>
        <v>0</v>
      </c>
      <c r="FR573" s="2">
        <v>0</v>
      </c>
      <c r="FS573" s="2">
        <v>0</v>
      </c>
      <c r="FT573" s="2"/>
      <c r="FU573" s="2"/>
      <c r="FV573" s="2"/>
      <c r="FW573" s="2"/>
      <c r="FX573" s="2">
        <v>0</v>
      </c>
      <c r="FY573" s="2">
        <v>0</v>
      </c>
      <c r="FZ573" s="2"/>
      <c r="GA573" s="2" t="s">
        <v>3</v>
      </c>
      <c r="GB573" s="2"/>
      <c r="GC573" s="2"/>
      <c r="GD573" s="2">
        <v>1</v>
      </c>
      <c r="GE573" s="2"/>
      <c r="GF573" s="2">
        <v>-1984451141</v>
      </c>
      <c r="GG573" s="2">
        <v>2</v>
      </c>
      <c r="GH573" s="2">
        <v>3</v>
      </c>
      <c r="GI573" s="2">
        <v>-2</v>
      </c>
      <c r="GJ573" s="2">
        <v>0</v>
      </c>
      <c r="GK573" s="2">
        <v>0</v>
      </c>
      <c r="GL573" s="2">
        <f t="shared" si="301"/>
        <v>0</v>
      </c>
      <c r="GM573" s="2">
        <f t="shared" si="302"/>
        <v>5673.24</v>
      </c>
      <c r="GN573" s="2">
        <f t="shared" si="303"/>
        <v>5673.24</v>
      </c>
      <c r="GO573" s="2">
        <f t="shared" si="304"/>
        <v>0</v>
      </c>
      <c r="GP573" s="2">
        <f t="shared" si="305"/>
        <v>0</v>
      </c>
      <c r="GQ573" s="2"/>
      <c r="GR573" s="2">
        <v>1</v>
      </c>
      <c r="GS573" s="2">
        <v>1</v>
      </c>
      <c r="GT573" s="2">
        <v>0</v>
      </c>
      <c r="GU573" s="2" t="s">
        <v>3</v>
      </c>
      <c r="GV573" s="2">
        <f t="shared" si="306"/>
        <v>0</v>
      </c>
      <c r="GW573" s="2">
        <v>1</v>
      </c>
      <c r="GX573" s="2">
        <f t="shared" si="307"/>
        <v>0</v>
      </c>
      <c r="GY573" s="2"/>
      <c r="GZ573" s="2"/>
      <c r="HA573" s="2">
        <v>0</v>
      </c>
      <c r="HB573" s="2">
        <v>0</v>
      </c>
      <c r="HC573" s="2">
        <f t="shared" si="308"/>
        <v>0</v>
      </c>
      <c r="HD573" s="2"/>
      <c r="HE573" s="2" t="s">
        <v>3</v>
      </c>
      <c r="HF573" s="2" t="s">
        <v>3</v>
      </c>
      <c r="HG573" s="2">
        <f t="shared" si="309"/>
        <v>5673.24</v>
      </c>
      <c r="HH573" s="2"/>
      <c r="HI573" s="2"/>
      <c r="HJ573" s="2"/>
      <c r="HK573" s="2"/>
      <c r="HL573" s="2"/>
      <c r="HM573" s="2" t="s">
        <v>3</v>
      </c>
      <c r="HN573" s="2" t="s">
        <v>3</v>
      </c>
      <c r="HO573" s="2" t="s">
        <v>3</v>
      </c>
      <c r="HP573" s="2" t="s">
        <v>3</v>
      </c>
      <c r="HQ573" s="2" t="s">
        <v>3</v>
      </c>
      <c r="HR573" s="2"/>
      <c r="HS573" s="2">
        <v>0</v>
      </c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>
        <v>0</v>
      </c>
      <c r="IL573" s="2"/>
      <c r="IM573" s="2"/>
      <c r="IN573" s="2"/>
      <c r="IO573" s="2"/>
      <c r="IP573" s="2"/>
      <c r="IQ573" s="2"/>
      <c r="IR573" s="2"/>
      <c r="IS573" s="2"/>
      <c r="IT573" s="2"/>
      <c r="IU573" s="2"/>
    </row>
    <row r="574" spans="1:255" x14ac:dyDescent="0.2">
      <c r="A574" s="2">
        <v>17</v>
      </c>
      <c r="B574" s="2">
        <v>1</v>
      </c>
      <c r="C574" s="2"/>
      <c r="D574" s="2"/>
      <c r="E574" s="2" t="s">
        <v>3</v>
      </c>
      <c r="F574" s="2" t="s">
        <v>291</v>
      </c>
      <c r="G574" s="2" t="s">
        <v>292</v>
      </c>
      <c r="H574" s="2" t="s">
        <v>59</v>
      </c>
      <c r="I574" s="2">
        <f>ROUND(25/100,7)</f>
        <v>0.25</v>
      </c>
      <c r="J574" s="2">
        <v>0</v>
      </c>
      <c r="K574" s="2">
        <f>ROUND(25/100,7)</f>
        <v>0.25</v>
      </c>
      <c r="L574" s="2"/>
      <c r="M574" s="2"/>
      <c r="N574" s="2"/>
      <c r="O574" s="2">
        <f t="shared" si="272"/>
        <v>337.89</v>
      </c>
      <c r="P574" s="2">
        <f t="shared" si="273"/>
        <v>337.89</v>
      </c>
      <c r="Q574" s="2">
        <f t="shared" si="274"/>
        <v>0</v>
      </c>
      <c r="R574" s="2">
        <f t="shared" si="275"/>
        <v>0</v>
      </c>
      <c r="S574" s="2">
        <f t="shared" si="276"/>
        <v>0</v>
      </c>
      <c r="T574" s="2">
        <f t="shared" si="277"/>
        <v>0</v>
      </c>
      <c r="U574" s="2">
        <f t="shared" si="278"/>
        <v>0</v>
      </c>
      <c r="V574" s="2">
        <f t="shared" si="279"/>
        <v>0</v>
      </c>
      <c r="W574" s="2">
        <f t="shared" si="280"/>
        <v>0</v>
      </c>
      <c r="X574" s="2">
        <f t="shared" si="281"/>
        <v>0</v>
      </c>
      <c r="Y574" s="2">
        <f t="shared" si="282"/>
        <v>0</v>
      </c>
      <c r="Z574" s="2"/>
      <c r="AA574" s="2">
        <v>-1</v>
      </c>
      <c r="AB574" s="2">
        <f t="shared" si="283"/>
        <v>1031.73</v>
      </c>
      <c r="AC574" s="2">
        <f t="shared" ref="AC574:AC583" si="310">ROUND((ES574),6)</f>
        <v>1031.73</v>
      </c>
      <c r="AD574" s="2">
        <f>ROUND((((ET574)-(EU574))+AE574),6)</f>
        <v>0</v>
      </c>
      <c r="AE574" s="2">
        <f t="shared" ref="AE574:AE583" si="311">ROUND((EU574),6)</f>
        <v>0</v>
      </c>
      <c r="AF574" s="2">
        <f t="shared" ref="AF574:AF583" si="312">ROUND((EV574),6)</f>
        <v>0</v>
      </c>
      <c r="AG574" s="2">
        <f t="shared" si="288"/>
        <v>0</v>
      </c>
      <c r="AH574" s="2">
        <f t="shared" si="289"/>
        <v>0</v>
      </c>
      <c r="AI574" s="2">
        <f t="shared" si="290"/>
        <v>0</v>
      </c>
      <c r="AJ574" s="2">
        <f t="shared" si="291"/>
        <v>0</v>
      </c>
      <c r="AK574" s="2">
        <v>1031.73</v>
      </c>
      <c r="AL574" s="2">
        <v>1031.73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1</v>
      </c>
      <c r="AW574" s="2">
        <v>1</v>
      </c>
      <c r="AX574" s="2"/>
      <c r="AY574" s="2"/>
      <c r="AZ574" s="2">
        <v>1</v>
      </c>
      <c r="BA574" s="2">
        <v>1</v>
      </c>
      <c r="BB574" s="2">
        <v>1</v>
      </c>
      <c r="BC574" s="2">
        <v>1.31</v>
      </c>
      <c r="BD574" s="2" t="s">
        <v>3</v>
      </c>
      <c r="BE574" s="2" t="s">
        <v>3</v>
      </c>
      <c r="BF574" s="2" t="s">
        <v>3</v>
      </c>
      <c r="BG574" s="2" t="s">
        <v>3</v>
      </c>
      <c r="BH574" s="2">
        <v>3</v>
      </c>
      <c r="BI574" s="2">
        <v>2</v>
      </c>
      <c r="BJ574" s="2" t="s">
        <v>293</v>
      </c>
      <c r="BK574" s="2"/>
      <c r="BL574" s="2"/>
      <c r="BM574" s="2">
        <v>500002</v>
      </c>
      <c r="BN574" s="2">
        <v>0</v>
      </c>
      <c r="BO574" s="2" t="s">
        <v>291</v>
      </c>
      <c r="BP574" s="2">
        <v>1</v>
      </c>
      <c r="BQ574" s="2">
        <v>12</v>
      </c>
      <c r="BR574" s="2">
        <v>0</v>
      </c>
      <c r="BS574" s="2">
        <v>1</v>
      </c>
      <c r="BT574" s="2">
        <v>1</v>
      </c>
      <c r="BU574" s="2">
        <v>1</v>
      </c>
      <c r="BV574" s="2">
        <v>1</v>
      </c>
      <c r="BW574" s="2">
        <v>1</v>
      </c>
      <c r="BX574" s="2">
        <v>1</v>
      </c>
      <c r="BY574" s="2" t="s">
        <v>3</v>
      </c>
      <c r="BZ574" s="2">
        <v>0</v>
      </c>
      <c r="CA574" s="2">
        <v>0</v>
      </c>
      <c r="CB574" s="2" t="s">
        <v>3</v>
      </c>
      <c r="CC574" s="2"/>
      <c r="CD574" s="2"/>
      <c r="CE574" s="2">
        <v>0</v>
      </c>
      <c r="CF574" s="2">
        <v>0</v>
      </c>
      <c r="CG574" s="2">
        <v>0</v>
      </c>
      <c r="CH574" s="2"/>
      <c r="CI574" s="2"/>
      <c r="CJ574" s="2"/>
      <c r="CK574" s="2"/>
      <c r="CL574" s="2"/>
      <c r="CM574" s="2">
        <v>0</v>
      </c>
      <c r="CN574" s="2" t="s">
        <v>3</v>
      </c>
      <c r="CO574" s="2">
        <v>0</v>
      </c>
      <c r="CP574" s="2">
        <f t="shared" si="292"/>
        <v>337.89</v>
      </c>
      <c r="CQ574" s="2">
        <f>ROUND(AL574*BC574,2)</f>
        <v>1351.57</v>
      </c>
      <c r="CR574" s="2">
        <f>ROUND(AM574*BB574,2)</f>
        <v>0</v>
      </c>
      <c r="CS574" s="2">
        <f t="shared" si="295"/>
        <v>0</v>
      </c>
      <c r="CT574" s="2">
        <f t="shared" si="296"/>
        <v>0</v>
      </c>
      <c r="CU574" s="2">
        <f t="shared" si="297"/>
        <v>0</v>
      </c>
      <c r="CV574" s="2">
        <f t="shared" si="298"/>
        <v>0</v>
      </c>
      <c r="CW574" s="2">
        <f t="shared" si="299"/>
        <v>0</v>
      </c>
      <c r="CX574" s="2">
        <f t="shared" si="300"/>
        <v>0</v>
      </c>
      <c r="CY574" s="2">
        <f>0</f>
        <v>0</v>
      </c>
      <c r="CZ574" s="2">
        <f>0</f>
        <v>0</v>
      </c>
      <c r="DA574" s="2"/>
      <c r="DB574" s="2"/>
      <c r="DC574" s="2" t="s">
        <v>3</v>
      </c>
      <c r="DD574" s="2" t="s">
        <v>3</v>
      </c>
      <c r="DE574" s="2" t="s">
        <v>3</v>
      </c>
      <c r="DF574" s="2" t="s">
        <v>3</v>
      </c>
      <c r="DG574" s="2" t="s">
        <v>3</v>
      </c>
      <c r="DH574" s="2" t="s">
        <v>3</v>
      </c>
      <c r="DI574" s="2" t="s">
        <v>3</v>
      </c>
      <c r="DJ574" s="2" t="s">
        <v>3</v>
      </c>
      <c r="DK574" s="2" t="s">
        <v>3</v>
      </c>
      <c r="DL574" s="2" t="s">
        <v>3</v>
      </c>
      <c r="DM574" s="2" t="s">
        <v>3</v>
      </c>
      <c r="DN574" s="2">
        <v>0</v>
      </c>
      <c r="DO574" s="2">
        <v>0</v>
      </c>
      <c r="DP574" s="2">
        <v>1</v>
      </c>
      <c r="DQ574" s="2">
        <v>1</v>
      </c>
      <c r="DR574" s="2"/>
      <c r="DS574" s="2"/>
      <c r="DT574" s="2"/>
      <c r="DU574" s="2">
        <v>1013</v>
      </c>
      <c r="DV574" s="2" t="s">
        <v>59</v>
      </c>
      <c r="DW574" s="2" t="s">
        <v>59</v>
      </c>
      <c r="DX574" s="2">
        <v>1</v>
      </c>
      <c r="DY574" s="2"/>
      <c r="DZ574" s="2" t="s">
        <v>3</v>
      </c>
      <c r="EA574" s="2" t="s">
        <v>3</v>
      </c>
      <c r="EB574" s="2" t="s">
        <v>3</v>
      </c>
      <c r="EC574" s="2" t="s">
        <v>3</v>
      </c>
      <c r="ED574" s="2"/>
      <c r="EE574" s="2">
        <v>62036071</v>
      </c>
      <c r="EF574" s="2">
        <v>12</v>
      </c>
      <c r="EG574" s="2" t="s">
        <v>294</v>
      </c>
      <c r="EH574" s="2">
        <v>0</v>
      </c>
      <c r="EI574" s="2" t="s">
        <v>3</v>
      </c>
      <c r="EJ574" s="2">
        <v>2</v>
      </c>
      <c r="EK574" s="2">
        <v>500002</v>
      </c>
      <c r="EL574" s="2" t="s">
        <v>295</v>
      </c>
      <c r="EM574" s="2" t="s">
        <v>296</v>
      </c>
      <c r="EN574" s="2"/>
      <c r="EO574" s="2" t="s">
        <v>3</v>
      </c>
      <c r="EP574" s="2"/>
      <c r="EQ574" s="2">
        <v>1024</v>
      </c>
      <c r="ER574" s="2">
        <v>1031.73</v>
      </c>
      <c r="ES574" s="2">
        <v>1031.73</v>
      </c>
      <c r="ET574" s="2">
        <v>0</v>
      </c>
      <c r="EU574" s="2">
        <v>0</v>
      </c>
      <c r="EV574" s="2">
        <v>0</v>
      </c>
      <c r="EW574" s="2">
        <v>0</v>
      </c>
      <c r="EX574" s="2">
        <v>0</v>
      </c>
      <c r="EY574" s="2">
        <v>0</v>
      </c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>
        <v>0</v>
      </c>
      <c r="FR574" s="2">
        <v>0</v>
      </c>
      <c r="FS574" s="2">
        <v>0</v>
      </c>
      <c r="FT574" s="2"/>
      <c r="FU574" s="2"/>
      <c r="FV574" s="2"/>
      <c r="FW574" s="2"/>
      <c r="FX574" s="2">
        <v>0</v>
      </c>
      <c r="FY574" s="2">
        <v>0</v>
      </c>
      <c r="FZ574" s="2"/>
      <c r="GA574" s="2" t="s">
        <v>3</v>
      </c>
      <c r="GB574" s="2"/>
      <c r="GC574" s="2"/>
      <c r="GD574" s="2">
        <v>1</v>
      </c>
      <c r="GE574" s="2"/>
      <c r="GF574" s="2">
        <v>1062045542</v>
      </c>
      <c r="GG574" s="2">
        <v>2</v>
      </c>
      <c r="GH574" s="2">
        <v>1</v>
      </c>
      <c r="GI574" s="2">
        <v>2</v>
      </c>
      <c r="GJ574" s="2">
        <v>0</v>
      </c>
      <c r="GK574" s="2">
        <v>0</v>
      </c>
      <c r="GL574" s="2">
        <f t="shared" si="301"/>
        <v>0</v>
      </c>
      <c r="GM574" s="2">
        <f t="shared" si="302"/>
        <v>337.89</v>
      </c>
      <c r="GN574" s="2">
        <f t="shared" si="303"/>
        <v>0</v>
      </c>
      <c r="GO574" s="2">
        <f t="shared" si="304"/>
        <v>337.89</v>
      </c>
      <c r="GP574" s="2">
        <f t="shared" si="305"/>
        <v>0</v>
      </c>
      <c r="GQ574" s="2"/>
      <c r="GR574" s="2">
        <v>0</v>
      </c>
      <c r="GS574" s="2">
        <v>0</v>
      </c>
      <c r="GT574" s="2">
        <v>0</v>
      </c>
      <c r="GU574" s="2" t="s">
        <v>3</v>
      </c>
      <c r="GV574" s="2">
        <f t="shared" si="306"/>
        <v>0</v>
      </c>
      <c r="GW574" s="2">
        <v>1</v>
      </c>
      <c r="GX574" s="2">
        <f t="shared" si="307"/>
        <v>0</v>
      </c>
      <c r="GY574" s="2"/>
      <c r="GZ574" s="2"/>
      <c r="HA574" s="2">
        <v>0</v>
      </c>
      <c r="HB574" s="2">
        <v>0</v>
      </c>
      <c r="HC574" s="2">
        <f t="shared" si="308"/>
        <v>0</v>
      </c>
      <c r="HD574" s="2"/>
      <c r="HE574" s="2" t="s">
        <v>3</v>
      </c>
      <c r="HF574" s="2" t="s">
        <v>3</v>
      </c>
      <c r="HG574" s="2"/>
      <c r="HH574" s="2"/>
      <c r="HI574" s="2"/>
      <c r="HJ574" s="2"/>
      <c r="HK574" s="2"/>
      <c r="HL574" s="2"/>
      <c r="HM574" s="2" t="s">
        <v>3</v>
      </c>
      <c r="HN574" s="2" t="s">
        <v>3</v>
      </c>
      <c r="HO574" s="2" t="s">
        <v>3</v>
      </c>
      <c r="HP574" s="2" t="s">
        <v>3</v>
      </c>
      <c r="HQ574" s="2" t="s">
        <v>3</v>
      </c>
      <c r="HR574" s="2"/>
      <c r="HS574" s="2">
        <v>0</v>
      </c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>
        <v>0</v>
      </c>
      <c r="IL574" s="2"/>
      <c r="IM574" s="2"/>
      <c r="IN574" s="2"/>
      <c r="IO574" s="2"/>
      <c r="IP574" s="2"/>
      <c r="IQ574" s="2"/>
      <c r="IR574" s="2"/>
      <c r="IS574" s="2"/>
      <c r="IT574" s="2"/>
      <c r="IU574" s="2"/>
    </row>
    <row r="575" spans="1:255" x14ac:dyDescent="0.2">
      <c r="A575" s="2">
        <v>17</v>
      </c>
      <c r="B575" s="2">
        <v>1</v>
      </c>
      <c r="C575" s="2"/>
      <c r="D575" s="2"/>
      <c r="E575" s="2" t="s">
        <v>3</v>
      </c>
      <c r="F575" s="2" t="s">
        <v>297</v>
      </c>
      <c r="G575" s="2" t="s">
        <v>298</v>
      </c>
      <c r="H575" s="2" t="s">
        <v>18</v>
      </c>
      <c r="I575" s="2">
        <v>25</v>
      </c>
      <c r="J575" s="2">
        <v>0</v>
      </c>
      <c r="K575" s="2">
        <v>25</v>
      </c>
      <c r="L575" s="2"/>
      <c r="M575" s="2"/>
      <c r="N575" s="2"/>
      <c r="O575" s="2">
        <f t="shared" si="272"/>
        <v>3922.5</v>
      </c>
      <c r="P575" s="2">
        <f t="shared" si="273"/>
        <v>3922.5</v>
      </c>
      <c r="Q575" s="2">
        <f t="shared" si="274"/>
        <v>0</v>
      </c>
      <c r="R575" s="2">
        <f t="shared" si="275"/>
        <v>0</v>
      </c>
      <c r="S575" s="2">
        <f t="shared" si="276"/>
        <v>0</v>
      </c>
      <c r="T575" s="2">
        <f t="shared" si="277"/>
        <v>0</v>
      </c>
      <c r="U575" s="2">
        <f t="shared" si="278"/>
        <v>0</v>
      </c>
      <c r="V575" s="2">
        <f t="shared" si="279"/>
        <v>0</v>
      </c>
      <c r="W575" s="2">
        <f t="shared" si="280"/>
        <v>0</v>
      </c>
      <c r="X575" s="2">
        <f t="shared" si="281"/>
        <v>0</v>
      </c>
      <c r="Y575" s="2">
        <f t="shared" si="282"/>
        <v>0</v>
      </c>
      <c r="Z575" s="2"/>
      <c r="AA575" s="2">
        <v>-1</v>
      </c>
      <c r="AB575" s="2">
        <f t="shared" si="283"/>
        <v>127.56</v>
      </c>
      <c r="AC575" s="2">
        <f t="shared" si="310"/>
        <v>127.56</v>
      </c>
      <c r="AD575" s="2">
        <f>ROUND((((ET575)-(EU575))+AE575),6)</f>
        <v>0</v>
      </c>
      <c r="AE575" s="2">
        <f t="shared" si="311"/>
        <v>0</v>
      </c>
      <c r="AF575" s="2">
        <f t="shared" si="312"/>
        <v>0</v>
      </c>
      <c r="AG575" s="2">
        <f t="shared" si="288"/>
        <v>0</v>
      </c>
      <c r="AH575" s="2">
        <f t="shared" si="289"/>
        <v>0</v>
      </c>
      <c r="AI575" s="2">
        <f t="shared" si="290"/>
        <v>0</v>
      </c>
      <c r="AJ575" s="2">
        <f t="shared" si="291"/>
        <v>0</v>
      </c>
      <c r="AK575" s="2">
        <v>127.56</v>
      </c>
      <c r="AL575" s="2">
        <v>127.56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1</v>
      </c>
      <c r="AW575" s="2">
        <v>1</v>
      </c>
      <c r="AX575" s="2"/>
      <c r="AY575" s="2"/>
      <c r="AZ575" s="2">
        <v>1</v>
      </c>
      <c r="BA575" s="2">
        <v>1</v>
      </c>
      <c r="BB575" s="2">
        <v>1</v>
      </c>
      <c r="BC575" s="2">
        <v>1.23</v>
      </c>
      <c r="BD575" s="2" t="s">
        <v>3</v>
      </c>
      <c r="BE575" s="2" t="s">
        <v>3</v>
      </c>
      <c r="BF575" s="2" t="s">
        <v>3</v>
      </c>
      <c r="BG575" s="2" t="s">
        <v>3</v>
      </c>
      <c r="BH575" s="2">
        <v>3</v>
      </c>
      <c r="BI575" s="2">
        <v>2</v>
      </c>
      <c r="BJ575" s="2" t="s">
        <v>299</v>
      </c>
      <c r="BK575" s="2"/>
      <c r="BL575" s="2"/>
      <c r="BM575" s="2">
        <v>500002</v>
      </c>
      <c r="BN575" s="2">
        <v>0</v>
      </c>
      <c r="BO575" s="2" t="s">
        <v>297</v>
      </c>
      <c r="BP575" s="2">
        <v>1</v>
      </c>
      <c r="BQ575" s="2">
        <v>12</v>
      </c>
      <c r="BR575" s="2">
        <v>0</v>
      </c>
      <c r="BS575" s="2">
        <v>1</v>
      </c>
      <c r="BT575" s="2">
        <v>1</v>
      </c>
      <c r="BU575" s="2">
        <v>1</v>
      </c>
      <c r="BV575" s="2">
        <v>1</v>
      </c>
      <c r="BW575" s="2">
        <v>1</v>
      </c>
      <c r="BX575" s="2">
        <v>1</v>
      </c>
      <c r="BY575" s="2" t="s">
        <v>3</v>
      </c>
      <c r="BZ575" s="2">
        <v>0</v>
      </c>
      <c r="CA575" s="2">
        <v>0</v>
      </c>
      <c r="CB575" s="2" t="s">
        <v>3</v>
      </c>
      <c r="CC575" s="2"/>
      <c r="CD575" s="2"/>
      <c r="CE575" s="2">
        <v>0</v>
      </c>
      <c r="CF575" s="2">
        <v>0</v>
      </c>
      <c r="CG575" s="2">
        <v>0</v>
      </c>
      <c r="CH575" s="2"/>
      <c r="CI575" s="2"/>
      <c r="CJ575" s="2"/>
      <c r="CK575" s="2"/>
      <c r="CL575" s="2"/>
      <c r="CM575" s="2">
        <v>0</v>
      </c>
      <c r="CN575" s="2" t="s">
        <v>3</v>
      </c>
      <c r="CO575" s="2">
        <v>0</v>
      </c>
      <c r="CP575" s="2">
        <f t="shared" si="292"/>
        <v>3922.5</v>
      </c>
      <c r="CQ575" s="2">
        <f>ROUND(AL575*BC575,2)</f>
        <v>156.9</v>
      </c>
      <c r="CR575" s="2">
        <f>ROUND(AM575*BB575,2)</f>
        <v>0</v>
      </c>
      <c r="CS575" s="2">
        <f t="shared" si="295"/>
        <v>0</v>
      </c>
      <c r="CT575" s="2">
        <f t="shared" si="296"/>
        <v>0</v>
      </c>
      <c r="CU575" s="2">
        <f t="shared" si="297"/>
        <v>0</v>
      </c>
      <c r="CV575" s="2">
        <f t="shared" si="298"/>
        <v>0</v>
      </c>
      <c r="CW575" s="2">
        <f t="shared" si="299"/>
        <v>0</v>
      </c>
      <c r="CX575" s="2">
        <f t="shared" si="300"/>
        <v>0</v>
      </c>
      <c r="CY575" s="2">
        <f>0</f>
        <v>0</v>
      </c>
      <c r="CZ575" s="2">
        <f>0</f>
        <v>0</v>
      </c>
      <c r="DA575" s="2"/>
      <c r="DB575" s="2"/>
      <c r="DC575" s="2" t="s">
        <v>3</v>
      </c>
      <c r="DD575" s="2" t="s">
        <v>3</v>
      </c>
      <c r="DE575" s="2" t="s">
        <v>3</v>
      </c>
      <c r="DF575" s="2" t="s">
        <v>3</v>
      </c>
      <c r="DG575" s="2" t="s">
        <v>3</v>
      </c>
      <c r="DH575" s="2" t="s">
        <v>3</v>
      </c>
      <c r="DI575" s="2" t="s">
        <v>3</v>
      </c>
      <c r="DJ575" s="2" t="s">
        <v>3</v>
      </c>
      <c r="DK575" s="2" t="s">
        <v>3</v>
      </c>
      <c r="DL575" s="2" t="s">
        <v>3</v>
      </c>
      <c r="DM575" s="2" t="s">
        <v>3</v>
      </c>
      <c r="DN575" s="2">
        <v>0</v>
      </c>
      <c r="DO575" s="2">
        <v>0</v>
      </c>
      <c r="DP575" s="2">
        <v>1</v>
      </c>
      <c r="DQ575" s="2">
        <v>1</v>
      </c>
      <c r="DR575" s="2"/>
      <c r="DS575" s="2"/>
      <c r="DT575" s="2"/>
      <c r="DU575" s="2">
        <v>1013</v>
      </c>
      <c r="DV575" s="2" t="s">
        <v>18</v>
      </c>
      <c r="DW575" s="2" t="s">
        <v>18</v>
      </c>
      <c r="DX575" s="2">
        <v>1</v>
      </c>
      <c r="DY575" s="2"/>
      <c r="DZ575" s="2" t="s">
        <v>3</v>
      </c>
      <c r="EA575" s="2" t="s">
        <v>3</v>
      </c>
      <c r="EB575" s="2" t="s">
        <v>3</v>
      </c>
      <c r="EC575" s="2" t="s">
        <v>3</v>
      </c>
      <c r="ED575" s="2"/>
      <c r="EE575" s="2">
        <v>62036071</v>
      </c>
      <c r="EF575" s="2">
        <v>12</v>
      </c>
      <c r="EG575" s="2" t="s">
        <v>294</v>
      </c>
      <c r="EH575" s="2">
        <v>0</v>
      </c>
      <c r="EI575" s="2" t="s">
        <v>3</v>
      </c>
      <c r="EJ575" s="2">
        <v>2</v>
      </c>
      <c r="EK575" s="2">
        <v>500002</v>
      </c>
      <c r="EL575" s="2" t="s">
        <v>295</v>
      </c>
      <c r="EM575" s="2" t="s">
        <v>296</v>
      </c>
      <c r="EN575" s="2"/>
      <c r="EO575" s="2" t="s">
        <v>3</v>
      </c>
      <c r="EP575" s="2"/>
      <c r="EQ575" s="2">
        <v>1024</v>
      </c>
      <c r="ER575" s="2">
        <v>127.56</v>
      </c>
      <c r="ES575" s="2">
        <v>127.56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>
        <v>0</v>
      </c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>
        <v>0</v>
      </c>
      <c r="FR575" s="2">
        <v>0</v>
      </c>
      <c r="FS575" s="2">
        <v>0</v>
      </c>
      <c r="FT575" s="2"/>
      <c r="FU575" s="2"/>
      <c r="FV575" s="2"/>
      <c r="FW575" s="2"/>
      <c r="FX575" s="2">
        <v>0</v>
      </c>
      <c r="FY575" s="2">
        <v>0</v>
      </c>
      <c r="FZ575" s="2"/>
      <c r="GA575" s="2" t="s">
        <v>3</v>
      </c>
      <c r="GB575" s="2"/>
      <c r="GC575" s="2"/>
      <c r="GD575" s="2">
        <v>1</v>
      </c>
      <c r="GE575" s="2"/>
      <c r="GF575" s="2">
        <v>77142176</v>
      </c>
      <c r="GG575" s="2">
        <v>2</v>
      </c>
      <c r="GH575" s="2">
        <v>1</v>
      </c>
      <c r="GI575" s="2">
        <v>2</v>
      </c>
      <c r="GJ575" s="2">
        <v>0</v>
      </c>
      <c r="GK575" s="2">
        <v>0</v>
      </c>
      <c r="GL575" s="2">
        <f t="shared" si="301"/>
        <v>0</v>
      </c>
      <c r="GM575" s="2">
        <f t="shared" si="302"/>
        <v>3922.5</v>
      </c>
      <c r="GN575" s="2">
        <f t="shared" si="303"/>
        <v>0</v>
      </c>
      <c r="GO575" s="2">
        <f t="shared" si="304"/>
        <v>3922.5</v>
      </c>
      <c r="GP575" s="2">
        <f t="shared" si="305"/>
        <v>0</v>
      </c>
      <c r="GQ575" s="2"/>
      <c r="GR575" s="2">
        <v>0</v>
      </c>
      <c r="GS575" s="2">
        <v>0</v>
      </c>
      <c r="GT575" s="2">
        <v>0</v>
      </c>
      <c r="GU575" s="2" t="s">
        <v>3</v>
      </c>
      <c r="GV575" s="2">
        <f t="shared" si="306"/>
        <v>0</v>
      </c>
      <c r="GW575" s="2">
        <v>1</v>
      </c>
      <c r="GX575" s="2">
        <f t="shared" si="307"/>
        <v>0</v>
      </c>
      <c r="GY575" s="2"/>
      <c r="GZ575" s="2"/>
      <c r="HA575" s="2">
        <v>0</v>
      </c>
      <c r="HB575" s="2">
        <v>0</v>
      </c>
      <c r="HC575" s="2">
        <f t="shared" si="308"/>
        <v>0</v>
      </c>
      <c r="HD575" s="2"/>
      <c r="HE575" s="2" t="s">
        <v>3</v>
      </c>
      <c r="HF575" s="2" t="s">
        <v>3</v>
      </c>
      <c r="HG575" s="2"/>
      <c r="HH575" s="2"/>
      <c r="HI575" s="2"/>
      <c r="HJ575" s="2"/>
      <c r="HK575" s="2"/>
      <c r="HL575" s="2"/>
      <c r="HM575" s="2" t="s">
        <v>3</v>
      </c>
      <c r="HN575" s="2" t="s">
        <v>3</v>
      </c>
      <c r="HO575" s="2" t="s">
        <v>3</v>
      </c>
      <c r="HP575" s="2" t="s">
        <v>3</v>
      </c>
      <c r="HQ575" s="2" t="s">
        <v>3</v>
      </c>
      <c r="HR575" s="2"/>
      <c r="HS575" s="2">
        <v>0</v>
      </c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>
        <v>0</v>
      </c>
      <c r="IL575" s="2"/>
      <c r="IM575" s="2"/>
      <c r="IN575" s="2"/>
      <c r="IO575" s="2"/>
      <c r="IP575" s="2"/>
      <c r="IQ575" s="2"/>
      <c r="IR575" s="2"/>
      <c r="IS575" s="2"/>
      <c r="IT575" s="2"/>
      <c r="IU575" s="2"/>
    </row>
    <row r="576" spans="1:255" x14ac:dyDescent="0.2">
      <c r="A576" s="2">
        <v>17</v>
      </c>
      <c r="B576" s="2">
        <v>1</v>
      </c>
      <c r="C576" s="2"/>
      <c r="D576" s="2"/>
      <c r="E576" s="2" t="s">
        <v>3</v>
      </c>
      <c r="F576" s="2" t="s">
        <v>300</v>
      </c>
      <c r="G576" s="2" t="s">
        <v>301</v>
      </c>
      <c r="H576" s="2" t="s">
        <v>18</v>
      </c>
      <c r="I576" s="2">
        <f>ROUND(6+4+9,7)</f>
        <v>19</v>
      </c>
      <c r="J576" s="2">
        <v>0</v>
      </c>
      <c r="K576" s="2">
        <f>ROUND(6+4+9,7)</f>
        <v>19</v>
      </c>
      <c r="L576" s="2"/>
      <c r="M576" s="2"/>
      <c r="N576" s="2"/>
      <c r="O576" s="2">
        <f t="shared" si="272"/>
        <v>2820.74</v>
      </c>
      <c r="P576" s="2">
        <f t="shared" si="273"/>
        <v>2820.74</v>
      </c>
      <c r="Q576" s="2">
        <f t="shared" si="274"/>
        <v>0</v>
      </c>
      <c r="R576" s="2">
        <f t="shared" si="275"/>
        <v>0</v>
      </c>
      <c r="S576" s="2">
        <f t="shared" si="276"/>
        <v>0</v>
      </c>
      <c r="T576" s="2">
        <f t="shared" si="277"/>
        <v>0</v>
      </c>
      <c r="U576" s="2">
        <f t="shared" si="278"/>
        <v>0</v>
      </c>
      <c r="V576" s="2">
        <f t="shared" si="279"/>
        <v>0</v>
      </c>
      <c r="W576" s="2">
        <f t="shared" si="280"/>
        <v>0</v>
      </c>
      <c r="X576" s="2">
        <f t="shared" si="281"/>
        <v>0</v>
      </c>
      <c r="Y576" s="2">
        <f t="shared" si="282"/>
        <v>0</v>
      </c>
      <c r="Z576" s="2"/>
      <c r="AA576" s="2">
        <v>-1</v>
      </c>
      <c r="AB576" s="2">
        <f t="shared" si="283"/>
        <v>148.46</v>
      </c>
      <c r="AC576" s="2">
        <f t="shared" si="310"/>
        <v>148.46</v>
      </c>
      <c r="AD576" s="2">
        <f t="shared" ref="AD576:AD581" si="313">ROUND((ET576),6)</f>
        <v>0</v>
      </c>
      <c r="AE576" s="2">
        <f t="shared" si="311"/>
        <v>0</v>
      </c>
      <c r="AF576" s="2">
        <f t="shared" si="312"/>
        <v>0</v>
      </c>
      <c r="AG576" s="2">
        <f t="shared" si="288"/>
        <v>0</v>
      </c>
      <c r="AH576" s="2">
        <f t="shared" si="289"/>
        <v>0</v>
      </c>
      <c r="AI576" s="2">
        <f t="shared" si="290"/>
        <v>0</v>
      </c>
      <c r="AJ576" s="2">
        <f t="shared" si="291"/>
        <v>0</v>
      </c>
      <c r="AK576" s="2">
        <v>148.46</v>
      </c>
      <c r="AL576" s="2">
        <v>148.46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1</v>
      </c>
      <c r="AW576" s="2">
        <v>1</v>
      </c>
      <c r="AX576" s="2"/>
      <c r="AY576" s="2"/>
      <c r="AZ576" s="2">
        <v>1</v>
      </c>
      <c r="BA576" s="2">
        <v>1</v>
      </c>
      <c r="BB576" s="2">
        <v>1</v>
      </c>
      <c r="BC576" s="2">
        <v>1</v>
      </c>
      <c r="BD576" s="2" t="s">
        <v>3</v>
      </c>
      <c r="BE576" s="2" t="s">
        <v>3</v>
      </c>
      <c r="BF576" s="2" t="s">
        <v>3</v>
      </c>
      <c r="BG576" s="2" t="s">
        <v>3</v>
      </c>
      <c r="BH576" s="2">
        <v>3</v>
      </c>
      <c r="BI576" s="2">
        <v>1</v>
      </c>
      <c r="BJ576" s="2" t="s">
        <v>300</v>
      </c>
      <c r="BK576" s="2"/>
      <c r="BL576" s="2"/>
      <c r="BM576" s="2">
        <v>900</v>
      </c>
      <c r="BN576" s="2">
        <v>0</v>
      </c>
      <c r="BO576" s="2" t="s">
        <v>3</v>
      </c>
      <c r="BP576" s="2">
        <v>0</v>
      </c>
      <c r="BQ576" s="2">
        <v>90</v>
      </c>
      <c r="BR576" s="2">
        <v>0</v>
      </c>
      <c r="BS576" s="2">
        <v>1</v>
      </c>
      <c r="BT576" s="2">
        <v>1</v>
      </c>
      <c r="BU576" s="2">
        <v>1</v>
      </c>
      <c r="BV576" s="2">
        <v>1</v>
      </c>
      <c r="BW576" s="2">
        <v>1</v>
      </c>
      <c r="BX576" s="2">
        <v>1</v>
      </c>
      <c r="BY576" s="2" t="s">
        <v>3</v>
      </c>
      <c r="BZ576" s="2">
        <v>0</v>
      </c>
      <c r="CA576" s="2">
        <v>0</v>
      </c>
      <c r="CB576" s="2" t="s">
        <v>3</v>
      </c>
      <c r="CC576" s="2"/>
      <c r="CD576" s="2"/>
      <c r="CE576" s="2">
        <v>0</v>
      </c>
      <c r="CF576" s="2">
        <v>0</v>
      </c>
      <c r="CG576" s="2">
        <v>0</v>
      </c>
      <c r="CH576" s="2"/>
      <c r="CI576" s="2"/>
      <c r="CJ576" s="2"/>
      <c r="CK576" s="2"/>
      <c r="CL576" s="2"/>
      <c r="CM576" s="2">
        <v>0</v>
      </c>
      <c r="CN576" s="2" t="s">
        <v>3</v>
      </c>
      <c r="CO576" s="2">
        <v>0</v>
      </c>
      <c r="CP576" s="2">
        <f t="shared" si="292"/>
        <v>2820.74</v>
      </c>
      <c r="CQ576" s="2">
        <f t="shared" ref="CQ576:CR581" si="314">ROUND(AL576,2)</f>
        <v>148.46</v>
      </c>
      <c r="CR576" s="2">
        <f t="shared" si="314"/>
        <v>0</v>
      </c>
      <c r="CS576" s="2">
        <f t="shared" si="295"/>
        <v>0</v>
      </c>
      <c r="CT576" s="2">
        <f t="shared" si="296"/>
        <v>0</v>
      </c>
      <c r="CU576" s="2">
        <f t="shared" si="297"/>
        <v>0</v>
      </c>
      <c r="CV576" s="2">
        <f t="shared" si="298"/>
        <v>0</v>
      </c>
      <c r="CW576" s="2">
        <f t="shared" si="299"/>
        <v>0</v>
      </c>
      <c r="CX576" s="2">
        <f t="shared" si="300"/>
        <v>0</v>
      </c>
      <c r="CY576" s="2">
        <f>0</f>
        <v>0</v>
      </c>
      <c r="CZ576" s="2">
        <f>0</f>
        <v>0</v>
      </c>
      <c r="DA576" s="2"/>
      <c r="DB576" s="2"/>
      <c r="DC576" s="2" t="s">
        <v>3</v>
      </c>
      <c r="DD576" s="2" t="s">
        <v>3</v>
      </c>
      <c r="DE576" s="2" t="s">
        <v>3</v>
      </c>
      <c r="DF576" s="2" t="s">
        <v>3</v>
      </c>
      <c r="DG576" s="2" t="s">
        <v>3</v>
      </c>
      <c r="DH576" s="2" t="s">
        <v>3</v>
      </c>
      <c r="DI576" s="2" t="s">
        <v>3</v>
      </c>
      <c r="DJ576" s="2" t="s">
        <v>3</v>
      </c>
      <c r="DK576" s="2" t="s">
        <v>3</v>
      </c>
      <c r="DL576" s="2" t="s">
        <v>3</v>
      </c>
      <c r="DM576" s="2" t="s">
        <v>3</v>
      </c>
      <c r="DN576" s="2">
        <v>0</v>
      </c>
      <c r="DO576" s="2">
        <v>0</v>
      </c>
      <c r="DP576" s="2">
        <v>1</v>
      </c>
      <c r="DQ576" s="2">
        <v>1</v>
      </c>
      <c r="DR576" s="2"/>
      <c r="DS576" s="2"/>
      <c r="DT576" s="2"/>
      <c r="DU576" s="2">
        <v>1013</v>
      </c>
      <c r="DV576" s="2" t="s">
        <v>18</v>
      </c>
      <c r="DW576" s="2" t="s">
        <v>18</v>
      </c>
      <c r="DX576" s="2">
        <v>1</v>
      </c>
      <c r="DY576" s="2"/>
      <c r="DZ576" s="2" t="s">
        <v>3</v>
      </c>
      <c r="EA576" s="2" t="s">
        <v>3</v>
      </c>
      <c r="EB576" s="2" t="s">
        <v>3</v>
      </c>
      <c r="EC576" s="2" t="s">
        <v>3</v>
      </c>
      <c r="ED576" s="2"/>
      <c r="EE576" s="2">
        <v>62036573</v>
      </c>
      <c r="EF576" s="2">
        <v>90</v>
      </c>
      <c r="EG576" s="2" t="s">
        <v>158</v>
      </c>
      <c r="EH576" s="2">
        <v>0</v>
      </c>
      <c r="EI576" s="2" t="s">
        <v>3</v>
      </c>
      <c r="EJ576" s="2">
        <v>1</v>
      </c>
      <c r="EK576" s="2">
        <v>900</v>
      </c>
      <c r="EL576" s="2" t="s">
        <v>158</v>
      </c>
      <c r="EM576" s="2" t="s">
        <v>159</v>
      </c>
      <c r="EN576" s="2"/>
      <c r="EO576" s="2" t="s">
        <v>3</v>
      </c>
      <c r="EP576" s="2"/>
      <c r="EQ576" s="2">
        <v>1040</v>
      </c>
      <c r="ER576" s="2">
        <v>0</v>
      </c>
      <c r="ES576" s="2">
        <v>148.46</v>
      </c>
      <c r="ET576" s="2">
        <v>0</v>
      </c>
      <c r="EU576" s="2">
        <v>0</v>
      </c>
      <c r="EV576" s="2">
        <v>0</v>
      </c>
      <c r="EW576" s="2">
        <v>0</v>
      </c>
      <c r="EX576" s="2">
        <v>0</v>
      </c>
      <c r="EY576" s="2">
        <v>0</v>
      </c>
      <c r="EZ576" s="2">
        <v>5</v>
      </c>
      <c r="FA576" s="2"/>
      <c r="FB576" s="2"/>
      <c r="FC576" s="2">
        <v>0</v>
      </c>
      <c r="FD576" s="2">
        <v>18</v>
      </c>
      <c r="FE576" s="2"/>
      <c r="FF576" s="2">
        <v>148.46</v>
      </c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>
        <v>0</v>
      </c>
      <c r="FR576" s="2">
        <v>0</v>
      </c>
      <c r="FS576" s="2">
        <v>0</v>
      </c>
      <c r="FT576" s="2"/>
      <c r="FU576" s="2"/>
      <c r="FV576" s="2"/>
      <c r="FW576" s="2"/>
      <c r="FX576" s="2">
        <v>0</v>
      </c>
      <c r="FY576" s="2">
        <v>0</v>
      </c>
      <c r="FZ576" s="2"/>
      <c r="GA576" s="2" t="s">
        <v>3</v>
      </c>
      <c r="GB576" s="2"/>
      <c r="GC576" s="2"/>
      <c r="GD576" s="2">
        <v>1</v>
      </c>
      <c r="GE576" s="2"/>
      <c r="GF576" s="2">
        <v>-1741665274</v>
      </c>
      <c r="GG576" s="2">
        <v>2</v>
      </c>
      <c r="GH576" s="2">
        <v>3</v>
      </c>
      <c r="GI576" s="2">
        <v>-2</v>
      </c>
      <c r="GJ576" s="2">
        <v>0</v>
      </c>
      <c r="GK576" s="2">
        <v>0</v>
      </c>
      <c r="GL576" s="2">
        <f t="shared" si="301"/>
        <v>0</v>
      </c>
      <c r="GM576" s="2">
        <f t="shared" si="302"/>
        <v>2820.74</v>
      </c>
      <c r="GN576" s="2">
        <f t="shared" si="303"/>
        <v>2820.74</v>
      </c>
      <c r="GO576" s="2">
        <f t="shared" si="304"/>
        <v>0</v>
      </c>
      <c r="GP576" s="2">
        <f t="shared" si="305"/>
        <v>0</v>
      </c>
      <c r="GQ576" s="2"/>
      <c r="GR576" s="2">
        <v>1</v>
      </c>
      <c r="GS576" s="2">
        <v>1</v>
      </c>
      <c r="GT576" s="2">
        <v>0</v>
      </c>
      <c r="GU576" s="2" t="s">
        <v>3</v>
      </c>
      <c r="GV576" s="2">
        <f t="shared" si="306"/>
        <v>0</v>
      </c>
      <c r="GW576" s="2">
        <v>1</v>
      </c>
      <c r="GX576" s="2">
        <f t="shared" si="307"/>
        <v>0</v>
      </c>
      <c r="GY576" s="2"/>
      <c r="GZ576" s="2"/>
      <c r="HA576" s="2">
        <v>0</v>
      </c>
      <c r="HB576" s="2">
        <v>0</v>
      </c>
      <c r="HC576" s="2">
        <f t="shared" si="308"/>
        <v>0</v>
      </c>
      <c r="HD576" s="2"/>
      <c r="HE576" s="2" t="s">
        <v>3</v>
      </c>
      <c r="HF576" s="2" t="s">
        <v>3</v>
      </c>
      <c r="HG576" s="2">
        <f t="shared" ref="HG576:HG581" si="315">ROUND(ROUND(AL576,2)*I576,2)</f>
        <v>2820.74</v>
      </c>
      <c r="HH576" s="2"/>
      <c r="HI576" s="2"/>
      <c r="HJ576" s="2"/>
      <c r="HK576" s="2"/>
      <c r="HL576" s="2"/>
      <c r="HM576" s="2" t="s">
        <v>3</v>
      </c>
      <c r="HN576" s="2" t="s">
        <v>3</v>
      </c>
      <c r="HO576" s="2" t="s">
        <v>3</v>
      </c>
      <c r="HP576" s="2" t="s">
        <v>3</v>
      </c>
      <c r="HQ576" s="2" t="s">
        <v>3</v>
      </c>
      <c r="HR576" s="2"/>
      <c r="HS576" s="2">
        <v>0</v>
      </c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>
        <v>0</v>
      </c>
      <c r="IL576" s="2"/>
      <c r="IM576" s="2"/>
      <c r="IN576" s="2"/>
      <c r="IO576" s="2"/>
      <c r="IP576" s="2"/>
      <c r="IQ576" s="2"/>
      <c r="IR576" s="2"/>
      <c r="IS576" s="2"/>
      <c r="IT576" s="2"/>
      <c r="IU576" s="2"/>
    </row>
    <row r="577" spans="1:255" x14ac:dyDescent="0.2">
      <c r="A577" s="2">
        <v>17</v>
      </c>
      <c r="B577" s="2">
        <v>1</v>
      </c>
      <c r="C577" s="2"/>
      <c r="D577" s="2"/>
      <c r="E577" s="2" t="s">
        <v>3</v>
      </c>
      <c r="F577" s="2" t="s">
        <v>302</v>
      </c>
      <c r="G577" s="2" t="s">
        <v>303</v>
      </c>
      <c r="H577" s="2" t="s">
        <v>18</v>
      </c>
      <c r="I577" s="2">
        <v>12</v>
      </c>
      <c r="J577" s="2">
        <v>0</v>
      </c>
      <c r="K577" s="2">
        <v>12</v>
      </c>
      <c r="L577" s="2"/>
      <c r="M577" s="2"/>
      <c r="N577" s="2"/>
      <c r="O577" s="2">
        <f t="shared" si="272"/>
        <v>15748.68</v>
      </c>
      <c r="P577" s="2">
        <f t="shared" si="273"/>
        <v>15748.68</v>
      </c>
      <c r="Q577" s="2">
        <f t="shared" si="274"/>
        <v>0</v>
      </c>
      <c r="R577" s="2">
        <f t="shared" si="275"/>
        <v>0</v>
      </c>
      <c r="S577" s="2">
        <f t="shared" si="276"/>
        <v>0</v>
      </c>
      <c r="T577" s="2">
        <f t="shared" si="277"/>
        <v>0</v>
      </c>
      <c r="U577" s="2">
        <f t="shared" si="278"/>
        <v>0</v>
      </c>
      <c r="V577" s="2">
        <f t="shared" si="279"/>
        <v>0</v>
      </c>
      <c r="W577" s="2">
        <f t="shared" si="280"/>
        <v>0</v>
      </c>
      <c r="X577" s="2">
        <f t="shared" si="281"/>
        <v>0</v>
      </c>
      <c r="Y577" s="2">
        <f t="shared" si="282"/>
        <v>0</v>
      </c>
      <c r="Z577" s="2"/>
      <c r="AA577" s="2">
        <v>-1</v>
      </c>
      <c r="AB577" s="2">
        <f t="shared" si="283"/>
        <v>1312.39</v>
      </c>
      <c r="AC577" s="2">
        <f t="shared" si="310"/>
        <v>1312.39</v>
      </c>
      <c r="AD577" s="2">
        <f t="shared" si="313"/>
        <v>0</v>
      </c>
      <c r="AE577" s="2">
        <f t="shared" si="311"/>
        <v>0</v>
      </c>
      <c r="AF577" s="2">
        <f t="shared" si="312"/>
        <v>0</v>
      </c>
      <c r="AG577" s="2">
        <f t="shared" si="288"/>
        <v>0</v>
      </c>
      <c r="AH577" s="2">
        <f t="shared" si="289"/>
        <v>0</v>
      </c>
      <c r="AI577" s="2">
        <f t="shared" si="290"/>
        <v>0</v>
      </c>
      <c r="AJ577" s="2">
        <f t="shared" si="291"/>
        <v>0</v>
      </c>
      <c r="AK577" s="2">
        <v>1312.39</v>
      </c>
      <c r="AL577" s="2">
        <v>1312.39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1</v>
      </c>
      <c r="AW577" s="2">
        <v>1</v>
      </c>
      <c r="AX577" s="2"/>
      <c r="AY577" s="2"/>
      <c r="AZ577" s="2">
        <v>1</v>
      </c>
      <c r="BA577" s="2">
        <v>1</v>
      </c>
      <c r="BB577" s="2">
        <v>1</v>
      </c>
      <c r="BC577" s="2">
        <v>1</v>
      </c>
      <c r="BD577" s="2" t="s">
        <v>3</v>
      </c>
      <c r="BE577" s="2" t="s">
        <v>3</v>
      </c>
      <c r="BF577" s="2" t="s">
        <v>3</v>
      </c>
      <c r="BG577" s="2" t="s">
        <v>3</v>
      </c>
      <c r="BH577" s="2">
        <v>3</v>
      </c>
      <c r="BI577" s="2">
        <v>1</v>
      </c>
      <c r="BJ577" s="2" t="s">
        <v>302</v>
      </c>
      <c r="BK577" s="2"/>
      <c r="BL577" s="2"/>
      <c r="BM577" s="2">
        <v>900</v>
      </c>
      <c r="BN577" s="2">
        <v>0</v>
      </c>
      <c r="BO577" s="2" t="s">
        <v>3</v>
      </c>
      <c r="BP577" s="2">
        <v>0</v>
      </c>
      <c r="BQ577" s="2">
        <v>90</v>
      </c>
      <c r="BR577" s="2">
        <v>0</v>
      </c>
      <c r="BS577" s="2">
        <v>1</v>
      </c>
      <c r="BT577" s="2">
        <v>1</v>
      </c>
      <c r="BU577" s="2">
        <v>1</v>
      </c>
      <c r="BV577" s="2">
        <v>1</v>
      </c>
      <c r="BW577" s="2">
        <v>1</v>
      </c>
      <c r="BX577" s="2">
        <v>1</v>
      </c>
      <c r="BY577" s="2" t="s">
        <v>3</v>
      </c>
      <c r="BZ577" s="2">
        <v>0</v>
      </c>
      <c r="CA577" s="2">
        <v>0</v>
      </c>
      <c r="CB577" s="2" t="s">
        <v>3</v>
      </c>
      <c r="CC577" s="2"/>
      <c r="CD577" s="2"/>
      <c r="CE577" s="2">
        <v>0</v>
      </c>
      <c r="CF577" s="2">
        <v>0</v>
      </c>
      <c r="CG577" s="2">
        <v>0</v>
      </c>
      <c r="CH577" s="2"/>
      <c r="CI577" s="2"/>
      <c r="CJ577" s="2"/>
      <c r="CK577" s="2"/>
      <c r="CL577" s="2"/>
      <c r="CM577" s="2">
        <v>0</v>
      </c>
      <c r="CN577" s="2" t="s">
        <v>3</v>
      </c>
      <c r="CO577" s="2">
        <v>0</v>
      </c>
      <c r="CP577" s="2">
        <f t="shared" si="292"/>
        <v>15748.68</v>
      </c>
      <c r="CQ577" s="2">
        <f t="shared" si="314"/>
        <v>1312.39</v>
      </c>
      <c r="CR577" s="2">
        <f t="shared" si="314"/>
        <v>0</v>
      </c>
      <c r="CS577" s="2">
        <f t="shared" si="295"/>
        <v>0</v>
      </c>
      <c r="CT577" s="2">
        <f t="shared" si="296"/>
        <v>0</v>
      </c>
      <c r="CU577" s="2">
        <f t="shared" si="297"/>
        <v>0</v>
      </c>
      <c r="CV577" s="2">
        <f t="shared" si="298"/>
        <v>0</v>
      </c>
      <c r="CW577" s="2">
        <f t="shared" si="299"/>
        <v>0</v>
      </c>
      <c r="CX577" s="2">
        <f t="shared" si="300"/>
        <v>0</v>
      </c>
      <c r="CY577" s="2">
        <f>0</f>
        <v>0</v>
      </c>
      <c r="CZ577" s="2">
        <f>0</f>
        <v>0</v>
      </c>
      <c r="DA577" s="2"/>
      <c r="DB577" s="2"/>
      <c r="DC577" s="2" t="s">
        <v>3</v>
      </c>
      <c r="DD577" s="2" t="s">
        <v>3</v>
      </c>
      <c r="DE577" s="2" t="s">
        <v>3</v>
      </c>
      <c r="DF577" s="2" t="s">
        <v>3</v>
      </c>
      <c r="DG577" s="2" t="s">
        <v>3</v>
      </c>
      <c r="DH577" s="2" t="s">
        <v>3</v>
      </c>
      <c r="DI577" s="2" t="s">
        <v>3</v>
      </c>
      <c r="DJ577" s="2" t="s">
        <v>3</v>
      </c>
      <c r="DK577" s="2" t="s">
        <v>3</v>
      </c>
      <c r="DL577" s="2" t="s">
        <v>3</v>
      </c>
      <c r="DM577" s="2" t="s">
        <v>3</v>
      </c>
      <c r="DN577" s="2">
        <v>0</v>
      </c>
      <c r="DO577" s="2">
        <v>0</v>
      </c>
      <c r="DP577" s="2">
        <v>1</v>
      </c>
      <c r="DQ577" s="2">
        <v>1</v>
      </c>
      <c r="DR577" s="2"/>
      <c r="DS577" s="2"/>
      <c r="DT577" s="2"/>
      <c r="DU577" s="2">
        <v>1013</v>
      </c>
      <c r="DV577" s="2" t="s">
        <v>18</v>
      </c>
      <c r="DW577" s="2" t="s">
        <v>18</v>
      </c>
      <c r="DX577" s="2">
        <v>1</v>
      </c>
      <c r="DY577" s="2"/>
      <c r="DZ577" s="2" t="s">
        <v>3</v>
      </c>
      <c r="EA577" s="2" t="s">
        <v>3</v>
      </c>
      <c r="EB577" s="2" t="s">
        <v>3</v>
      </c>
      <c r="EC577" s="2" t="s">
        <v>3</v>
      </c>
      <c r="ED577" s="2"/>
      <c r="EE577" s="2">
        <v>62036573</v>
      </c>
      <c r="EF577" s="2">
        <v>90</v>
      </c>
      <c r="EG577" s="2" t="s">
        <v>158</v>
      </c>
      <c r="EH577" s="2">
        <v>0</v>
      </c>
      <c r="EI577" s="2" t="s">
        <v>3</v>
      </c>
      <c r="EJ577" s="2">
        <v>1</v>
      </c>
      <c r="EK577" s="2">
        <v>900</v>
      </c>
      <c r="EL577" s="2" t="s">
        <v>158</v>
      </c>
      <c r="EM577" s="2" t="s">
        <v>159</v>
      </c>
      <c r="EN577" s="2"/>
      <c r="EO577" s="2" t="s">
        <v>3</v>
      </c>
      <c r="EP577" s="2"/>
      <c r="EQ577" s="2">
        <v>1040</v>
      </c>
      <c r="ER577" s="2">
        <v>0</v>
      </c>
      <c r="ES577" s="2">
        <v>1312.39</v>
      </c>
      <c r="ET577" s="2">
        <v>0</v>
      </c>
      <c r="EU577" s="2">
        <v>0</v>
      </c>
      <c r="EV577" s="2">
        <v>0</v>
      </c>
      <c r="EW577" s="2">
        <v>0</v>
      </c>
      <c r="EX577" s="2">
        <v>0</v>
      </c>
      <c r="EY577" s="2">
        <v>0</v>
      </c>
      <c r="EZ577" s="2">
        <v>5</v>
      </c>
      <c r="FA577" s="2"/>
      <c r="FB577" s="2"/>
      <c r="FC577" s="2">
        <v>0</v>
      </c>
      <c r="FD577" s="2">
        <v>18</v>
      </c>
      <c r="FE577" s="2"/>
      <c r="FF577" s="2">
        <v>1312.39</v>
      </c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>
        <v>0</v>
      </c>
      <c r="FR577" s="2">
        <v>0</v>
      </c>
      <c r="FS577" s="2">
        <v>0</v>
      </c>
      <c r="FT577" s="2"/>
      <c r="FU577" s="2"/>
      <c r="FV577" s="2"/>
      <c r="FW577" s="2"/>
      <c r="FX577" s="2">
        <v>0</v>
      </c>
      <c r="FY577" s="2">
        <v>0</v>
      </c>
      <c r="FZ577" s="2"/>
      <c r="GA577" s="2" t="s">
        <v>3</v>
      </c>
      <c r="GB577" s="2"/>
      <c r="GC577" s="2"/>
      <c r="GD577" s="2">
        <v>1</v>
      </c>
      <c r="GE577" s="2"/>
      <c r="GF577" s="2">
        <v>-1397044904</v>
      </c>
      <c r="GG577" s="2">
        <v>2</v>
      </c>
      <c r="GH577" s="2">
        <v>3</v>
      </c>
      <c r="GI577" s="2">
        <v>-2</v>
      </c>
      <c r="GJ577" s="2">
        <v>0</v>
      </c>
      <c r="GK577" s="2">
        <v>0</v>
      </c>
      <c r="GL577" s="2">
        <f t="shared" si="301"/>
        <v>0</v>
      </c>
      <c r="GM577" s="2">
        <f t="shared" si="302"/>
        <v>15748.68</v>
      </c>
      <c r="GN577" s="2">
        <f t="shared" si="303"/>
        <v>15748.68</v>
      </c>
      <c r="GO577" s="2">
        <f t="shared" si="304"/>
        <v>0</v>
      </c>
      <c r="GP577" s="2">
        <f t="shared" si="305"/>
        <v>0</v>
      </c>
      <c r="GQ577" s="2"/>
      <c r="GR577" s="2">
        <v>1</v>
      </c>
      <c r="GS577" s="2">
        <v>1</v>
      </c>
      <c r="GT577" s="2">
        <v>0</v>
      </c>
      <c r="GU577" s="2" t="s">
        <v>3</v>
      </c>
      <c r="GV577" s="2">
        <f t="shared" si="306"/>
        <v>0</v>
      </c>
      <c r="GW577" s="2">
        <v>1</v>
      </c>
      <c r="GX577" s="2">
        <f t="shared" si="307"/>
        <v>0</v>
      </c>
      <c r="GY577" s="2"/>
      <c r="GZ577" s="2"/>
      <c r="HA577" s="2">
        <v>0</v>
      </c>
      <c r="HB577" s="2">
        <v>0</v>
      </c>
      <c r="HC577" s="2">
        <f t="shared" si="308"/>
        <v>0</v>
      </c>
      <c r="HD577" s="2"/>
      <c r="HE577" s="2" t="s">
        <v>3</v>
      </c>
      <c r="HF577" s="2" t="s">
        <v>3</v>
      </c>
      <c r="HG577" s="2">
        <f t="shared" si="315"/>
        <v>15748.68</v>
      </c>
      <c r="HH577" s="2"/>
      <c r="HI577" s="2"/>
      <c r="HJ577" s="2"/>
      <c r="HK577" s="2"/>
      <c r="HL577" s="2"/>
      <c r="HM577" s="2" t="s">
        <v>3</v>
      </c>
      <c r="HN577" s="2" t="s">
        <v>3</v>
      </c>
      <c r="HO577" s="2" t="s">
        <v>3</v>
      </c>
      <c r="HP577" s="2" t="s">
        <v>3</v>
      </c>
      <c r="HQ577" s="2" t="s">
        <v>3</v>
      </c>
      <c r="HR577" s="2"/>
      <c r="HS577" s="2">
        <v>0</v>
      </c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>
        <v>0</v>
      </c>
      <c r="IL577" s="2"/>
      <c r="IM577" s="2"/>
      <c r="IN577" s="2"/>
      <c r="IO577" s="2"/>
      <c r="IP577" s="2"/>
      <c r="IQ577" s="2"/>
      <c r="IR577" s="2"/>
      <c r="IS577" s="2"/>
      <c r="IT577" s="2"/>
      <c r="IU577" s="2"/>
    </row>
    <row r="578" spans="1:255" x14ac:dyDescent="0.2">
      <c r="A578" s="2">
        <v>17</v>
      </c>
      <c r="B578" s="2">
        <v>1</v>
      </c>
      <c r="C578" s="2"/>
      <c r="D578" s="2"/>
      <c r="E578" s="2" t="s">
        <v>3</v>
      </c>
      <c r="F578" s="2" t="s">
        <v>304</v>
      </c>
      <c r="G578" s="2" t="s">
        <v>305</v>
      </c>
      <c r="H578" s="2" t="s">
        <v>18</v>
      </c>
      <c r="I578" s="2">
        <v>6</v>
      </c>
      <c r="J578" s="2">
        <v>0</v>
      </c>
      <c r="K578" s="2">
        <v>6</v>
      </c>
      <c r="L578" s="2"/>
      <c r="M578" s="2"/>
      <c r="N578" s="2"/>
      <c r="O578" s="2">
        <f t="shared" si="272"/>
        <v>1373.22</v>
      </c>
      <c r="P578" s="2">
        <f t="shared" si="273"/>
        <v>1373.22</v>
      </c>
      <c r="Q578" s="2">
        <f t="shared" si="274"/>
        <v>0</v>
      </c>
      <c r="R578" s="2">
        <f t="shared" si="275"/>
        <v>0</v>
      </c>
      <c r="S578" s="2">
        <f t="shared" si="276"/>
        <v>0</v>
      </c>
      <c r="T578" s="2">
        <f t="shared" si="277"/>
        <v>0</v>
      </c>
      <c r="U578" s="2">
        <f t="shared" si="278"/>
        <v>0</v>
      </c>
      <c r="V578" s="2">
        <f t="shared" si="279"/>
        <v>0</v>
      </c>
      <c r="W578" s="2">
        <f t="shared" si="280"/>
        <v>0</v>
      </c>
      <c r="X578" s="2">
        <f t="shared" si="281"/>
        <v>0</v>
      </c>
      <c r="Y578" s="2">
        <f t="shared" si="282"/>
        <v>0</v>
      </c>
      <c r="Z578" s="2"/>
      <c r="AA578" s="2">
        <v>-1</v>
      </c>
      <c r="AB578" s="2">
        <f t="shared" si="283"/>
        <v>228.87</v>
      </c>
      <c r="AC578" s="2">
        <f t="shared" si="310"/>
        <v>228.87</v>
      </c>
      <c r="AD578" s="2">
        <f t="shared" si="313"/>
        <v>0</v>
      </c>
      <c r="AE578" s="2">
        <f t="shared" si="311"/>
        <v>0</v>
      </c>
      <c r="AF578" s="2">
        <f t="shared" si="312"/>
        <v>0</v>
      </c>
      <c r="AG578" s="2">
        <f t="shared" si="288"/>
        <v>0</v>
      </c>
      <c r="AH578" s="2">
        <f t="shared" si="289"/>
        <v>0</v>
      </c>
      <c r="AI578" s="2">
        <f t="shared" si="290"/>
        <v>0</v>
      </c>
      <c r="AJ578" s="2">
        <f t="shared" si="291"/>
        <v>0</v>
      </c>
      <c r="AK578" s="2">
        <v>228.87</v>
      </c>
      <c r="AL578" s="2">
        <v>228.87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1</v>
      </c>
      <c r="AW578" s="2">
        <v>1</v>
      </c>
      <c r="AX578" s="2"/>
      <c r="AY578" s="2"/>
      <c r="AZ578" s="2">
        <v>1</v>
      </c>
      <c r="BA578" s="2">
        <v>1</v>
      </c>
      <c r="BB578" s="2">
        <v>1</v>
      </c>
      <c r="BC578" s="2">
        <v>1</v>
      </c>
      <c r="BD578" s="2" t="s">
        <v>3</v>
      </c>
      <c r="BE578" s="2" t="s">
        <v>3</v>
      </c>
      <c r="BF578" s="2" t="s">
        <v>3</v>
      </c>
      <c r="BG578" s="2" t="s">
        <v>3</v>
      </c>
      <c r="BH578" s="2">
        <v>3</v>
      </c>
      <c r="BI578" s="2">
        <v>1</v>
      </c>
      <c r="BJ578" s="2" t="s">
        <v>304</v>
      </c>
      <c r="BK578" s="2"/>
      <c r="BL578" s="2"/>
      <c r="BM578" s="2">
        <v>900</v>
      </c>
      <c r="BN578" s="2">
        <v>0</v>
      </c>
      <c r="BO578" s="2" t="s">
        <v>3</v>
      </c>
      <c r="BP578" s="2">
        <v>0</v>
      </c>
      <c r="BQ578" s="2">
        <v>90</v>
      </c>
      <c r="BR578" s="2">
        <v>0</v>
      </c>
      <c r="BS578" s="2">
        <v>1</v>
      </c>
      <c r="BT578" s="2">
        <v>1</v>
      </c>
      <c r="BU578" s="2">
        <v>1</v>
      </c>
      <c r="BV578" s="2">
        <v>1</v>
      </c>
      <c r="BW578" s="2">
        <v>1</v>
      </c>
      <c r="BX578" s="2">
        <v>1</v>
      </c>
      <c r="BY578" s="2" t="s">
        <v>3</v>
      </c>
      <c r="BZ578" s="2">
        <v>0</v>
      </c>
      <c r="CA578" s="2">
        <v>0</v>
      </c>
      <c r="CB578" s="2" t="s">
        <v>3</v>
      </c>
      <c r="CC578" s="2"/>
      <c r="CD578" s="2"/>
      <c r="CE578" s="2">
        <v>0</v>
      </c>
      <c r="CF578" s="2">
        <v>0</v>
      </c>
      <c r="CG578" s="2">
        <v>0</v>
      </c>
      <c r="CH578" s="2"/>
      <c r="CI578" s="2"/>
      <c r="CJ578" s="2"/>
      <c r="CK578" s="2"/>
      <c r="CL578" s="2"/>
      <c r="CM578" s="2">
        <v>0</v>
      </c>
      <c r="CN578" s="2" t="s">
        <v>3</v>
      </c>
      <c r="CO578" s="2">
        <v>0</v>
      </c>
      <c r="CP578" s="2">
        <f t="shared" si="292"/>
        <v>1373.22</v>
      </c>
      <c r="CQ578" s="2">
        <f t="shared" si="314"/>
        <v>228.87</v>
      </c>
      <c r="CR578" s="2">
        <f t="shared" si="314"/>
        <v>0</v>
      </c>
      <c r="CS578" s="2">
        <f t="shared" si="295"/>
        <v>0</v>
      </c>
      <c r="CT578" s="2">
        <f t="shared" si="296"/>
        <v>0</v>
      </c>
      <c r="CU578" s="2">
        <f t="shared" si="297"/>
        <v>0</v>
      </c>
      <c r="CV578" s="2">
        <f t="shared" si="298"/>
        <v>0</v>
      </c>
      <c r="CW578" s="2">
        <f t="shared" si="299"/>
        <v>0</v>
      </c>
      <c r="CX578" s="2">
        <f t="shared" si="300"/>
        <v>0</v>
      </c>
      <c r="CY578" s="2">
        <f>0</f>
        <v>0</v>
      </c>
      <c r="CZ578" s="2">
        <f>0</f>
        <v>0</v>
      </c>
      <c r="DA578" s="2"/>
      <c r="DB578" s="2"/>
      <c r="DC578" s="2" t="s">
        <v>3</v>
      </c>
      <c r="DD578" s="2" t="s">
        <v>3</v>
      </c>
      <c r="DE578" s="2" t="s">
        <v>3</v>
      </c>
      <c r="DF578" s="2" t="s">
        <v>3</v>
      </c>
      <c r="DG578" s="2" t="s">
        <v>3</v>
      </c>
      <c r="DH578" s="2" t="s">
        <v>3</v>
      </c>
      <c r="DI578" s="2" t="s">
        <v>3</v>
      </c>
      <c r="DJ578" s="2" t="s">
        <v>3</v>
      </c>
      <c r="DK578" s="2" t="s">
        <v>3</v>
      </c>
      <c r="DL578" s="2" t="s">
        <v>3</v>
      </c>
      <c r="DM578" s="2" t="s">
        <v>3</v>
      </c>
      <c r="DN578" s="2">
        <v>0</v>
      </c>
      <c r="DO578" s="2">
        <v>0</v>
      </c>
      <c r="DP578" s="2">
        <v>1</v>
      </c>
      <c r="DQ578" s="2">
        <v>1</v>
      </c>
      <c r="DR578" s="2"/>
      <c r="DS578" s="2"/>
      <c r="DT578" s="2"/>
      <c r="DU578" s="2">
        <v>1013</v>
      </c>
      <c r="DV578" s="2" t="s">
        <v>18</v>
      </c>
      <c r="DW578" s="2" t="s">
        <v>18</v>
      </c>
      <c r="DX578" s="2">
        <v>1</v>
      </c>
      <c r="DY578" s="2"/>
      <c r="DZ578" s="2" t="s">
        <v>3</v>
      </c>
      <c r="EA578" s="2" t="s">
        <v>3</v>
      </c>
      <c r="EB578" s="2" t="s">
        <v>3</v>
      </c>
      <c r="EC578" s="2" t="s">
        <v>3</v>
      </c>
      <c r="ED578" s="2"/>
      <c r="EE578" s="2">
        <v>62036573</v>
      </c>
      <c r="EF578" s="2">
        <v>90</v>
      </c>
      <c r="EG578" s="2" t="s">
        <v>158</v>
      </c>
      <c r="EH578" s="2">
        <v>0</v>
      </c>
      <c r="EI578" s="2" t="s">
        <v>3</v>
      </c>
      <c r="EJ578" s="2">
        <v>1</v>
      </c>
      <c r="EK578" s="2">
        <v>900</v>
      </c>
      <c r="EL578" s="2" t="s">
        <v>158</v>
      </c>
      <c r="EM578" s="2" t="s">
        <v>159</v>
      </c>
      <c r="EN578" s="2"/>
      <c r="EO578" s="2" t="s">
        <v>3</v>
      </c>
      <c r="EP578" s="2"/>
      <c r="EQ578" s="2">
        <v>1040</v>
      </c>
      <c r="ER578" s="2">
        <v>0</v>
      </c>
      <c r="ES578" s="2">
        <v>228.87</v>
      </c>
      <c r="ET578" s="2">
        <v>0</v>
      </c>
      <c r="EU578" s="2">
        <v>0</v>
      </c>
      <c r="EV578" s="2">
        <v>0</v>
      </c>
      <c r="EW578" s="2">
        <v>0</v>
      </c>
      <c r="EX578" s="2">
        <v>0</v>
      </c>
      <c r="EY578" s="2">
        <v>0</v>
      </c>
      <c r="EZ578" s="2">
        <v>5</v>
      </c>
      <c r="FA578" s="2"/>
      <c r="FB578" s="2"/>
      <c r="FC578" s="2">
        <v>0</v>
      </c>
      <c r="FD578" s="2">
        <v>18</v>
      </c>
      <c r="FE578" s="2"/>
      <c r="FF578" s="2">
        <v>228.87</v>
      </c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>
        <v>0</v>
      </c>
      <c r="FR578" s="2">
        <v>0</v>
      </c>
      <c r="FS578" s="2">
        <v>0</v>
      </c>
      <c r="FT578" s="2"/>
      <c r="FU578" s="2"/>
      <c r="FV578" s="2"/>
      <c r="FW578" s="2"/>
      <c r="FX578" s="2">
        <v>0</v>
      </c>
      <c r="FY578" s="2">
        <v>0</v>
      </c>
      <c r="FZ578" s="2"/>
      <c r="GA578" s="2" t="s">
        <v>3</v>
      </c>
      <c r="GB578" s="2"/>
      <c r="GC578" s="2"/>
      <c r="GD578" s="2">
        <v>1</v>
      </c>
      <c r="GE578" s="2"/>
      <c r="GF578" s="2">
        <v>-1642874769</v>
      </c>
      <c r="GG578" s="2">
        <v>2</v>
      </c>
      <c r="GH578" s="2">
        <v>3</v>
      </c>
      <c r="GI578" s="2">
        <v>-2</v>
      </c>
      <c r="GJ578" s="2">
        <v>0</v>
      </c>
      <c r="GK578" s="2">
        <v>0</v>
      </c>
      <c r="GL578" s="2">
        <f t="shared" si="301"/>
        <v>0</v>
      </c>
      <c r="GM578" s="2">
        <f t="shared" si="302"/>
        <v>1373.22</v>
      </c>
      <c r="GN578" s="2">
        <f t="shared" si="303"/>
        <v>1373.22</v>
      </c>
      <c r="GO578" s="2">
        <f t="shared" si="304"/>
        <v>0</v>
      </c>
      <c r="GP578" s="2">
        <f t="shared" si="305"/>
        <v>0</v>
      </c>
      <c r="GQ578" s="2"/>
      <c r="GR578" s="2">
        <v>1</v>
      </c>
      <c r="GS578" s="2">
        <v>1</v>
      </c>
      <c r="GT578" s="2">
        <v>0</v>
      </c>
      <c r="GU578" s="2" t="s">
        <v>3</v>
      </c>
      <c r="GV578" s="2">
        <f t="shared" si="306"/>
        <v>0</v>
      </c>
      <c r="GW578" s="2">
        <v>1</v>
      </c>
      <c r="GX578" s="2">
        <f t="shared" si="307"/>
        <v>0</v>
      </c>
      <c r="GY578" s="2"/>
      <c r="GZ578" s="2"/>
      <c r="HA578" s="2">
        <v>0</v>
      </c>
      <c r="HB578" s="2">
        <v>0</v>
      </c>
      <c r="HC578" s="2">
        <f t="shared" si="308"/>
        <v>0</v>
      </c>
      <c r="HD578" s="2"/>
      <c r="HE578" s="2" t="s">
        <v>3</v>
      </c>
      <c r="HF578" s="2" t="s">
        <v>3</v>
      </c>
      <c r="HG578" s="2">
        <f t="shared" si="315"/>
        <v>1373.22</v>
      </c>
      <c r="HH578" s="2"/>
      <c r="HI578" s="2"/>
      <c r="HJ578" s="2"/>
      <c r="HK578" s="2"/>
      <c r="HL578" s="2"/>
      <c r="HM578" s="2" t="s">
        <v>3</v>
      </c>
      <c r="HN578" s="2" t="s">
        <v>3</v>
      </c>
      <c r="HO578" s="2" t="s">
        <v>3</v>
      </c>
      <c r="HP578" s="2" t="s">
        <v>3</v>
      </c>
      <c r="HQ578" s="2" t="s">
        <v>3</v>
      </c>
      <c r="HR578" s="2"/>
      <c r="HS578" s="2">
        <v>0</v>
      </c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>
        <v>0</v>
      </c>
      <c r="IL578" s="2"/>
      <c r="IM578" s="2"/>
      <c r="IN578" s="2"/>
      <c r="IO578" s="2"/>
      <c r="IP578" s="2"/>
      <c r="IQ578" s="2"/>
      <c r="IR578" s="2"/>
      <c r="IS578" s="2"/>
      <c r="IT578" s="2"/>
      <c r="IU578" s="2"/>
    </row>
    <row r="579" spans="1:255" x14ac:dyDescent="0.2">
      <c r="A579" s="2">
        <v>17</v>
      </c>
      <c r="B579" s="2">
        <v>1</v>
      </c>
      <c r="C579" s="2"/>
      <c r="D579" s="2"/>
      <c r="E579" s="2" t="s">
        <v>3</v>
      </c>
      <c r="F579" s="2" t="s">
        <v>306</v>
      </c>
      <c r="G579" s="2" t="s">
        <v>307</v>
      </c>
      <c r="H579" s="2" t="s">
        <v>18</v>
      </c>
      <c r="I579" s="2">
        <v>6</v>
      </c>
      <c r="J579" s="2">
        <v>0</v>
      </c>
      <c r="K579" s="2">
        <v>6</v>
      </c>
      <c r="L579" s="2"/>
      <c r="M579" s="2"/>
      <c r="N579" s="2"/>
      <c r="O579" s="2">
        <f t="shared" si="272"/>
        <v>2781.54</v>
      </c>
      <c r="P579" s="2">
        <f t="shared" si="273"/>
        <v>2781.54</v>
      </c>
      <c r="Q579" s="2">
        <f t="shared" si="274"/>
        <v>0</v>
      </c>
      <c r="R579" s="2">
        <f t="shared" si="275"/>
        <v>0</v>
      </c>
      <c r="S579" s="2">
        <f t="shared" si="276"/>
        <v>0</v>
      </c>
      <c r="T579" s="2">
        <f t="shared" si="277"/>
        <v>0</v>
      </c>
      <c r="U579" s="2">
        <f t="shared" si="278"/>
        <v>0</v>
      </c>
      <c r="V579" s="2">
        <f t="shared" si="279"/>
        <v>0</v>
      </c>
      <c r="W579" s="2">
        <f t="shared" si="280"/>
        <v>0</v>
      </c>
      <c r="X579" s="2">
        <f t="shared" si="281"/>
        <v>0</v>
      </c>
      <c r="Y579" s="2">
        <f t="shared" si="282"/>
        <v>0</v>
      </c>
      <c r="Z579" s="2"/>
      <c r="AA579" s="2">
        <v>-1</v>
      </c>
      <c r="AB579" s="2">
        <f t="shared" si="283"/>
        <v>463.59</v>
      </c>
      <c r="AC579" s="2">
        <f t="shared" si="310"/>
        <v>463.59</v>
      </c>
      <c r="AD579" s="2">
        <f t="shared" si="313"/>
        <v>0</v>
      </c>
      <c r="AE579" s="2">
        <f t="shared" si="311"/>
        <v>0</v>
      </c>
      <c r="AF579" s="2">
        <f t="shared" si="312"/>
        <v>0</v>
      </c>
      <c r="AG579" s="2">
        <f t="shared" si="288"/>
        <v>0</v>
      </c>
      <c r="AH579" s="2">
        <f t="shared" si="289"/>
        <v>0</v>
      </c>
      <c r="AI579" s="2">
        <f t="shared" si="290"/>
        <v>0</v>
      </c>
      <c r="AJ579" s="2">
        <f t="shared" si="291"/>
        <v>0</v>
      </c>
      <c r="AK579" s="2">
        <v>463.59</v>
      </c>
      <c r="AL579" s="2">
        <v>463.59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3</v>
      </c>
      <c r="BE579" s="2" t="s">
        <v>3</v>
      </c>
      <c r="BF579" s="2" t="s">
        <v>3</v>
      </c>
      <c r="BG579" s="2" t="s">
        <v>3</v>
      </c>
      <c r="BH579" s="2">
        <v>3</v>
      </c>
      <c r="BI579" s="2">
        <v>1</v>
      </c>
      <c r="BJ579" s="2" t="s">
        <v>306</v>
      </c>
      <c r="BK579" s="2"/>
      <c r="BL579" s="2"/>
      <c r="BM579" s="2">
        <v>900</v>
      </c>
      <c r="BN579" s="2">
        <v>0</v>
      </c>
      <c r="BO579" s="2" t="s">
        <v>3</v>
      </c>
      <c r="BP579" s="2">
        <v>0</v>
      </c>
      <c r="BQ579" s="2">
        <v>90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3</v>
      </c>
      <c r="BZ579" s="2">
        <v>0</v>
      </c>
      <c r="CA579" s="2">
        <v>0</v>
      </c>
      <c r="CB579" s="2" t="s">
        <v>3</v>
      </c>
      <c r="CC579" s="2"/>
      <c r="CD579" s="2"/>
      <c r="CE579" s="2">
        <v>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3</v>
      </c>
      <c r="CO579" s="2">
        <v>0</v>
      </c>
      <c r="CP579" s="2">
        <f t="shared" si="292"/>
        <v>2781.54</v>
      </c>
      <c r="CQ579" s="2">
        <f t="shared" si="314"/>
        <v>463.59</v>
      </c>
      <c r="CR579" s="2">
        <f t="shared" si="314"/>
        <v>0</v>
      </c>
      <c r="CS579" s="2">
        <f t="shared" si="295"/>
        <v>0</v>
      </c>
      <c r="CT579" s="2">
        <f t="shared" si="296"/>
        <v>0</v>
      </c>
      <c r="CU579" s="2">
        <f t="shared" si="297"/>
        <v>0</v>
      </c>
      <c r="CV579" s="2">
        <f t="shared" si="298"/>
        <v>0</v>
      </c>
      <c r="CW579" s="2">
        <f t="shared" si="299"/>
        <v>0</v>
      </c>
      <c r="CX579" s="2">
        <f t="shared" si="300"/>
        <v>0</v>
      </c>
      <c r="CY579" s="2">
        <f>0</f>
        <v>0</v>
      </c>
      <c r="CZ579" s="2">
        <f>0</f>
        <v>0</v>
      </c>
      <c r="DA579" s="2"/>
      <c r="DB579" s="2"/>
      <c r="DC579" s="2" t="s">
        <v>3</v>
      </c>
      <c r="DD579" s="2" t="s">
        <v>3</v>
      </c>
      <c r="DE579" s="2" t="s">
        <v>3</v>
      </c>
      <c r="DF579" s="2" t="s">
        <v>3</v>
      </c>
      <c r="DG579" s="2" t="s">
        <v>3</v>
      </c>
      <c r="DH579" s="2" t="s">
        <v>3</v>
      </c>
      <c r="DI579" s="2" t="s">
        <v>3</v>
      </c>
      <c r="DJ579" s="2" t="s">
        <v>3</v>
      </c>
      <c r="DK579" s="2" t="s">
        <v>3</v>
      </c>
      <c r="DL579" s="2" t="s">
        <v>3</v>
      </c>
      <c r="DM579" s="2" t="s">
        <v>3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1013</v>
      </c>
      <c r="DV579" s="2" t="s">
        <v>18</v>
      </c>
      <c r="DW579" s="2" t="s">
        <v>18</v>
      </c>
      <c r="DX579" s="2">
        <v>1</v>
      </c>
      <c r="DY579" s="2"/>
      <c r="DZ579" s="2" t="s">
        <v>3</v>
      </c>
      <c r="EA579" s="2" t="s">
        <v>3</v>
      </c>
      <c r="EB579" s="2" t="s">
        <v>3</v>
      </c>
      <c r="EC579" s="2" t="s">
        <v>3</v>
      </c>
      <c r="ED579" s="2"/>
      <c r="EE579" s="2">
        <v>62036573</v>
      </c>
      <c r="EF579" s="2">
        <v>90</v>
      </c>
      <c r="EG579" s="2" t="s">
        <v>158</v>
      </c>
      <c r="EH579" s="2">
        <v>0</v>
      </c>
      <c r="EI579" s="2" t="s">
        <v>3</v>
      </c>
      <c r="EJ579" s="2">
        <v>1</v>
      </c>
      <c r="EK579" s="2">
        <v>900</v>
      </c>
      <c r="EL579" s="2" t="s">
        <v>158</v>
      </c>
      <c r="EM579" s="2" t="s">
        <v>159</v>
      </c>
      <c r="EN579" s="2"/>
      <c r="EO579" s="2" t="s">
        <v>3</v>
      </c>
      <c r="EP579" s="2"/>
      <c r="EQ579" s="2">
        <v>1040</v>
      </c>
      <c r="ER579" s="2">
        <v>0</v>
      </c>
      <c r="ES579" s="2">
        <v>463.59</v>
      </c>
      <c r="ET579" s="2">
        <v>0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>
        <v>5</v>
      </c>
      <c r="FA579" s="2"/>
      <c r="FB579" s="2"/>
      <c r="FC579" s="2">
        <v>0</v>
      </c>
      <c r="FD579" s="2">
        <v>18</v>
      </c>
      <c r="FE579" s="2"/>
      <c r="FF579" s="2">
        <v>463.59</v>
      </c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v>0</v>
      </c>
      <c r="FS579" s="2">
        <v>0</v>
      </c>
      <c r="FT579" s="2"/>
      <c r="FU579" s="2"/>
      <c r="FV579" s="2"/>
      <c r="FW579" s="2"/>
      <c r="FX579" s="2">
        <v>0</v>
      </c>
      <c r="FY579" s="2">
        <v>0</v>
      </c>
      <c r="FZ579" s="2"/>
      <c r="GA579" s="2" t="s">
        <v>3</v>
      </c>
      <c r="GB579" s="2"/>
      <c r="GC579" s="2"/>
      <c r="GD579" s="2">
        <v>1</v>
      </c>
      <c r="GE579" s="2"/>
      <c r="GF579" s="2">
        <v>1503768435</v>
      </c>
      <c r="GG579" s="2">
        <v>2</v>
      </c>
      <c r="GH579" s="2">
        <v>3</v>
      </c>
      <c r="GI579" s="2">
        <v>-2</v>
      </c>
      <c r="GJ579" s="2">
        <v>0</v>
      </c>
      <c r="GK579" s="2">
        <v>0</v>
      </c>
      <c r="GL579" s="2">
        <f t="shared" si="301"/>
        <v>0</v>
      </c>
      <c r="GM579" s="2">
        <f t="shared" si="302"/>
        <v>2781.54</v>
      </c>
      <c r="GN579" s="2">
        <f t="shared" si="303"/>
        <v>2781.54</v>
      </c>
      <c r="GO579" s="2">
        <f t="shared" si="304"/>
        <v>0</v>
      </c>
      <c r="GP579" s="2">
        <f t="shared" si="305"/>
        <v>0</v>
      </c>
      <c r="GQ579" s="2"/>
      <c r="GR579" s="2">
        <v>1</v>
      </c>
      <c r="GS579" s="2">
        <v>1</v>
      </c>
      <c r="GT579" s="2">
        <v>0</v>
      </c>
      <c r="GU579" s="2" t="s">
        <v>3</v>
      </c>
      <c r="GV579" s="2">
        <f t="shared" si="306"/>
        <v>0</v>
      </c>
      <c r="GW579" s="2">
        <v>1</v>
      </c>
      <c r="GX579" s="2">
        <f t="shared" si="307"/>
        <v>0</v>
      </c>
      <c r="GY579" s="2"/>
      <c r="GZ579" s="2"/>
      <c r="HA579" s="2">
        <v>0</v>
      </c>
      <c r="HB579" s="2">
        <v>0</v>
      </c>
      <c r="HC579" s="2">
        <f t="shared" si="308"/>
        <v>0</v>
      </c>
      <c r="HD579" s="2"/>
      <c r="HE579" s="2" t="s">
        <v>3</v>
      </c>
      <c r="HF579" s="2" t="s">
        <v>3</v>
      </c>
      <c r="HG579" s="2">
        <f t="shared" si="315"/>
        <v>2781.54</v>
      </c>
      <c r="HH579" s="2"/>
      <c r="HI579" s="2"/>
      <c r="HJ579" s="2"/>
      <c r="HK579" s="2"/>
      <c r="HL579" s="2"/>
      <c r="HM579" s="2" t="s">
        <v>3</v>
      </c>
      <c r="HN579" s="2" t="s">
        <v>3</v>
      </c>
      <c r="HO579" s="2" t="s">
        <v>3</v>
      </c>
      <c r="HP579" s="2" t="s">
        <v>3</v>
      </c>
      <c r="HQ579" s="2" t="s">
        <v>3</v>
      </c>
      <c r="HR579" s="2"/>
      <c r="HS579" s="2">
        <v>0</v>
      </c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 s="2">
        <v>17</v>
      </c>
      <c r="B580" s="2">
        <v>1</v>
      </c>
      <c r="C580" s="2"/>
      <c r="D580" s="2"/>
      <c r="E580" s="2" t="s">
        <v>3</v>
      </c>
      <c r="F580" s="2" t="s">
        <v>308</v>
      </c>
      <c r="G580" s="2" t="s">
        <v>309</v>
      </c>
      <c r="H580" s="2" t="s">
        <v>18</v>
      </c>
      <c r="I580" s="2">
        <v>6</v>
      </c>
      <c r="J580" s="2">
        <v>0</v>
      </c>
      <c r="K580" s="2">
        <v>6</v>
      </c>
      <c r="L580" s="2"/>
      <c r="M580" s="2"/>
      <c r="N580" s="2"/>
      <c r="O580" s="2">
        <f t="shared" si="272"/>
        <v>1835.58</v>
      </c>
      <c r="P580" s="2">
        <f t="shared" si="273"/>
        <v>1835.58</v>
      </c>
      <c r="Q580" s="2">
        <f t="shared" si="274"/>
        <v>0</v>
      </c>
      <c r="R580" s="2">
        <f t="shared" si="275"/>
        <v>0</v>
      </c>
      <c r="S580" s="2">
        <f t="shared" si="276"/>
        <v>0</v>
      </c>
      <c r="T580" s="2">
        <f t="shared" si="277"/>
        <v>0</v>
      </c>
      <c r="U580" s="2">
        <f t="shared" si="278"/>
        <v>0</v>
      </c>
      <c r="V580" s="2">
        <f t="shared" si="279"/>
        <v>0</v>
      </c>
      <c r="W580" s="2">
        <f t="shared" si="280"/>
        <v>0</v>
      </c>
      <c r="X580" s="2">
        <f t="shared" si="281"/>
        <v>0</v>
      </c>
      <c r="Y580" s="2">
        <f t="shared" si="282"/>
        <v>0</v>
      </c>
      <c r="Z580" s="2"/>
      <c r="AA580" s="2">
        <v>-1</v>
      </c>
      <c r="AB580" s="2">
        <f t="shared" si="283"/>
        <v>305.93</v>
      </c>
      <c r="AC580" s="2">
        <f t="shared" si="310"/>
        <v>305.93</v>
      </c>
      <c r="AD580" s="2">
        <f t="shared" si="313"/>
        <v>0</v>
      </c>
      <c r="AE580" s="2">
        <f t="shared" si="311"/>
        <v>0</v>
      </c>
      <c r="AF580" s="2">
        <f t="shared" si="312"/>
        <v>0</v>
      </c>
      <c r="AG580" s="2">
        <f t="shared" si="288"/>
        <v>0</v>
      </c>
      <c r="AH580" s="2">
        <f t="shared" si="289"/>
        <v>0</v>
      </c>
      <c r="AI580" s="2">
        <f t="shared" si="290"/>
        <v>0</v>
      </c>
      <c r="AJ580" s="2">
        <f t="shared" si="291"/>
        <v>0</v>
      </c>
      <c r="AK580" s="2">
        <v>305.93</v>
      </c>
      <c r="AL580" s="2">
        <v>305.93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1</v>
      </c>
      <c r="AW580" s="2">
        <v>1</v>
      </c>
      <c r="AX580" s="2"/>
      <c r="AY580" s="2"/>
      <c r="AZ580" s="2">
        <v>1</v>
      </c>
      <c r="BA580" s="2">
        <v>1</v>
      </c>
      <c r="BB580" s="2">
        <v>1</v>
      </c>
      <c r="BC580" s="2">
        <v>1</v>
      </c>
      <c r="BD580" s="2" t="s">
        <v>3</v>
      </c>
      <c r="BE580" s="2" t="s">
        <v>3</v>
      </c>
      <c r="BF580" s="2" t="s">
        <v>3</v>
      </c>
      <c r="BG580" s="2" t="s">
        <v>3</v>
      </c>
      <c r="BH580" s="2">
        <v>3</v>
      </c>
      <c r="BI580" s="2">
        <v>1</v>
      </c>
      <c r="BJ580" s="2" t="s">
        <v>308</v>
      </c>
      <c r="BK580" s="2"/>
      <c r="BL580" s="2"/>
      <c r="BM580" s="2">
        <v>900</v>
      </c>
      <c r="BN580" s="2">
        <v>0</v>
      </c>
      <c r="BO580" s="2" t="s">
        <v>3</v>
      </c>
      <c r="BP580" s="2">
        <v>0</v>
      </c>
      <c r="BQ580" s="2">
        <v>90</v>
      </c>
      <c r="BR580" s="2">
        <v>0</v>
      </c>
      <c r="BS580" s="2">
        <v>1</v>
      </c>
      <c r="BT580" s="2">
        <v>1</v>
      </c>
      <c r="BU580" s="2">
        <v>1</v>
      </c>
      <c r="BV580" s="2">
        <v>1</v>
      </c>
      <c r="BW580" s="2">
        <v>1</v>
      </c>
      <c r="BX580" s="2">
        <v>1</v>
      </c>
      <c r="BY580" s="2" t="s">
        <v>3</v>
      </c>
      <c r="BZ580" s="2">
        <v>0</v>
      </c>
      <c r="CA580" s="2">
        <v>0</v>
      </c>
      <c r="CB580" s="2" t="s">
        <v>3</v>
      </c>
      <c r="CC580" s="2"/>
      <c r="CD580" s="2"/>
      <c r="CE580" s="2">
        <v>0</v>
      </c>
      <c r="CF580" s="2">
        <v>0</v>
      </c>
      <c r="CG580" s="2">
        <v>0</v>
      </c>
      <c r="CH580" s="2"/>
      <c r="CI580" s="2"/>
      <c r="CJ580" s="2"/>
      <c r="CK580" s="2"/>
      <c r="CL580" s="2"/>
      <c r="CM580" s="2">
        <v>0</v>
      </c>
      <c r="CN580" s="2" t="s">
        <v>3</v>
      </c>
      <c r="CO580" s="2">
        <v>0</v>
      </c>
      <c r="CP580" s="2">
        <f t="shared" si="292"/>
        <v>1835.58</v>
      </c>
      <c r="CQ580" s="2">
        <f t="shared" si="314"/>
        <v>305.93</v>
      </c>
      <c r="CR580" s="2">
        <f t="shared" si="314"/>
        <v>0</v>
      </c>
      <c r="CS580" s="2">
        <f t="shared" si="295"/>
        <v>0</v>
      </c>
      <c r="CT580" s="2">
        <f t="shared" si="296"/>
        <v>0</v>
      </c>
      <c r="CU580" s="2">
        <f t="shared" si="297"/>
        <v>0</v>
      </c>
      <c r="CV580" s="2">
        <f t="shared" si="298"/>
        <v>0</v>
      </c>
      <c r="CW580" s="2">
        <f t="shared" si="299"/>
        <v>0</v>
      </c>
      <c r="CX580" s="2">
        <f t="shared" si="300"/>
        <v>0</v>
      </c>
      <c r="CY580" s="2">
        <f>0</f>
        <v>0</v>
      </c>
      <c r="CZ580" s="2">
        <f>0</f>
        <v>0</v>
      </c>
      <c r="DA580" s="2"/>
      <c r="DB580" s="2"/>
      <c r="DC580" s="2" t="s">
        <v>3</v>
      </c>
      <c r="DD580" s="2" t="s">
        <v>3</v>
      </c>
      <c r="DE580" s="2" t="s">
        <v>3</v>
      </c>
      <c r="DF580" s="2" t="s">
        <v>3</v>
      </c>
      <c r="DG580" s="2" t="s">
        <v>3</v>
      </c>
      <c r="DH580" s="2" t="s">
        <v>3</v>
      </c>
      <c r="DI580" s="2" t="s">
        <v>3</v>
      </c>
      <c r="DJ580" s="2" t="s">
        <v>3</v>
      </c>
      <c r="DK580" s="2" t="s">
        <v>3</v>
      </c>
      <c r="DL580" s="2" t="s">
        <v>3</v>
      </c>
      <c r="DM580" s="2" t="s">
        <v>3</v>
      </c>
      <c r="DN580" s="2">
        <v>0</v>
      </c>
      <c r="DO580" s="2">
        <v>0</v>
      </c>
      <c r="DP580" s="2">
        <v>1</v>
      </c>
      <c r="DQ580" s="2">
        <v>1</v>
      </c>
      <c r="DR580" s="2"/>
      <c r="DS580" s="2"/>
      <c r="DT580" s="2"/>
      <c r="DU580" s="2">
        <v>1013</v>
      </c>
      <c r="DV580" s="2" t="s">
        <v>18</v>
      </c>
      <c r="DW580" s="2" t="s">
        <v>18</v>
      </c>
      <c r="DX580" s="2">
        <v>1</v>
      </c>
      <c r="DY580" s="2"/>
      <c r="DZ580" s="2" t="s">
        <v>3</v>
      </c>
      <c r="EA580" s="2" t="s">
        <v>3</v>
      </c>
      <c r="EB580" s="2" t="s">
        <v>3</v>
      </c>
      <c r="EC580" s="2" t="s">
        <v>3</v>
      </c>
      <c r="ED580" s="2"/>
      <c r="EE580" s="2">
        <v>62036573</v>
      </c>
      <c r="EF580" s="2">
        <v>90</v>
      </c>
      <c r="EG580" s="2" t="s">
        <v>158</v>
      </c>
      <c r="EH580" s="2">
        <v>0</v>
      </c>
      <c r="EI580" s="2" t="s">
        <v>3</v>
      </c>
      <c r="EJ580" s="2">
        <v>1</v>
      </c>
      <c r="EK580" s="2">
        <v>900</v>
      </c>
      <c r="EL580" s="2" t="s">
        <v>158</v>
      </c>
      <c r="EM580" s="2" t="s">
        <v>159</v>
      </c>
      <c r="EN580" s="2"/>
      <c r="EO580" s="2" t="s">
        <v>3</v>
      </c>
      <c r="EP580" s="2"/>
      <c r="EQ580" s="2">
        <v>1040</v>
      </c>
      <c r="ER580" s="2">
        <v>0</v>
      </c>
      <c r="ES580" s="2">
        <v>305.93</v>
      </c>
      <c r="ET580" s="2">
        <v>0</v>
      </c>
      <c r="EU580" s="2">
        <v>0</v>
      </c>
      <c r="EV580" s="2">
        <v>0</v>
      </c>
      <c r="EW580" s="2">
        <v>0</v>
      </c>
      <c r="EX580" s="2">
        <v>0</v>
      </c>
      <c r="EY580" s="2">
        <v>0</v>
      </c>
      <c r="EZ580" s="2">
        <v>5</v>
      </c>
      <c r="FA580" s="2"/>
      <c r="FB580" s="2"/>
      <c r="FC580" s="2">
        <v>0</v>
      </c>
      <c r="FD580" s="2">
        <v>18</v>
      </c>
      <c r="FE580" s="2"/>
      <c r="FF580" s="2">
        <v>305.93</v>
      </c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>
        <v>0</v>
      </c>
      <c r="FR580" s="2">
        <v>0</v>
      </c>
      <c r="FS580" s="2">
        <v>0</v>
      </c>
      <c r="FT580" s="2"/>
      <c r="FU580" s="2"/>
      <c r="FV580" s="2"/>
      <c r="FW580" s="2"/>
      <c r="FX580" s="2">
        <v>0</v>
      </c>
      <c r="FY580" s="2">
        <v>0</v>
      </c>
      <c r="FZ580" s="2"/>
      <c r="GA580" s="2" t="s">
        <v>3</v>
      </c>
      <c r="GB580" s="2"/>
      <c r="GC580" s="2"/>
      <c r="GD580" s="2">
        <v>1</v>
      </c>
      <c r="GE580" s="2"/>
      <c r="GF580" s="2">
        <v>-507093394</v>
      </c>
      <c r="GG580" s="2">
        <v>2</v>
      </c>
      <c r="GH580" s="2">
        <v>3</v>
      </c>
      <c r="GI580" s="2">
        <v>-2</v>
      </c>
      <c r="GJ580" s="2">
        <v>0</v>
      </c>
      <c r="GK580" s="2">
        <v>0</v>
      </c>
      <c r="GL580" s="2">
        <f t="shared" si="301"/>
        <v>0</v>
      </c>
      <c r="GM580" s="2">
        <f t="shared" si="302"/>
        <v>1835.58</v>
      </c>
      <c r="GN580" s="2">
        <f t="shared" si="303"/>
        <v>1835.58</v>
      </c>
      <c r="GO580" s="2">
        <f t="shared" si="304"/>
        <v>0</v>
      </c>
      <c r="GP580" s="2">
        <f t="shared" si="305"/>
        <v>0</v>
      </c>
      <c r="GQ580" s="2"/>
      <c r="GR580" s="2">
        <v>1</v>
      </c>
      <c r="GS580" s="2">
        <v>1</v>
      </c>
      <c r="GT580" s="2">
        <v>0</v>
      </c>
      <c r="GU580" s="2" t="s">
        <v>3</v>
      </c>
      <c r="GV580" s="2">
        <f t="shared" si="306"/>
        <v>0</v>
      </c>
      <c r="GW580" s="2">
        <v>1</v>
      </c>
      <c r="GX580" s="2">
        <f t="shared" si="307"/>
        <v>0</v>
      </c>
      <c r="GY580" s="2"/>
      <c r="GZ580" s="2"/>
      <c r="HA580" s="2">
        <v>0</v>
      </c>
      <c r="HB580" s="2">
        <v>0</v>
      </c>
      <c r="HC580" s="2">
        <f t="shared" si="308"/>
        <v>0</v>
      </c>
      <c r="HD580" s="2"/>
      <c r="HE580" s="2" t="s">
        <v>3</v>
      </c>
      <c r="HF580" s="2" t="s">
        <v>3</v>
      </c>
      <c r="HG580" s="2">
        <f t="shared" si="315"/>
        <v>1835.58</v>
      </c>
      <c r="HH580" s="2"/>
      <c r="HI580" s="2"/>
      <c r="HJ580" s="2"/>
      <c r="HK580" s="2"/>
      <c r="HL580" s="2"/>
      <c r="HM580" s="2" t="s">
        <v>3</v>
      </c>
      <c r="HN580" s="2" t="s">
        <v>3</v>
      </c>
      <c r="HO580" s="2" t="s">
        <v>3</v>
      </c>
      <c r="HP580" s="2" t="s">
        <v>3</v>
      </c>
      <c r="HQ580" s="2" t="s">
        <v>3</v>
      </c>
      <c r="HR580" s="2"/>
      <c r="HS580" s="2">
        <v>0</v>
      </c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>
        <v>0</v>
      </c>
      <c r="IL580" s="2"/>
      <c r="IM580" s="2"/>
      <c r="IN580" s="2"/>
      <c r="IO580" s="2"/>
      <c r="IP580" s="2"/>
      <c r="IQ580" s="2"/>
      <c r="IR580" s="2"/>
      <c r="IS580" s="2"/>
      <c r="IT580" s="2"/>
      <c r="IU580" s="2"/>
    </row>
    <row r="581" spans="1:255" x14ac:dyDescent="0.2">
      <c r="A581" s="2">
        <v>17</v>
      </c>
      <c r="B581" s="2">
        <v>1</v>
      </c>
      <c r="C581" s="2"/>
      <c r="D581" s="2"/>
      <c r="E581" s="2" t="s">
        <v>3</v>
      </c>
      <c r="F581" s="2" t="s">
        <v>310</v>
      </c>
      <c r="G581" s="2" t="s">
        <v>311</v>
      </c>
      <c r="H581" s="2" t="s">
        <v>18</v>
      </c>
      <c r="I581" s="2">
        <v>6</v>
      </c>
      <c r="J581" s="2">
        <v>0</v>
      </c>
      <c r="K581" s="2">
        <v>6</v>
      </c>
      <c r="L581" s="2"/>
      <c r="M581" s="2"/>
      <c r="N581" s="2"/>
      <c r="O581" s="2">
        <f t="shared" si="272"/>
        <v>3539.34</v>
      </c>
      <c r="P581" s="2">
        <f t="shared" si="273"/>
        <v>3539.34</v>
      </c>
      <c r="Q581" s="2">
        <f t="shared" si="274"/>
        <v>0</v>
      </c>
      <c r="R581" s="2">
        <f t="shared" si="275"/>
        <v>0</v>
      </c>
      <c r="S581" s="2">
        <f t="shared" si="276"/>
        <v>0</v>
      </c>
      <c r="T581" s="2">
        <f t="shared" si="277"/>
        <v>0</v>
      </c>
      <c r="U581" s="2">
        <f t="shared" si="278"/>
        <v>0</v>
      </c>
      <c r="V581" s="2">
        <f t="shared" si="279"/>
        <v>0</v>
      </c>
      <c r="W581" s="2">
        <f t="shared" si="280"/>
        <v>0</v>
      </c>
      <c r="X581" s="2">
        <f t="shared" si="281"/>
        <v>0</v>
      </c>
      <c r="Y581" s="2">
        <f t="shared" si="282"/>
        <v>0</v>
      </c>
      <c r="Z581" s="2"/>
      <c r="AA581" s="2">
        <v>-1</v>
      </c>
      <c r="AB581" s="2">
        <f t="shared" si="283"/>
        <v>589.89</v>
      </c>
      <c r="AC581" s="2">
        <f t="shared" si="310"/>
        <v>589.89</v>
      </c>
      <c r="AD581" s="2">
        <f t="shared" si="313"/>
        <v>0</v>
      </c>
      <c r="AE581" s="2">
        <f t="shared" si="311"/>
        <v>0</v>
      </c>
      <c r="AF581" s="2">
        <f t="shared" si="312"/>
        <v>0</v>
      </c>
      <c r="AG581" s="2">
        <f t="shared" si="288"/>
        <v>0</v>
      </c>
      <c r="AH581" s="2">
        <f t="shared" si="289"/>
        <v>0</v>
      </c>
      <c r="AI581" s="2">
        <f t="shared" si="290"/>
        <v>0</v>
      </c>
      <c r="AJ581" s="2">
        <f t="shared" si="291"/>
        <v>0</v>
      </c>
      <c r="AK581" s="2">
        <v>589.89</v>
      </c>
      <c r="AL581" s="2">
        <v>589.89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3</v>
      </c>
      <c r="BI581" s="2">
        <v>1</v>
      </c>
      <c r="BJ581" s="2" t="s">
        <v>310</v>
      </c>
      <c r="BK581" s="2"/>
      <c r="BL581" s="2"/>
      <c r="BM581" s="2">
        <v>900</v>
      </c>
      <c r="BN581" s="2">
        <v>0</v>
      </c>
      <c r="BO581" s="2" t="s">
        <v>3</v>
      </c>
      <c r="BP581" s="2">
        <v>0</v>
      </c>
      <c r="BQ581" s="2">
        <v>90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0</v>
      </c>
      <c r="CA581" s="2">
        <v>0</v>
      </c>
      <c r="CB581" s="2" t="s">
        <v>3</v>
      </c>
      <c r="CC581" s="2"/>
      <c r="CD581" s="2"/>
      <c r="CE581" s="2">
        <v>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 t="shared" si="292"/>
        <v>3539.34</v>
      </c>
      <c r="CQ581" s="2">
        <f t="shared" si="314"/>
        <v>589.89</v>
      </c>
      <c r="CR581" s="2">
        <f t="shared" si="314"/>
        <v>0</v>
      </c>
      <c r="CS581" s="2">
        <f t="shared" si="295"/>
        <v>0</v>
      </c>
      <c r="CT581" s="2">
        <f t="shared" si="296"/>
        <v>0</v>
      </c>
      <c r="CU581" s="2">
        <f t="shared" si="297"/>
        <v>0</v>
      </c>
      <c r="CV581" s="2">
        <f t="shared" si="298"/>
        <v>0</v>
      </c>
      <c r="CW581" s="2">
        <f t="shared" si="299"/>
        <v>0</v>
      </c>
      <c r="CX581" s="2">
        <f t="shared" si="300"/>
        <v>0</v>
      </c>
      <c r="CY581" s="2">
        <f>0</f>
        <v>0</v>
      </c>
      <c r="CZ581" s="2">
        <f>0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1013</v>
      </c>
      <c r="DV581" s="2" t="s">
        <v>18</v>
      </c>
      <c r="DW581" s="2" t="s">
        <v>18</v>
      </c>
      <c r="DX581" s="2">
        <v>1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62036573</v>
      </c>
      <c r="EF581" s="2">
        <v>90</v>
      </c>
      <c r="EG581" s="2" t="s">
        <v>158</v>
      </c>
      <c r="EH581" s="2">
        <v>0</v>
      </c>
      <c r="EI581" s="2" t="s">
        <v>3</v>
      </c>
      <c r="EJ581" s="2">
        <v>1</v>
      </c>
      <c r="EK581" s="2">
        <v>900</v>
      </c>
      <c r="EL581" s="2" t="s">
        <v>158</v>
      </c>
      <c r="EM581" s="2" t="s">
        <v>159</v>
      </c>
      <c r="EN581" s="2"/>
      <c r="EO581" s="2" t="s">
        <v>3</v>
      </c>
      <c r="EP581" s="2"/>
      <c r="EQ581" s="2">
        <v>1040</v>
      </c>
      <c r="ER581" s="2">
        <v>0</v>
      </c>
      <c r="ES581" s="2">
        <v>589.89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>
        <v>5</v>
      </c>
      <c r="FA581" s="2"/>
      <c r="FB581" s="2"/>
      <c r="FC581" s="2">
        <v>0</v>
      </c>
      <c r="FD581" s="2">
        <v>18</v>
      </c>
      <c r="FE581" s="2"/>
      <c r="FF581" s="2">
        <v>589.89</v>
      </c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v>0</v>
      </c>
      <c r="FS581" s="2">
        <v>0</v>
      </c>
      <c r="FT581" s="2"/>
      <c r="FU581" s="2"/>
      <c r="FV581" s="2"/>
      <c r="FW581" s="2"/>
      <c r="FX581" s="2">
        <v>0</v>
      </c>
      <c r="FY581" s="2">
        <v>0</v>
      </c>
      <c r="FZ581" s="2"/>
      <c r="GA581" s="2" t="s">
        <v>3</v>
      </c>
      <c r="GB581" s="2"/>
      <c r="GC581" s="2"/>
      <c r="GD581" s="2">
        <v>1</v>
      </c>
      <c r="GE581" s="2"/>
      <c r="GF581" s="2">
        <v>1552010090</v>
      </c>
      <c r="GG581" s="2">
        <v>2</v>
      </c>
      <c r="GH581" s="2">
        <v>3</v>
      </c>
      <c r="GI581" s="2">
        <v>-2</v>
      </c>
      <c r="GJ581" s="2">
        <v>0</v>
      </c>
      <c r="GK581" s="2">
        <v>0</v>
      </c>
      <c r="GL581" s="2">
        <f t="shared" si="301"/>
        <v>0</v>
      </c>
      <c r="GM581" s="2">
        <f t="shared" si="302"/>
        <v>3539.34</v>
      </c>
      <c r="GN581" s="2">
        <f t="shared" si="303"/>
        <v>3539.34</v>
      </c>
      <c r="GO581" s="2">
        <f t="shared" si="304"/>
        <v>0</v>
      </c>
      <c r="GP581" s="2">
        <f t="shared" si="305"/>
        <v>0</v>
      </c>
      <c r="GQ581" s="2"/>
      <c r="GR581" s="2">
        <v>1</v>
      </c>
      <c r="GS581" s="2">
        <v>1</v>
      </c>
      <c r="GT581" s="2">
        <v>0</v>
      </c>
      <c r="GU581" s="2" t="s">
        <v>3</v>
      </c>
      <c r="GV581" s="2">
        <f t="shared" si="306"/>
        <v>0</v>
      </c>
      <c r="GW581" s="2">
        <v>1</v>
      </c>
      <c r="GX581" s="2">
        <f t="shared" si="307"/>
        <v>0</v>
      </c>
      <c r="GY581" s="2"/>
      <c r="GZ581" s="2"/>
      <c r="HA581" s="2">
        <v>0</v>
      </c>
      <c r="HB581" s="2">
        <v>0</v>
      </c>
      <c r="HC581" s="2">
        <f t="shared" si="308"/>
        <v>0</v>
      </c>
      <c r="HD581" s="2"/>
      <c r="HE581" s="2" t="s">
        <v>3</v>
      </c>
      <c r="HF581" s="2" t="s">
        <v>3</v>
      </c>
      <c r="HG581" s="2">
        <f t="shared" si="315"/>
        <v>3539.34</v>
      </c>
      <c r="HH581" s="2"/>
      <c r="HI581" s="2"/>
      <c r="HJ581" s="2"/>
      <c r="HK581" s="2"/>
      <c r="HL581" s="2"/>
      <c r="HM581" s="2" t="s">
        <v>3</v>
      </c>
      <c r="HN581" s="2" t="s">
        <v>3</v>
      </c>
      <c r="HO581" s="2" t="s">
        <v>3</v>
      </c>
      <c r="HP581" s="2" t="s">
        <v>3</v>
      </c>
      <c r="HQ581" s="2" t="s">
        <v>3</v>
      </c>
      <c r="HR581" s="2"/>
      <c r="HS581" s="2">
        <v>0</v>
      </c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 s="2">
        <v>17</v>
      </c>
      <c r="B582" s="2">
        <v>1</v>
      </c>
      <c r="C582" s="2"/>
      <c r="D582" s="2"/>
      <c r="E582" s="2" t="s">
        <v>3</v>
      </c>
      <c r="F582" s="2" t="s">
        <v>312</v>
      </c>
      <c r="G582" s="2" t="s">
        <v>313</v>
      </c>
      <c r="H582" s="2" t="s">
        <v>59</v>
      </c>
      <c r="I582" s="2">
        <f>ROUND(9/100,7)</f>
        <v>0.09</v>
      </c>
      <c r="J582" s="2">
        <v>0</v>
      </c>
      <c r="K582" s="2">
        <f>ROUND(9/100,7)</f>
        <v>0.09</v>
      </c>
      <c r="L582" s="2"/>
      <c r="M582" s="2"/>
      <c r="N582" s="2"/>
      <c r="O582" s="2">
        <f t="shared" si="272"/>
        <v>873.22</v>
      </c>
      <c r="P582" s="2">
        <f t="shared" si="273"/>
        <v>873.22</v>
      </c>
      <c r="Q582" s="2">
        <f t="shared" si="274"/>
        <v>0</v>
      </c>
      <c r="R582" s="2">
        <f t="shared" si="275"/>
        <v>0</v>
      </c>
      <c r="S582" s="2">
        <f t="shared" si="276"/>
        <v>0</v>
      </c>
      <c r="T582" s="2">
        <f t="shared" si="277"/>
        <v>0</v>
      </c>
      <c r="U582" s="2">
        <f t="shared" si="278"/>
        <v>0</v>
      </c>
      <c r="V582" s="2">
        <f t="shared" si="279"/>
        <v>0</v>
      </c>
      <c r="W582" s="2">
        <f t="shared" si="280"/>
        <v>0</v>
      </c>
      <c r="X582" s="2">
        <f t="shared" si="281"/>
        <v>0</v>
      </c>
      <c r="Y582" s="2">
        <f t="shared" si="282"/>
        <v>0</v>
      </c>
      <c r="Z582" s="2"/>
      <c r="AA582" s="2">
        <v>-1</v>
      </c>
      <c r="AB582" s="2">
        <f t="shared" si="283"/>
        <v>8510.91</v>
      </c>
      <c r="AC582" s="2">
        <f t="shared" si="310"/>
        <v>8510.91</v>
      </c>
      <c r="AD582" s="2">
        <f>ROUND((((ET582)-(EU582))+AE582),6)</f>
        <v>0</v>
      </c>
      <c r="AE582" s="2">
        <f t="shared" si="311"/>
        <v>0</v>
      </c>
      <c r="AF582" s="2">
        <f t="shared" si="312"/>
        <v>0</v>
      </c>
      <c r="AG582" s="2">
        <f t="shared" si="288"/>
        <v>0</v>
      </c>
      <c r="AH582" s="2">
        <f t="shared" si="289"/>
        <v>0</v>
      </c>
      <c r="AI582" s="2">
        <f t="shared" si="290"/>
        <v>0</v>
      </c>
      <c r="AJ582" s="2">
        <f t="shared" si="291"/>
        <v>0</v>
      </c>
      <c r="AK582" s="2">
        <v>8510.91</v>
      </c>
      <c r="AL582" s="2">
        <v>8510.91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1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1.1399999999999999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3</v>
      </c>
      <c r="BI582" s="2">
        <v>2</v>
      </c>
      <c r="BJ582" s="2" t="s">
        <v>314</v>
      </c>
      <c r="BK582" s="2"/>
      <c r="BL582" s="2"/>
      <c r="BM582" s="2">
        <v>500002</v>
      </c>
      <c r="BN582" s="2">
        <v>0</v>
      </c>
      <c r="BO582" s="2" t="s">
        <v>312</v>
      </c>
      <c r="BP582" s="2">
        <v>1</v>
      </c>
      <c r="BQ582" s="2">
        <v>12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0</v>
      </c>
      <c r="CA582" s="2">
        <v>0</v>
      </c>
      <c r="CB582" s="2" t="s">
        <v>3</v>
      </c>
      <c r="CC582" s="2"/>
      <c r="CD582" s="2"/>
      <c r="CE582" s="2">
        <v>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3</v>
      </c>
      <c r="CO582" s="2">
        <v>0</v>
      </c>
      <c r="CP582" s="2">
        <f t="shared" si="292"/>
        <v>873.22</v>
      </c>
      <c r="CQ582" s="2">
        <f>ROUND(AL582*BC582,2)</f>
        <v>9702.44</v>
      </c>
      <c r="CR582" s="2">
        <f>ROUND(AM582*BB582,2)</f>
        <v>0</v>
      </c>
      <c r="CS582" s="2">
        <f t="shared" si="295"/>
        <v>0</v>
      </c>
      <c r="CT582" s="2">
        <f t="shared" si="296"/>
        <v>0</v>
      </c>
      <c r="CU582" s="2">
        <f t="shared" si="297"/>
        <v>0</v>
      </c>
      <c r="CV582" s="2">
        <f t="shared" si="298"/>
        <v>0</v>
      </c>
      <c r="CW582" s="2">
        <f t="shared" si="299"/>
        <v>0</v>
      </c>
      <c r="CX582" s="2">
        <f t="shared" si="300"/>
        <v>0</v>
      </c>
      <c r="CY582" s="2">
        <f>0</f>
        <v>0</v>
      </c>
      <c r="CZ582" s="2">
        <f>0</f>
        <v>0</v>
      </c>
      <c r="DA582" s="2"/>
      <c r="DB582" s="2"/>
      <c r="DC582" s="2" t="s">
        <v>3</v>
      </c>
      <c r="DD582" s="2" t="s">
        <v>3</v>
      </c>
      <c r="DE582" s="2" t="s">
        <v>3</v>
      </c>
      <c r="DF582" s="2" t="s">
        <v>3</v>
      </c>
      <c r="DG582" s="2" t="s">
        <v>3</v>
      </c>
      <c r="DH582" s="2" t="s">
        <v>3</v>
      </c>
      <c r="DI582" s="2" t="s">
        <v>3</v>
      </c>
      <c r="DJ582" s="2" t="s">
        <v>3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1013</v>
      </c>
      <c r="DV582" s="2" t="s">
        <v>59</v>
      </c>
      <c r="DW582" s="2" t="s">
        <v>59</v>
      </c>
      <c r="DX582" s="2">
        <v>1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62036071</v>
      </c>
      <c r="EF582" s="2">
        <v>12</v>
      </c>
      <c r="EG582" s="2" t="s">
        <v>294</v>
      </c>
      <c r="EH582" s="2">
        <v>0</v>
      </c>
      <c r="EI582" s="2" t="s">
        <v>3</v>
      </c>
      <c r="EJ582" s="2">
        <v>2</v>
      </c>
      <c r="EK582" s="2">
        <v>500002</v>
      </c>
      <c r="EL582" s="2" t="s">
        <v>295</v>
      </c>
      <c r="EM582" s="2" t="s">
        <v>296</v>
      </c>
      <c r="EN582" s="2"/>
      <c r="EO582" s="2" t="s">
        <v>3</v>
      </c>
      <c r="EP582" s="2"/>
      <c r="EQ582" s="2">
        <v>1024</v>
      </c>
      <c r="ER582" s="2">
        <v>8510.91</v>
      </c>
      <c r="ES582" s="2">
        <v>8510.91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>
        <v>0</v>
      </c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v>0</v>
      </c>
      <c r="FS582" s="2">
        <v>0</v>
      </c>
      <c r="FT582" s="2"/>
      <c r="FU582" s="2"/>
      <c r="FV582" s="2"/>
      <c r="FW582" s="2"/>
      <c r="FX582" s="2">
        <v>0</v>
      </c>
      <c r="FY582" s="2">
        <v>0</v>
      </c>
      <c r="FZ582" s="2"/>
      <c r="GA582" s="2" t="s">
        <v>3</v>
      </c>
      <c r="GB582" s="2"/>
      <c r="GC582" s="2"/>
      <c r="GD582" s="2">
        <v>1</v>
      </c>
      <c r="GE582" s="2"/>
      <c r="GF582" s="2">
        <v>744927395</v>
      </c>
      <c r="GG582" s="2">
        <v>2</v>
      </c>
      <c r="GH582" s="2">
        <v>1</v>
      </c>
      <c r="GI582" s="2">
        <v>2</v>
      </c>
      <c r="GJ582" s="2">
        <v>0</v>
      </c>
      <c r="GK582" s="2">
        <v>0</v>
      </c>
      <c r="GL582" s="2">
        <f t="shared" si="301"/>
        <v>0</v>
      </c>
      <c r="GM582" s="2">
        <f t="shared" si="302"/>
        <v>873.22</v>
      </c>
      <c r="GN582" s="2">
        <f t="shared" si="303"/>
        <v>0</v>
      </c>
      <c r="GO582" s="2">
        <f t="shared" si="304"/>
        <v>873.22</v>
      </c>
      <c r="GP582" s="2">
        <f t="shared" si="305"/>
        <v>0</v>
      </c>
      <c r="GQ582" s="2"/>
      <c r="GR582" s="2">
        <v>0</v>
      </c>
      <c r="GS582" s="2">
        <v>0</v>
      </c>
      <c r="GT582" s="2">
        <v>0</v>
      </c>
      <c r="GU582" s="2" t="s">
        <v>3</v>
      </c>
      <c r="GV582" s="2">
        <f t="shared" si="306"/>
        <v>0</v>
      </c>
      <c r="GW582" s="2">
        <v>1</v>
      </c>
      <c r="GX582" s="2">
        <f t="shared" si="307"/>
        <v>0</v>
      </c>
      <c r="GY582" s="2"/>
      <c r="GZ582" s="2"/>
      <c r="HA582" s="2">
        <v>0</v>
      </c>
      <c r="HB582" s="2">
        <v>0</v>
      </c>
      <c r="HC582" s="2">
        <f t="shared" si="308"/>
        <v>0</v>
      </c>
      <c r="HD582" s="2"/>
      <c r="HE582" s="2" t="s">
        <v>3</v>
      </c>
      <c r="HF582" s="2" t="s">
        <v>3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3</v>
      </c>
      <c r="HO582" s="2" t="s">
        <v>3</v>
      </c>
      <c r="HP582" s="2" t="s">
        <v>3</v>
      </c>
      <c r="HQ582" s="2" t="s">
        <v>3</v>
      </c>
      <c r="HR582" s="2"/>
      <c r="HS582" s="2">
        <v>0</v>
      </c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">
      <c r="A583" s="2">
        <v>17</v>
      </c>
      <c r="B583" s="2">
        <v>1</v>
      </c>
      <c r="C583" s="2"/>
      <c r="D583" s="2"/>
      <c r="E583" s="2" t="s">
        <v>3</v>
      </c>
      <c r="F583" s="2" t="s">
        <v>315</v>
      </c>
      <c r="G583" s="2" t="s">
        <v>316</v>
      </c>
      <c r="H583" s="2" t="s">
        <v>18</v>
      </c>
      <c r="I583" s="2">
        <v>6</v>
      </c>
      <c r="J583" s="2">
        <v>0</v>
      </c>
      <c r="K583" s="2">
        <v>6</v>
      </c>
      <c r="L583" s="2"/>
      <c r="M583" s="2"/>
      <c r="N583" s="2"/>
      <c r="O583" s="2">
        <f t="shared" si="272"/>
        <v>7336.98</v>
      </c>
      <c r="P583" s="2">
        <f t="shared" si="273"/>
        <v>7336.98</v>
      </c>
      <c r="Q583" s="2">
        <f t="shared" si="274"/>
        <v>0</v>
      </c>
      <c r="R583" s="2">
        <f t="shared" si="275"/>
        <v>0</v>
      </c>
      <c r="S583" s="2">
        <f t="shared" si="276"/>
        <v>0</v>
      </c>
      <c r="T583" s="2">
        <f t="shared" si="277"/>
        <v>0</v>
      </c>
      <c r="U583" s="2">
        <f t="shared" si="278"/>
        <v>0</v>
      </c>
      <c r="V583" s="2">
        <f t="shared" si="279"/>
        <v>0</v>
      </c>
      <c r="W583" s="2">
        <f t="shared" si="280"/>
        <v>0</v>
      </c>
      <c r="X583" s="2">
        <f t="shared" si="281"/>
        <v>0</v>
      </c>
      <c r="Y583" s="2">
        <f t="shared" si="282"/>
        <v>0</v>
      </c>
      <c r="Z583" s="2"/>
      <c r="AA583" s="2">
        <v>-1</v>
      </c>
      <c r="AB583" s="2">
        <f t="shared" si="283"/>
        <v>1222.83</v>
      </c>
      <c r="AC583" s="2">
        <f t="shared" si="310"/>
        <v>1222.83</v>
      </c>
      <c r="AD583" s="2">
        <f>ROUND((ET583),6)</f>
        <v>0</v>
      </c>
      <c r="AE583" s="2">
        <f t="shared" si="311"/>
        <v>0</v>
      </c>
      <c r="AF583" s="2">
        <f t="shared" si="312"/>
        <v>0</v>
      </c>
      <c r="AG583" s="2">
        <f t="shared" si="288"/>
        <v>0</v>
      </c>
      <c r="AH583" s="2">
        <f t="shared" si="289"/>
        <v>0</v>
      </c>
      <c r="AI583" s="2">
        <f t="shared" si="290"/>
        <v>0</v>
      </c>
      <c r="AJ583" s="2">
        <f t="shared" si="291"/>
        <v>0</v>
      </c>
      <c r="AK583" s="2">
        <v>1222.83</v>
      </c>
      <c r="AL583" s="2">
        <v>1222.83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1</v>
      </c>
      <c r="AW583" s="2">
        <v>1</v>
      </c>
      <c r="AX583" s="2"/>
      <c r="AY583" s="2"/>
      <c r="AZ583" s="2">
        <v>1</v>
      </c>
      <c r="BA583" s="2">
        <v>1</v>
      </c>
      <c r="BB583" s="2">
        <v>1</v>
      </c>
      <c r="BC583" s="2">
        <v>1</v>
      </c>
      <c r="BD583" s="2" t="s">
        <v>3</v>
      </c>
      <c r="BE583" s="2" t="s">
        <v>3</v>
      </c>
      <c r="BF583" s="2" t="s">
        <v>3</v>
      </c>
      <c r="BG583" s="2" t="s">
        <v>3</v>
      </c>
      <c r="BH583" s="2">
        <v>3</v>
      </c>
      <c r="BI583" s="2">
        <v>1</v>
      </c>
      <c r="BJ583" s="2" t="s">
        <v>315</v>
      </c>
      <c r="BK583" s="2"/>
      <c r="BL583" s="2"/>
      <c r="BM583" s="2">
        <v>900</v>
      </c>
      <c r="BN583" s="2">
        <v>0</v>
      </c>
      <c r="BO583" s="2" t="s">
        <v>3</v>
      </c>
      <c r="BP583" s="2">
        <v>0</v>
      </c>
      <c r="BQ583" s="2">
        <v>90</v>
      </c>
      <c r="BR583" s="2">
        <v>0</v>
      </c>
      <c r="BS583" s="2">
        <v>1</v>
      </c>
      <c r="BT583" s="2">
        <v>1</v>
      </c>
      <c r="BU583" s="2">
        <v>1</v>
      </c>
      <c r="BV583" s="2">
        <v>1</v>
      </c>
      <c r="BW583" s="2">
        <v>1</v>
      </c>
      <c r="BX583" s="2">
        <v>1</v>
      </c>
      <c r="BY583" s="2" t="s">
        <v>3</v>
      </c>
      <c r="BZ583" s="2">
        <v>0</v>
      </c>
      <c r="CA583" s="2">
        <v>0</v>
      </c>
      <c r="CB583" s="2" t="s">
        <v>3</v>
      </c>
      <c r="CC583" s="2"/>
      <c r="CD583" s="2"/>
      <c r="CE583" s="2">
        <v>0</v>
      </c>
      <c r="CF583" s="2">
        <v>0</v>
      </c>
      <c r="CG583" s="2">
        <v>0</v>
      </c>
      <c r="CH583" s="2"/>
      <c r="CI583" s="2"/>
      <c r="CJ583" s="2"/>
      <c r="CK583" s="2"/>
      <c r="CL583" s="2"/>
      <c r="CM583" s="2">
        <v>0</v>
      </c>
      <c r="CN583" s="2" t="s">
        <v>3</v>
      </c>
      <c r="CO583" s="2">
        <v>0</v>
      </c>
      <c r="CP583" s="2">
        <f t="shared" si="292"/>
        <v>7336.98</v>
      </c>
      <c r="CQ583" s="2">
        <f>ROUND(AL583,2)</f>
        <v>1222.83</v>
      </c>
      <c r="CR583" s="2">
        <f>ROUND(AM583,2)</f>
        <v>0</v>
      </c>
      <c r="CS583" s="2">
        <f t="shared" si="295"/>
        <v>0</v>
      </c>
      <c r="CT583" s="2">
        <f t="shared" si="296"/>
        <v>0</v>
      </c>
      <c r="CU583" s="2">
        <f t="shared" si="297"/>
        <v>0</v>
      </c>
      <c r="CV583" s="2">
        <f t="shared" si="298"/>
        <v>0</v>
      </c>
      <c r="CW583" s="2">
        <f t="shared" si="299"/>
        <v>0</v>
      </c>
      <c r="CX583" s="2">
        <f t="shared" si="300"/>
        <v>0</v>
      </c>
      <c r="CY583" s="2">
        <f>0</f>
        <v>0</v>
      </c>
      <c r="CZ583" s="2">
        <f>0</f>
        <v>0</v>
      </c>
      <c r="DA583" s="2"/>
      <c r="DB583" s="2"/>
      <c r="DC583" s="2" t="s">
        <v>3</v>
      </c>
      <c r="DD583" s="2" t="s">
        <v>3</v>
      </c>
      <c r="DE583" s="2" t="s">
        <v>3</v>
      </c>
      <c r="DF583" s="2" t="s">
        <v>3</v>
      </c>
      <c r="DG583" s="2" t="s">
        <v>3</v>
      </c>
      <c r="DH583" s="2" t="s">
        <v>3</v>
      </c>
      <c r="DI583" s="2" t="s">
        <v>3</v>
      </c>
      <c r="DJ583" s="2" t="s">
        <v>3</v>
      </c>
      <c r="DK583" s="2" t="s">
        <v>3</v>
      </c>
      <c r="DL583" s="2" t="s">
        <v>3</v>
      </c>
      <c r="DM583" s="2" t="s">
        <v>3</v>
      </c>
      <c r="DN583" s="2">
        <v>0</v>
      </c>
      <c r="DO583" s="2">
        <v>0</v>
      </c>
      <c r="DP583" s="2">
        <v>1</v>
      </c>
      <c r="DQ583" s="2">
        <v>1</v>
      </c>
      <c r="DR583" s="2"/>
      <c r="DS583" s="2"/>
      <c r="DT583" s="2"/>
      <c r="DU583" s="2">
        <v>1013</v>
      </c>
      <c r="DV583" s="2" t="s">
        <v>18</v>
      </c>
      <c r="DW583" s="2" t="s">
        <v>18</v>
      </c>
      <c r="DX583" s="2">
        <v>1</v>
      </c>
      <c r="DY583" s="2"/>
      <c r="DZ583" s="2" t="s">
        <v>3</v>
      </c>
      <c r="EA583" s="2" t="s">
        <v>3</v>
      </c>
      <c r="EB583" s="2" t="s">
        <v>3</v>
      </c>
      <c r="EC583" s="2" t="s">
        <v>3</v>
      </c>
      <c r="ED583" s="2"/>
      <c r="EE583" s="2">
        <v>62036573</v>
      </c>
      <c r="EF583" s="2">
        <v>90</v>
      </c>
      <c r="EG583" s="2" t="s">
        <v>158</v>
      </c>
      <c r="EH583" s="2">
        <v>0</v>
      </c>
      <c r="EI583" s="2" t="s">
        <v>3</v>
      </c>
      <c r="EJ583" s="2">
        <v>1</v>
      </c>
      <c r="EK583" s="2">
        <v>900</v>
      </c>
      <c r="EL583" s="2" t="s">
        <v>158</v>
      </c>
      <c r="EM583" s="2" t="s">
        <v>159</v>
      </c>
      <c r="EN583" s="2"/>
      <c r="EO583" s="2" t="s">
        <v>3</v>
      </c>
      <c r="EP583" s="2"/>
      <c r="EQ583" s="2">
        <v>1040</v>
      </c>
      <c r="ER583" s="2">
        <v>0</v>
      </c>
      <c r="ES583" s="2">
        <v>1222.83</v>
      </c>
      <c r="ET583" s="2">
        <v>0</v>
      </c>
      <c r="EU583" s="2">
        <v>0</v>
      </c>
      <c r="EV583" s="2">
        <v>0</v>
      </c>
      <c r="EW583" s="2">
        <v>0</v>
      </c>
      <c r="EX583" s="2">
        <v>0</v>
      </c>
      <c r="EY583" s="2">
        <v>0</v>
      </c>
      <c r="EZ583" s="2">
        <v>5</v>
      </c>
      <c r="FA583" s="2"/>
      <c r="FB583" s="2"/>
      <c r="FC583" s="2">
        <v>0</v>
      </c>
      <c r="FD583" s="2">
        <v>18</v>
      </c>
      <c r="FE583" s="2"/>
      <c r="FF583" s="2">
        <v>1222.83</v>
      </c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>
        <v>0</v>
      </c>
      <c r="FR583" s="2">
        <v>0</v>
      </c>
      <c r="FS583" s="2">
        <v>0</v>
      </c>
      <c r="FT583" s="2"/>
      <c r="FU583" s="2"/>
      <c r="FV583" s="2"/>
      <c r="FW583" s="2"/>
      <c r="FX583" s="2">
        <v>0</v>
      </c>
      <c r="FY583" s="2">
        <v>0</v>
      </c>
      <c r="FZ583" s="2"/>
      <c r="GA583" s="2" t="s">
        <v>3</v>
      </c>
      <c r="GB583" s="2"/>
      <c r="GC583" s="2"/>
      <c r="GD583" s="2">
        <v>1</v>
      </c>
      <c r="GE583" s="2"/>
      <c r="GF583" s="2">
        <v>-1977632129</v>
      </c>
      <c r="GG583" s="2">
        <v>2</v>
      </c>
      <c r="GH583" s="2">
        <v>3</v>
      </c>
      <c r="GI583" s="2">
        <v>-2</v>
      </c>
      <c r="GJ583" s="2">
        <v>0</v>
      </c>
      <c r="GK583" s="2">
        <v>0</v>
      </c>
      <c r="GL583" s="2">
        <f t="shared" si="301"/>
        <v>0</v>
      </c>
      <c r="GM583" s="2">
        <f t="shared" si="302"/>
        <v>7336.98</v>
      </c>
      <c r="GN583" s="2">
        <f t="shared" si="303"/>
        <v>7336.98</v>
      </c>
      <c r="GO583" s="2">
        <f t="shared" si="304"/>
        <v>0</v>
      </c>
      <c r="GP583" s="2">
        <f t="shared" si="305"/>
        <v>0</v>
      </c>
      <c r="GQ583" s="2"/>
      <c r="GR583" s="2">
        <v>1</v>
      </c>
      <c r="GS583" s="2">
        <v>1</v>
      </c>
      <c r="GT583" s="2">
        <v>0</v>
      </c>
      <c r="GU583" s="2" t="s">
        <v>3</v>
      </c>
      <c r="GV583" s="2">
        <f t="shared" si="306"/>
        <v>0</v>
      </c>
      <c r="GW583" s="2">
        <v>1</v>
      </c>
      <c r="GX583" s="2">
        <f t="shared" si="307"/>
        <v>0</v>
      </c>
      <c r="GY583" s="2"/>
      <c r="GZ583" s="2"/>
      <c r="HA583" s="2">
        <v>0</v>
      </c>
      <c r="HB583" s="2">
        <v>0</v>
      </c>
      <c r="HC583" s="2">
        <f t="shared" si="308"/>
        <v>0</v>
      </c>
      <c r="HD583" s="2"/>
      <c r="HE583" s="2" t="s">
        <v>3</v>
      </c>
      <c r="HF583" s="2" t="s">
        <v>3</v>
      </c>
      <c r="HG583" s="2">
        <f>ROUND(ROUND(AL583,2)*I583,2)</f>
        <v>7336.98</v>
      </c>
      <c r="HH583" s="2"/>
      <c r="HI583" s="2"/>
      <c r="HJ583" s="2"/>
      <c r="HK583" s="2"/>
      <c r="HL583" s="2"/>
      <c r="HM583" s="2" t="s">
        <v>3</v>
      </c>
      <c r="HN583" s="2" t="s">
        <v>3</v>
      </c>
      <c r="HO583" s="2" t="s">
        <v>3</v>
      </c>
      <c r="HP583" s="2" t="s">
        <v>3</v>
      </c>
      <c r="HQ583" s="2" t="s">
        <v>3</v>
      </c>
      <c r="HR583" s="2"/>
      <c r="HS583" s="2">
        <v>0</v>
      </c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>
        <v>0</v>
      </c>
      <c r="IL583" s="2"/>
      <c r="IM583" s="2"/>
      <c r="IN583" s="2"/>
      <c r="IO583" s="2"/>
      <c r="IP583" s="2"/>
      <c r="IQ583" s="2"/>
      <c r="IR583" s="2"/>
      <c r="IS583" s="2"/>
      <c r="IT583" s="2"/>
      <c r="IU583" s="2"/>
    </row>
    <row r="584" spans="1:255" x14ac:dyDescent="0.2">
      <c r="A584">
        <v>19</v>
      </c>
      <c r="B584">
        <v>1</v>
      </c>
      <c r="F584" t="s">
        <v>3</v>
      </c>
      <c r="G584" t="s">
        <v>317</v>
      </c>
      <c r="H584" t="s">
        <v>3</v>
      </c>
      <c r="AA584">
        <v>1</v>
      </c>
      <c r="IK584">
        <v>0</v>
      </c>
    </row>
    <row r="585" spans="1:255" x14ac:dyDescent="0.2">
      <c r="A585" s="2">
        <v>17</v>
      </c>
      <c r="B585" s="2">
        <v>1</v>
      </c>
      <c r="C585" s="2"/>
      <c r="D585" s="2"/>
      <c r="E585" s="2" t="s">
        <v>226</v>
      </c>
      <c r="F585" s="2" t="s">
        <v>281</v>
      </c>
      <c r="G585" s="2" t="s">
        <v>282</v>
      </c>
      <c r="H585" s="2" t="s">
        <v>18</v>
      </c>
      <c r="I585" s="2">
        <v>1</v>
      </c>
      <c r="J585" s="2">
        <v>0</v>
      </c>
      <c r="K585" s="2">
        <v>1</v>
      </c>
      <c r="L585" s="2"/>
      <c r="M585" s="2"/>
      <c r="N585" s="2"/>
      <c r="O585" s="2">
        <f>ROUND(CP585,2)</f>
        <v>1067.0899999999999</v>
      </c>
      <c r="P585" s="2">
        <f>ROUND(CQ585*I585,2)</f>
        <v>1067.0899999999999</v>
      </c>
      <c r="Q585" s="2">
        <f>ROUND(CR585*I585,2)</f>
        <v>0</v>
      </c>
      <c r="R585" s="2">
        <f>ROUND(CS585*I585,2)</f>
        <v>0</v>
      </c>
      <c r="S585" s="2">
        <f>ROUND(CT585*I585,2)</f>
        <v>0</v>
      </c>
      <c r="T585" s="2">
        <f>ROUND(CU585*I585,2)</f>
        <v>0</v>
      </c>
      <c r="U585" s="2">
        <f>ROUND(CV585*I585,7)</f>
        <v>0</v>
      </c>
      <c r="V585" s="2">
        <f>ROUND(CW585*I585,7)</f>
        <v>0</v>
      </c>
      <c r="W585" s="2">
        <f>ROUND(CX585*I585,2)</f>
        <v>0</v>
      </c>
      <c r="X585" s="2">
        <f t="shared" ref="X585:Y588" si="316">ROUND(CY585,2)</f>
        <v>0</v>
      </c>
      <c r="Y585" s="2">
        <f t="shared" si="316"/>
        <v>0</v>
      </c>
      <c r="Z585" s="2"/>
      <c r="AA585" s="2">
        <v>66266956</v>
      </c>
      <c r="AB585" s="2">
        <f>ROUND((AC585+AD585+AF585),6)</f>
        <v>1067.0899999999999</v>
      </c>
      <c r="AC585" s="2">
        <f t="shared" ref="AC585:AF587" si="317">ROUND((ES585),6)</f>
        <v>1067.0899999999999</v>
      </c>
      <c r="AD585" s="2">
        <f t="shared" si="317"/>
        <v>0</v>
      </c>
      <c r="AE585" s="2">
        <f t="shared" si="317"/>
        <v>0</v>
      </c>
      <c r="AF585" s="2">
        <f t="shared" si="317"/>
        <v>0</v>
      </c>
      <c r="AG585" s="2">
        <f>ROUND((AP585),6)</f>
        <v>0</v>
      </c>
      <c r="AH585" s="2">
        <f t="shared" ref="AH585:AI588" si="318">(EW585)</f>
        <v>0</v>
      </c>
      <c r="AI585" s="2">
        <f t="shared" si="318"/>
        <v>0</v>
      </c>
      <c r="AJ585" s="2">
        <f>(AS585)</f>
        <v>0</v>
      </c>
      <c r="AK585" s="2">
        <v>1067.0899999999999</v>
      </c>
      <c r="AL585" s="2">
        <v>1067.0899999999999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1</v>
      </c>
      <c r="AW585" s="2">
        <v>1</v>
      </c>
      <c r="AX585" s="2"/>
      <c r="AY585" s="2"/>
      <c r="AZ585" s="2">
        <v>1</v>
      </c>
      <c r="BA585" s="2">
        <v>1</v>
      </c>
      <c r="BB585" s="2">
        <v>1</v>
      </c>
      <c r="BC585" s="2">
        <v>1</v>
      </c>
      <c r="BD585" s="2" t="s">
        <v>3</v>
      </c>
      <c r="BE585" s="2" t="s">
        <v>3</v>
      </c>
      <c r="BF585" s="2" t="s">
        <v>3</v>
      </c>
      <c r="BG585" s="2" t="s">
        <v>3</v>
      </c>
      <c r="BH585" s="2">
        <v>3</v>
      </c>
      <c r="BI585" s="2">
        <v>1</v>
      </c>
      <c r="BJ585" s="2" t="s">
        <v>281</v>
      </c>
      <c r="BK585" s="2"/>
      <c r="BL585" s="2"/>
      <c r="BM585" s="2">
        <v>900</v>
      </c>
      <c r="BN585" s="2">
        <v>0</v>
      </c>
      <c r="BO585" s="2" t="s">
        <v>3</v>
      </c>
      <c r="BP585" s="2">
        <v>0</v>
      </c>
      <c r="BQ585" s="2">
        <v>90</v>
      </c>
      <c r="BR585" s="2">
        <v>0</v>
      </c>
      <c r="BS585" s="2">
        <v>1</v>
      </c>
      <c r="BT585" s="2">
        <v>1</v>
      </c>
      <c r="BU585" s="2">
        <v>1</v>
      </c>
      <c r="BV585" s="2">
        <v>1</v>
      </c>
      <c r="BW585" s="2">
        <v>1</v>
      </c>
      <c r="BX585" s="2">
        <v>1</v>
      </c>
      <c r="BY585" s="2" t="s">
        <v>3</v>
      </c>
      <c r="BZ585" s="2">
        <v>0</v>
      </c>
      <c r="CA585" s="2">
        <v>0</v>
      </c>
      <c r="CB585" s="2" t="s">
        <v>3</v>
      </c>
      <c r="CC585" s="2"/>
      <c r="CD585" s="2"/>
      <c r="CE585" s="2">
        <v>0</v>
      </c>
      <c r="CF585" s="2">
        <v>0</v>
      </c>
      <c r="CG585" s="2">
        <v>0</v>
      </c>
      <c r="CH585" s="2"/>
      <c r="CI585" s="2"/>
      <c r="CJ585" s="2"/>
      <c r="CK585" s="2"/>
      <c r="CL585" s="2"/>
      <c r="CM585" s="2">
        <v>0</v>
      </c>
      <c r="CN585" s="2" t="s">
        <v>3</v>
      </c>
      <c r="CO585" s="2">
        <v>0</v>
      </c>
      <c r="CP585" s="2">
        <f>(P585+Q585+S585+R585)</f>
        <v>1067.0899999999999</v>
      </c>
      <c r="CQ585" s="2">
        <f t="shared" ref="CQ585:CR587" si="319">ROUND(AL585,2)</f>
        <v>1067.0899999999999</v>
      </c>
      <c r="CR585" s="2">
        <f t="shared" si="319"/>
        <v>0</v>
      </c>
      <c r="CS585" s="2">
        <f>ROUND(AN585*BS585,2)</f>
        <v>0</v>
      </c>
      <c r="CT585" s="2">
        <f>ROUND(AO585*BA585,2)</f>
        <v>0</v>
      </c>
      <c r="CU585" s="2">
        <f t="shared" ref="CU585:CX588" si="320">AG585</f>
        <v>0</v>
      </c>
      <c r="CV585" s="2">
        <f t="shared" si="320"/>
        <v>0</v>
      </c>
      <c r="CW585" s="2">
        <f t="shared" si="320"/>
        <v>0</v>
      </c>
      <c r="CX585" s="2">
        <f t="shared" si="320"/>
        <v>0</v>
      </c>
      <c r="CY585" s="2">
        <f>0</f>
        <v>0</v>
      </c>
      <c r="CZ585" s="2">
        <f>0</f>
        <v>0</v>
      </c>
      <c r="DA585" s="2"/>
      <c r="DB585" s="2"/>
      <c r="DC585" s="2" t="s">
        <v>3</v>
      </c>
      <c r="DD585" s="2" t="s">
        <v>3</v>
      </c>
      <c r="DE585" s="2" t="s">
        <v>3</v>
      </c>
      <c r="DF585" s="2" t="s">
        <v>3</v>
      </c>
      <c r="DG585" s="2" t="s">
        <v>3</v>
      </c>
      <c r="DH585" s="2" t="s">
        <v>3</v>
      </c>
      <c r="DI585" s="2" t="s">
        <v>3</v>
      </c>
      <c r="DJ585" s="2" t="s">
        <v>3</v>
      </c>
      <c r="DK585" s="2" t="s">
        <v>3</v>
      </c>
      <c r="DL585" s="2" t="s">
        <v>3</v>
      </c>
      <c r="DM585" s="2" t="s">
        <v>3</v>
      </c>
      <c r="DN585" s="2">
        <v>0</v>
      </c>
      <c r="DO585" s="2">
        <v>0</v>
      </c>
      <c r="DP585" s="2">
        <v>1</v>
      </c>
      <c r="DQ585" s="2">
        <v>1</v>
      </c>
      <c r="DR585" s="2"/>
      <c r="DS585" s="2"/>
      <c r="DT585" s="2"/>
      <c r="DU585" s="2">
        <v>1013</v>
      </c>
      <c r="DV585" s="2" t="s">
        <v>18</v>
      </c>
      <c r="DW585" s="2" t="s">
        <v>18</v>
      </c>
      <c r="DX585" s="2">
        <v>1</v>
      </c>
      <c r="DY585" s="2"/>
      <c r="DZ585" s="2" t="s">
        <v>3</v>
      </c>
      <c r="EA585" s="2" t="s">
        <v>3</v>
      </c>
      <c r="EB585" s="2" t="s">
        <v>3</v>
      </c>
      <c r="EC585" s="2" t="s">
        <v>3</v>
      </c>
      <c r="ED585" s="2"/>
      <c r="EE585" s="2">
        <v>62036573</v>
      </c>
      <c r="EF585" s="2">
        <v>90</v>
      </c>
      <c r="EG585" s="2" t="s">
        <v>158</v>
      </c>
      <c r="EH585" s="2">
        <v>0</v>
      </c>
      <c r="EI585" s="2" t="s">
        <v>3</v>
      </c>
      <c r="EJ585" s="2">
        <v>1</v>
      </c>
      <c r="EK585" s="2">
        <v>900</v>
      </c>
      <c r="EL585" s="2" t="s">
        <v>158</v>
      </c>
      <c r="EM585" s="2" t="s">
        <v>159</v>
      </c>
      <c r="EN585" s="2"/>
      <c r="EO585" s="2" t="s">
        <v>3</v>
      </c>
      <c r="EP585" s="2"/>
      <c r="EQ585" s="2">
        <v>16</v>
      </c>
      <c r="ER585" s="2">
        <v>0</v>
      </c>
      <c r="ES585" s="2">
        <v>1067.0899999999999</v>
      </c>
      <c r="ET585" s="2">
        <v>0</v>
      </c>
      <c r="EU585" s="2">
        <v>0</v>
      </c>
      <c r="EV585" s="2">
        <v>0</v>
      </c>
      <c r="EW585" s="2">
        <v>0</v>
      </c>
      <c r="EX585" s="2">
        <v>0</v>
      </c>
      <c r="EY585" s="2">
        <v>0</v>
      </c>
      <c r="EZ585" s="2">
        <v>5</v>
      </c>
      <c r="FA585" s="2"/>
      <c r="FB585" s="2"/>
      <c r="FC585" s="2">
        <v>0</v>
      </c>
      <c r="FD585" s="2">
        <v>18</v>
      </c>
      <c r="FE585" s="2"/>
      <c r="FF585" s="2">
        <v>1067.0899999999999</v>
      </c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>
        <v>0</v>
      </c>
      <c r="FR585" s="2">
        <v>0</v>
      </c>
      <c r="FS585" s="2">
        <v>0</v>
      </c>
      <c r="FT585" s="2"/>
      <c r="FU585" s="2"/>
      <c r="FV585" s="2"/>
      <c r="FW585" s="2"/>
      <c r="FX585" s="2">
        <v>0</v>
      </c>
      <c r="FY585" s="2">
        <v>0</v>
      </c>
      <c r="FZ585" s="2"/>
      <c r="GA585" s="2" t="s">
        <v>3</v>
      </c>
      <c r="GB585" s="2"/>
      <c r="GC585" s="2"/>
      <c r="GD585" s="2">
        <v>1</v>
      </c>
      <c r="GE585" s="2"/>
      <c r="GF585" s="2">
        <v>-659252206</v>
      </c>
      <c r="GG585" s="2">
        <v>2</v>
      </c>
      <c r="GH585" s="2">
        <v>3</v>
      </c>
      <c r="GI585" s="2">
        <v>-2</v>
      </c>
      <c r="GJ585" s="2">
        <v>0</v>
      </c>
      <c r="GK585" s="2">
        <v>0</v>
      </c>
      <c r="GL585" s="2">
        <f>ROUND(IF(AND(BH585=3,BI585=3,FS585&lt;&gt;0),P585,0),2)</f>
        <v>0</v>
      </c>
      <c r="GM585" s="2">
        <f>ROUND(O585+X585+Y585,2)+GX585</f>
        <v>1067.0899999999999</v>
      </c>
      <c r="GN585" s="2">
        <f>IF(OR(BI585=0,BI585=1),GM585-GX585,0)</f>
        <v>1067.0899999999999</v>
      </c>
      <c r="GO585" s="2">
        <f>IF(BI585=2,GM585-GX585,0)</f>
        <v>0</v>
      </c>
      <c r="GP585" s="2">
        <f>IF(BI585=4,GM585-GX585,0)</f>
        <v>0</v>
      </c>
      <c r="GQ585" s="2"/>
      <c r="GR585" s="2">
        <v>1</v>
      </c>
      <c r="GS585" s="2">
        <v>1</v>
      </c>
      <c r="GT585" s="2">
        <v>0</v>
      </c>
      <c r="GU585" s="2" t="s">
        <v>3</v>
      </c>
      <c r="GV585" s="2">
        <f>ROUND((GT585),6)</f>
        <v>0</v>
      </c>
      <c r="GW585" s="2">
        <v>1</v>
      </c>
      <c r="GX585" s="2">
        <f>ROUND(HC585*I585,2)</f>
        <v>0</v>
      </c>
      <c r="GY585" s="2"/>
      <c r="GZ585" s="2"/>
      <c r="HA585" s="2">
        <v>0</v>
      </c>
      <c r="HB585" s="2">
        <v>0</v>
      </c>
      <c r="HC585" s="2">
        <f>GV585*GW585</f>
        <v>0</v>
      </c>
      <c r="HD585" s="2"/>
      <c r="HE585" s="2" t="s">
        <v>3</v>
      </c>
      <c r="HF585" s="2" t="s">
        <v>3</v>
      </c>
      <c r="HG585" s="2">
        <f>ROUND(ROUND(AL585,2)*I585,2)</f>
        <v>1067.0899999999999</v>
      </c>
      <c r="HH585" s="2"/>
      <c r="HI585" s="2"/>
      <c r="HJ585" s="2"/>
      <c r="HK585" s="2"/>
      <c r="HL585" s="2"/>
      <c r="HM585" s="2" t="s">
        <v>3</v>
      </c>
      <c r="HN585" s="2" t="s">
        <v>3</v>
      </c>
      <c r="HO585" s="2" t="s">
        <v>3</v>
      </c>
      <c r="HP585" s="2" t="s">
        <v>3</v>
      </c>
      <c r="HQ585" s="2" t="s">
        <v>3</v>
      </c>
      <c r="HR585" s="2"/>
      <c r="HS585" s="2">
        <v>0</v>
      </c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>
        <v>0</v>
      </c>
      <c r="IL585" s="2"/>
      <c r="IM585" s="2"/>
      <c r="IN585" s="2"/>
      <c r="IO585" s="2"/>
      <c r="IP585" s="2"/>
      <c r="IQ585" s="2"/>
      <c r="IR585" s="2"/>
      <c r="IS585" s="2"/>
      <c r="IT585" s="2"/>
      <c r="IU585" s="2"/>
    </row>
    <row r="586" spans="1:255" x14ac:dyDescent="0.2">
      <c r="A586" s="2">
        <v>17</v>
      </c>
      <c r="B586" s="2">
        <v>1</v>
      </c>
      <c r="C586" s="2"/>
      <c r="D586" s="2"/>
      <c r="E586" s="2" t="s">
        <v>3</v>
      </c>
      <c r="F586" s="2" t="s">
        <v>285</v>
      </c>
      <c r="G586" s="2" t="s">
        <v>286</v>
      </c>
      <c r="H586" s="2" t="s">
        <v>18</v>
      </c>
      <c r="I586" s="2">
        <v>1</v>
      </c>
      <c r="J586" s="2">
        <v>0</v>
      </c>
      <c r="K586" s="2">
        <v>1</v>
      </c>
      <c r="L586" s="2"/>
      <c r="M586" s="2"/>
      <c r="N586" s="2"/>
      <c r="O586" s="2">
        <f>ROUND(CP586,2)</f>
        <v>874.07</v>
      </c>
      <c r="P586" s="2">
        <f>ROUND(CQ586*I586,2)</f>
        <v>874.07</v>
      </c>
      <c r="Q586" s="2">
        <f>ROUND(CR586*I586,2)</f>
        <v>0</v>
      </c>
      <c r="R586" s="2">
        <f>ROUND(CS586*I586,2)</f>
        <v>0</v>
      </c>
      <c r="S586" s="2">
        <f>ROUND(CT586*I586,2)</f>
        <v>0</v>
      </c>
      <c r="T586" s="2">
        <f>ROUND(CU586*I586,2)</f>
        <v>0</v>
      </c>
      <c r="U586" s="2">
        <f>ROUND(CV586*I586,7)</f>
        <v>0</v>
      </c>
      <c r="V586" s="2">
        <f>ROUND(CW586*I586,7)</f>
        <v>0</v>
      </c>
      <c r="W586" s="2">
        <f>ROUND(CX586*I586,2)</f>
        <v>0</v>
      </c>
      <c r="X586" s="2">
        <f t="shared" si="316"/>
        <v>0</v>
      </c>
      <c r="Y586" s="2">
        <f t="shared" si="316"/>
        <v>0</v>
      </c>
      <c r="Z586" s="2"/>
      <c r="AA586" s="2">
        <v>-1</v>
      </c>
      <c r="AB586" s="2">
        <f>ROUND((AC586+AD586+AF586),6)</f>
        <v>874.07</v>
      </c>
      <c r="AC586" s="2">
        <f t="shared" si="317"/>
        <v>874.07</v>
      </c>
      <c r="AD586" s="2">
        <f t="shared" si="317"/>
        <v>0</v>
      </c>
      <c r="AE586" s="2">
        <f t="shared" si="317"/>
        <v>0</v>
      </c>
      <c r="AF586" s="2">
        <f t="shared" si="317"/>
        <v>0</v>
      </c>
      <c r="AG586" s="2">
        <f>ROUND((AP586),6)</f>
        <v>0</v>
      </c>
      <c r="AH586" s="2">
        <f t="shared" si="318"/>
        <v>0</v>
      </c>
      <c r="AI586" s="2">
        <f t="shared" si="318"/>
        <v>0</v>
      </c>
      <c r="AJ586" s="2">
        <f>(AS586)</f>
        <v>0</v>
      </c>
      <c r="AK586" s="2">
        <v>874.07</v>
      </c>
      <c r="AL586" s="2">
        <v>874.07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1</v>
      </c>
      <c r="AW586" s="2">
        <v>1</v>
      </c>
      <c r="AX586" s="2"/>
      <c r="AY586" s="2"/>
      <c r="AZ586" s="2">
        <v>1</v>
      </c>
      <c r="BA586" s="2">
        <v>1</v>
      </c>
      <c r="BB586" s="2">
        <v>1</v>
      </c>
      <c r="BC586" s="2">
        <v>1</v>
      </c>
      <c r="BD586" s="2" t="s">
        <v>3</v>
      </c>
      <c r="BE586" s="2" t="s">
        <v>3</v>
      </c>
      <c r="BF586" s="2" t="s">
        <v>3</v>
      </c>
      <c r="BG586" s="2" t="s">
        <v>3</v>
      </c>
      <c r="BH586" s="2">
        <v>3</v>
      </c>
      <c r="BI586" s="2">
        <v>1</v>
      </c>
      <c r="BJ586" s="2" t="s">
        <v>285</v>
      </c>
      <c r="BK586" s="2"/>
      <c r="BL586" s="2"/>
      <c r="BM586" s="2">
        <v>900</v>
      </c>
      <c r="BN586" s="2">
        <v>0</v>
      </c>
      <c r="BO586" s="2" t="s">
        <v>3</v>
      </c>
      <c r="BP586" s="2">
        <v>0</v>
      </c>
      <c r="BQ586" s="2">
        <v>90</v>
      </c>
      <c r="BR586" s="2">
        <v>0</v>
      </c>
      <c r="BS586" s="2">
        <v>1</v>
      </c>
      <c r="BT586" s="2">
        <v>1</v>
      </c>
      <c r="BU586" s="2">
        <v>1</v>
      </c>
      <c r="BV586" s="2">
        <v>1</v>
      </c>
      <c r="BW586" s="2">
        <v>1</v>
      </c>
      <c r="BX586" s="2">
        <v>1</v>
      </c>
      <c r="BY586" s="2" t="s">
        <v>3</v>
      </c>
      <c r="BZ586" s="2">
        <v>0</v>
      </c>
      <c r="CA586" s="2">
        <v>0</v>
      </c>
      <c r="CB586" s="2" t="s">
        <v>3</v>
      </c>
      <c r="CC586" s="2"/>
      <c r="CD586" s="2"/>
      <c r="CE586" s="2">
        <v>0</v>
      </c>
      <c r="CF586" s="2">
        <v>0</v>
      </c>
      <c r="CG586" s="2">
        <v>0</v>
      </c>
      <c r="CH586" s="2"/>
      <c r="CI586" s="2"/>
      <c r="CJ586" s="2"/>
      <c r="CK586" s="2"/>
      <c r="CL586" s="2"/>
      <c r="CM586" s="2">
        <v>0</v>
      </c>
      <c r="CN586" s="2" t="s">
        <v>3</v>
      </c>
      <c r="CO586" s="2">
        <v>0</v>
      </c>
      <c r="CP586" s="2">
        <f>(P586+Q586+S586+R586)</f>
        <v>874.07</v>
      </c>
      <c r="CQ586" s="2">
        <f t="shared" si="319"/>
        <v>874.07</v>
      </c>
      <c r="CR586" s="2">
        <f t="shared" si="319"/>
        <v>0</v>
      </c>
      <c r="CS586" s="2">
        <f>ROUND(AN586*BS586,2)</f>
        <v>0</v>
      </c>
      <c r="CT586" s="2">
        <f>ROUND(AO586*BA586,2)</f>
        <v>0</v>
      </c>
      <c r="CU586" s="2">
        <f t="shared" si="320"/>
        <v>0</v>
      </c>
      <c r="CV586" s="2">
        <f t="shared" si="320"/>
        <v>0</v>
      </c>
      <c r="CW586" s="2">
        <f t="shared" si="320"/>
        <v>0</v>
      </c>
      <c r="CX586" s="2">
        <f t="shared" si="320"/>
        <v>0</v>
      </c>
      <c r="CY586" s="2">
        <f>0</f>
        <v>0</v>
      </c>
      <c r="CZ586" s="2">
        <f>0</f>
        <v>0</v>
      </c>
      <c r="DA586" s="2"/>
      <c r="DB586" s="2"/>
      <c r="DC586" s="2" t="s">
        <v>3</v>
      </c>
      <c r="DD586" s="2" t="s">
        <v>3</v>
      </c>
      <c r="DE586" s="2" t="s">
        <v>3</v>
      </c>
      <c r="DF586" s="2" t="s">
        <v>3</v>
      </c>
      <c r="DG586" s="2" t="s">
        <v>3</v>
      </c>
      <c r="DH586" s="2" t="s">
        <v>3</v>
      </c>
      <c r="DI586" s="2" t="s">
        <v>3</v>
      </c>
      <c r="DJ586" s="2" t="s">
        <v>3</v>
      </c>
      <c r="DK586" s="2" t="s">
        <v>3</v>
      </c>
      <c r="DL586" s="2" t="s">
        <v>3</v>
      </c>
      <c r="DM586" s="2" t="s">
        <v>3</v>
      </c>
      <c r="DN586" s="2">
        <v>0</v>
      </c>
      <c r="DO586" s="2">
        <v>0</v>
      </c>
      <c r="DP586" s="2">
        <v>1</v>
      </c>
      <c r="DQ586" s="2">
        <v>1</v>
      </c>
      <c r="DR586" s="2"/>
      <c r="DS586" s="2"/>
      <c r="DT586" s="2"/>
      <c r="DU586" s="2">
        <v>1013</v>
      </c>
      <c r="DV586" s="2" t="s">
        <v>18</v>
      </c>
      <c r="DW586" s="2" t="s">
        <v>18</v>
      </c>
      <c r="DX586" s="2">
        <v>1</v>
      </c>
      <c r="DY586" s="2"/>
      <c r="DZ586" s="2" t="s">
        <v>3</v>
      </c>
      <c r="EA586" s="2" t="s">
        <v>3</v>
      </c>
      <c r="EB586" s="2" t="s">
        <v>3</v>
      </c>
      <c r="EC586" s="2" t="s">
        <v>3</v>
      </c>
      <c r="ED586" s="2"/>
      <c r="EE586" s="2">
        <v>62036573</v>
      </c>
      <c r="EF586" s="2">
        <v>90</v>
      </c>
      <c r="EG586" s="2" t="s">
        <v>158</v>
      </c>
      <c r="EH586" s="2">
        <v>0</v>
      </c>
      <c r="EI586" s="2" t="s">
        <v>3</v>
      </c>
      <c r="EJ586" s="2">
        <v>1</v>
      </c>
      <c r="EK586" s="2">
        <v>900</v>
      </c>
      <c r="EL586" s="2" t="s">
        <v>158</v>
      </c>
      <c r="EM586" s="2" t="s">
        <v>159</v>
      </c>
      <c r="EN586" s="2"/>
      <c r="EO586" s="2" t="s">
        <v>3</v>
      </c>
      <c r="EP586" s="2"/>
      <c r="EQ586" s="2">
        <v>1040</v>
      </c>
      <c r="ER586" s="2">
        <v>0</v>
      </c>
      <c r="ES586" s="2">
        <v>874.07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>
        <v>0</v>
      </c>
      <c r="EZ586" s="2">
        <v>5</v>
      </c>
      <c r="FA586" s="2"/>
      <c r="FB586" s="2"/>
      <c r="FC586" s="2">
        <v>0</v>
      </c>
      <c r="FD586" s="2">
        <v>18</v>
      </c>
      <c r="FE586" s="2"/>
      <c r="FF586" s="2">
        <v>874.07</v>
      </c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>
        <v>0</v>
      </c>
      <c r="FR586" s="2">
        <v>0</v>
      </c>
      <c r="FS586" s="2">
        <v>0</v>
      </c>
      <c r="FT586" s="2"/>
      <c r="FU586" s="2"/>
      <c r="FV586" s="2"/>
      <c r="FW586" s="2"/>
      <c r="FX586" s="2">
        <v>0</v>
      </c>
      <c r="FY586" s="2">
        <v>0</v>
      </c>
      <c r="FZ586" s="2"/>
      <c r="GA586" s="2" t="s">
        <v>3</v>
      </c>
      <c r="GB586" s="2"/>
      <c r="GC586" s="2"/>
      <c r="GD586" s="2">
        <v>1</v>
      </c>
      <c r="GE586" s="2"/>
      <c r="GF586" s="2">
        <v>580318186</v>
      </c>
      <c r="GG586" s="2">
        <v>2</v>
      </c>
      <c r="GH586" s="2">
        <v>3</v>
      </c>
      <c r="GI586" s="2">
        <v>-2</v>
      </c>
      <c r="GJ586" s="2">
        <v>0</v>
      </c>
      <c r="GK586" s="2">
        <v>0</v>
      </c>
      <c r="GL586" s="2">
        <f>ROUND(IF(AND(BH586=3,BI586=3,FS586&lt;&gt;0),P586,0),2)</f>
        <v>0</v>
      </c>
      <c r="GM586" s="2">
        <f>ROUND(O586+X586+Y586,2)+GX586</f>
        <v>874.07</v>
      </c>
      <c r="GN586" s="2">
        <f>IF(OR(BI586=0,BI586=1),GM586-GX586,0)</f>
        <v>874.07</v>
      </c>
      <c r="GO586" s="2">
        <f>IF(BI586=2,GM586-GX586,0)</f>
        <v>0</v>
      </c>
      <c r="GP586" s="2">
        <f>IF(BI586=4,GM586-GX586,0)</f>
        <v>0</v>
      </c>
      <c r="GQ586" s="2"/>
      <c r="GR586" s="2">
        <v>1</v>
      </c>
      <c r="GS586" s="2">
        <v>1</v>
      </c>
      <c r="GT586" s="2">
        <v>0</v>
      </c>
      <c r="GU586" s="2" t="s">
        <v>3</v>
      </c>
      <c r="GV586" s="2">
        <f>ROUND((GT586),6)</f>
        <v>0</v>
      </c>
      <c r="GW586" s="2">
        <v>1</v>
      </c>
      <c r="GX586" s="2">
        <f>ROUND(HC586*I586,2)</f>
        <v>0</v>
      </c>
      <c r="GY586" s="2"/>
      <c r="GZ586" s="2"/>
      <c r="HA586" s="2">
        <v>0</v>
      </c>
      <c r="HB586" s="2">
        <v>0</v>
      </c>
      <c r="HC586" s="2">
        <f>GV586*GW586</f>
        <v>0</v>
      </c>
      <c r="HD586" s="2"/>
      <c r="HE586" s="2" t="s">
        <v>3</v>
      </c>
      <c r="HF586" s="2" t="s">
        <v>3</v>
      </c>
      <c r="HG586" s="2">
        <f>ROUND(ROUND(AL586,2)*I586,2)</f>
        <v>874.07</v>
      </c>
      <c r="HH586" s="2"/>
      <c r="HI586" s="2"/>
      <c r="HJ586" s="2"/>
      <c r="HK586" s="2"/>
      <c r="HL586" s="2"/>
      <c r="HM586" s="2" t="s">
        <v>3</v>
      </c>
      <c r="HN586" s="2" t="s">
        <v>3</v>
      </c>
      <c r="HO586" s="2" t="s">
        <v>3</v>
      </c>
      <c r="HP586" s="2" t="s">
        <v>3</v>
      </c>
      <c r="HQ586" s="2" t="s">
        <v>3</v>
      </c>
      <c r="HR586" s="2"/>
      <c r="HS586" s="2">
        <v>0</v>
      </c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>
        <v>0</v>
      </c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 x14ac:dyDescent="0.2">
      <c r="A587" s="2">
        <v>17</v>
      </c>
      <c r="B587" s="2">
        <v>1</v>
      </c>
      <c r="C587" s="2"/>
      <c r="D587" s="2"/>
      <c r="E587" s="2" t="s">
        <v>3</v>
      </c>
      <c r="F587" s="2" t="s">
        <v>287</v>
      </c>
      <c r="G587" s="2" t="s">
        <v>288</v>
      </c>
      <c r="H587" s="2" t="s">
        <v>18</v>
      </c>
      <c r="I587" s="2">
        <v>3</v>
      </c>
      <c r="J587" s="2">
        <v>0</v>
      </c>
      <c r="K587" s="2">
        <v>3</v>
      </c>
      <c r="L587" s="2"/>
      <c r="M587" s="2"/>
      <c r="N587" s="2"/>
      <c r="O587" s="2">
        <f>ROUND(CP587,2)</f>
        <v>2836.62</v>
      </c>
      <c r="P587" s="2">
        <f>ROUND(CQ587*I587,2)</f>
        <v>2836.62</v>
      </c>
      <c r="Q587" s="2">
        <f>ROUND(CR587*I587,2)</f>
        <v>0</v>
      </c>
      <c r="R587" s="2">
        <f>ROUND(CS587*I587,2)</f>
        <v>0</v>
      </c>
      <c r="S587" s="2">
        <f>ROUND(CT587*I587,2)</f>
        <v>0</v>
      </c>
      <c r="T587" s="2">
        <f>ROUND(CU587*I587,2)</f>
        <v>0</v>
      </c>
      <c r="U587" s="2">
        <f>ROUND(CV587*I587,7)</f>
        <v>0</v>
      </c>
      <c r="V587" s="2">
        <f>ROUND(CW587*I587,7)</f>
        <v>0</v>
      </c>
      <c r="W587" s="2">
        <f>ROUND(CX587*I587,2)</f>
        <v>0</v>
      </c>
      <c r="X587" s="2">
        <f t="shared" si="316"/>
        <v>0</v>
      </c>
      <c r="Y587" s="2">
        <f t="shared" si="316"/>
        <v>0</v>
      </c>
      <c r="Z587" s="2"/>
      <c r="AA587" s="2">
        <v>-1</v>
      </c>
      <c r="AB587" s="2">
        <f>ROUND((AC587+AD587+AF587),6)</f>
        <v>945.54</v>
      </c>
      <c r="AC587" s="2">
        <f t="shared" si="317"/>
        <v>945.54</v>
      </c>
      <c r="AD587" s="2">
        <f t="shared" si="317"/>
        <v>0</v>
      </c>
      <c r="AE587" s="2">
        <f t="shared" si="317"/>
        <v>0</v>
      </c>
      <c r="AF587" s="2">
        <f t="shared" si="317"/>
        <v>0</v>
      </c>
      <c r="AG587" s="2">
        <f>ROUND((AP587),6)</f>
        <v>0</v>
      </c>
      <c r="AH587" s="2">
        <f t="shared" si="318"/>
        <v>0</v>
      </c>
      <c r="AI587" s="2">
        <f t="shared" si="318"/>
        <v>0</v>
      </c>
      <c r="AJ587" s="2">
        <f>(AS587)</f>
        <v>0</v>
      </c>
      <c r="AK587" s="2">
        <v>945.54</v>
      </c>
      <c r="AL587" s="2">
        <v>945.54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1</v>
      </c>
      <c r="AW587" s="2">
        <v>1</v>
      </c>
      <c r="AX587" s="2"/>
      <c r="AY587" s="2"/>
      <c r="AZ587" s="2">
        <v>1</v>
      </c>
      <c r="BA587" s="2">
        <v>1</v>
      </c>
      <c r="BB587" s="2">
        <v>1</v>
      </c>
      <c r="BC587" s="2">
        <v>1</v>
      </c>
      <c r="BD587" s="2" t="s">
        <v>3</v>
      </c>
      <c r="BE587" s="2" t="s">
        <v>3</v>
      </c>
      <c r="BF587" s="2" t="s">
        <v>3</v>
      </c>
      <c r="BG587" s="2" t="s">
        <v>3</v>
      </c>
      <c r="BH587" s="2">
        <v>3</v>
      </c>
      <c r="BI587" s="2">
        <v>1</v>
      </c>
      <c r="BJ587" s="2" t="s">
        <v>287</v>
      </c>
      <c r="BK587" s="2"/>
      <c r="BL587" s="2"/>
      <c r="BM587" s="2">
        <v>900</v>
      </c>
      <c r="BN587" s="2">
        <v>0</v>
      </c>
      <c r="BO587" s="2" t="s">
        <v>3</v>
      </c>
      <c r="BP587" s="2">
        <v>0</v>
      </c>
      <c r="BQ587" s="2">
        <v>90</v>
      </c>
      <c r="BR587" s="2">
        <v>0</v>
      </c>
      <c r="BS587" s="2">
        <v>1</v>
      </c>
      <c r="BT587" s="2">
        <v>1</v>
      </c>
      <c r="BU587" s="2">
        <v>1</v>
      </c>
      <c r="BV587" s="2">
        <v>1</v>
      </c>
      <c r="BW587" s="2">
        <v>1</v>
      </c>
      <c r="BX587" s="2">
        <v>1</v>
      </c>
      <c r="BY587" s="2" t="s">
        <v>3</v>
      </c>
      <c r="BZ587" s="2">
        <v>0</v>
      </c>
      <c r="CA587" s="2">
        <v>0</v>
      </c>
      <c r="CB587" s="2" t="s">
        <v>3</v>
      </c>
      <c r="CC587" s="2"/>
      <c r="CD587" s="2"/>
      <c r="CE587" s="2">
        <v>0</v>
      </c>
      <c r="CF587" s="2">
        <v>0</v>
      </c>
      <c r="CG587" s="2">
        <v>0</v>
      </c>
      <c r="CH587" s="2"/>
      <c r="CI587" s="2"/>
      <c r="CJ587" s="2"/>
      <c r="CK587" s="2"/>
      <c r="CL587" s="2"/>
      <c r="CM587" s="2">
        <v>0</v>
      </c>
      <c r="CN587" s="2" t="s">
        <v>3</v>
      </c>
      <c r="CO587" s="2">
        <v>0</v>
      </c>
      <c r="CP587" s="2">
        <f>(P587+Q587+S587+R587)</f>
        <v>2836.62</v>
      </c>
      <c r="CQ587" s="2">
        <f t="shared" si="319"/>
        <v>945.54</v>
      </c>
      <c r="CR587" s="2">
        <f t="shared" si="319"/>
        <v>0</v>
      </c>
      <c r="CS587" s="2">
        <f>ROUND(AN587*BS587,2)</f>
        <v>0</v>
      </c>
      <c r="CT587" s="2">
        <f>ROUND(AO587*BA587,2)</f>
        <v>0</v>
      </c>
      <c r="CU587" s="2">
        <f t="shared" si="320"/>
        <v>0</v>
      </c>
      <c r="CV587" s="2">
        <f t="shared" si="320"/>
        <v>0</v>
      </c>
      <c r="CW587" s="2">
        <f t="shared" si="320"/>
        <v>0</v>
      </c>
      <c r="CX587" s="2">
        <f t="shared" si="320"/>
        <v>0</v>
      </c>
      <c r="CY587" s="2">
        <f>0</f>
        <v>0</v>
      </c>
      <c r="CZ587" s="2">
        <f>0</f>
        <v>0</v>
      </c>
      <c r="DA587" s="2"/>
      <c r="DB587" s="2"/>
      <c r="DC587" s="2" t="s">
        <v>3</v>
      </c>
      <c r="DD587" s="2" t="s">
        <v>3</v>
      </c>
      <c r="DE587" s="2" t="s">
        <v>3</v>
      </c>
      <c r="DF587" s="2" t="s">
        <v>3</v>
      </c>
      <c r="DG587" s="2" t="s">
        <v>3</v>
      </c>
      <c r="DH587" s="2" t="s">
        <v>3</v>
      </c>
      <c r="DI587" s="2" t="s">
        <v>3</v>
      </c>
      <c r="DJ587" s="2" t="s">
        <v>3</v>
      </c>
      <c r="DK587" s="2" t="s">
        <v>3</v>
      </c>
      <c r="DL587" s="2" t="s">
        <v>3</v>
      </c>
      <c r="DM587" s="2" t="s">
        <v>3</v>
      </c>
      <c r="DN587" s="2">
        <v>0</v>
      </c>
      <c r="DO587" s="2">
        <v>0</v>
      </c>
      <c r="DP587" s="2">
        <v>1</v>
      </c>
      <c r="DQ587" s="2">
        <v>1</v>
      </c>
      <c r="DR587" s="2"/>
      <c r="DS587" s="2"/>
      <c r="DT587" s="2"/>
      <c r="DU587" s="2">
        <v>1013</v>
      </c>
      <c r="DV587" s="2" t="s">
        <v>18</v>
      </c>
      <c r="DW587" s="2" t="s">
        <v>18</v>
      </c>
      <c r="DX587" s="2">
        <v>1</v>
      </c>
      <c r="DY587" s="2"/>
      <c r="DZ587" s="2" t="s">
        <v>3</v>
      </c>
      <c r="EA587" s="2" t="s">
        <v>3</v>
      </c>
      <c r="EB587" s="2" t="s">
        <v>3</v>
      </c>
      <c r="EC587" s="2" t="s">
        <v>3</v>
      </c>
      <c r="ED587" s="2"/>
      <c r="EE587" s="2">
        <v>62036573</v>
      </c>
      <c r="EF587" s="2">
        <v>90</v>
      </c>
      <c r="EG587" s="2" t="s">
        <v>158</v>
      </c>
      <c r="EH587" s="2">
        <v>0</v>
      </c>
      <c r="EI587" s="2" t="s">
        <v>3</v>
      </c>
      <c r="EJ587" s="2">
        <v>1</v>
      </c>
      <c r="EK587" s="2">
        <v>900</v>
      </c>
      <c r="EL587" s="2" t="s">
        <v>158</v>
      </c>
      <c r="EM587" s="2" t="s">
        <v>159</v>
      </c>
      <c r="EN587" s="2"/>
      <c r="EO587" s="2" t="s">
        <v>3</v>
      </c>
      <c r="EP587" s="2"/>
      <c r="EQ587" s="2">
        <v>1040</v>
      </c>
      <c r="ER587" s="2">
        <v>0</v>
      </c>
      <c r="ES587" s="2">
        <v>945.54</v>
      </c>
      <c r="ET587" s="2">
        <v>0</v>
      </c>
      <c r="EU587" s="2">
        <v>0</v>
      </c>
      <c r="EV587" s="2">
        <v>0</v>
      </c>
      <c r="EW587" s="2">
        <v>0</v>
      </c>
      <c r="EX587" s="2">
        <v>0</v>
      </c>
      <c r="EY587" s="2">
        <v>0</v>
      </c>
      <c r="EZ587" s="2">
        <v>5</v>
      </c>
      <c r="FA587" s="2"/>
      <c r="FB587" s="2"/>
      <c r="FC587" s="2">
        <v>0</v>
      </c>
      <c r="FD587" s="2">
        <v>18</v>
      </c>
      <c r="FE587" s="2"/>
      <c r="FF587" s="2">
        <v>945.54</v>
      </c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>
        <v>0</v>
      </c>
      <c r="FR587" s="2">
        <v>0</v>
      </c>
      <c r="FS587" s="2">
        <v>0</v>
      </c>
      <c r="FT587" s="2"/>
      <c r="FU587" s="2"/>
      <c r="FV587" s="2"/>
      <c r="FW587" s="2"/>
      <c r="FX587" s="2">
        <v>0</v>
      </c>
      <c r="FY587" s="2">
        <v>0</v>
      </c>
      <c r="FZ587" s="2"/>
      <c r="GA587" s="2" t="s">
        <v>3</v>
      </c>
      <c r="GB587" s="2"/>
      <c r="GC587" s="2"/>
      <c r="GD587" s="2">
        <v>1</v>
      </c>
      <c r="GE587" s="2"/>
      <c r="GF587" s="2">
        <v>-1619957595</v>
      </c>
      <c r="GG587" s="2">
        <v>2</v>
      </c>
      <c r="GH587" s="2">
        <v>3</v>
      </c>
      <c r="GI587" s="2">
        <v>-2</v>
      </c>
      <c r="GJ587" s="2">
        <v>0</v>
      </c>
      <c r="GK587" s="2">
        <v>0</v>
      </c>
      <c r="GL587" s="2">
        <f>ROUND(IF(AND(BH587=3,BI587=3,FS587&lt;&gt;0),P587,0),2)</f>
        <v>0</v>
      </c>
      <c r="GM587" s="2">
        <f>ROUND(O587+X587+Y587,2)+GX587</f>
        <v>2836.62</v>
      </c>
      <c r="GN587" s="2">
        <f>IF(OR(BI587=0,BI587=1),GM587-GX587,0)</f>
        <v>2836.62</v>
      </c>
      <c r="GO587" s="2">
        <f>IF(BI587=2,GM587-GX587,0)</f>
        <v>0</v>
      </c>
      <c r="GP587" s="2">
        <f>IF(BI587=4,GM587-GX587,0)</f>
        <v>0</v>
      </c>
      <c r="GQ587" s="2"/>
      <c r="GR587" s="2">
        <v>1</v>
      </c>
      <c r="GS587" s="2">
        <v>1</v>
      </c>
      <c r="GT587" s="2">
        <v>0</v>
      </c>
      <c r="GU587" s="2" t="s">
        <v>3</v>
      </c>
      <c r="GV587" s="2">
        <f>ROUND((GT587),6)</f>
        <v>0</v>
      </c>
      <c r="GW587" s="2">
        <v>1</v>
      </c>
      <c r="GX587" s="2">
        <f>ROUND(HC587*I587,2)</f>
        <v>0</v>
      </c>
      <c r="GY587" s="2"/>
      <c r="GZ587" s="2"/>
      <c r="HA587" s="2">
        <v>0</v>
      </c>
      <c r="HB587" s="2">
        <v>0</v>
      </c>
      <c r="HC587" s="2">
        <f>GV587*GW587</f>
        <v>0</v>
      </c>
      <c r="HD587" s="2"/>
      <c r="HE587" s="2" t="s">
        <v>3</v>
      </c>
      <c r="HF587" s="2" t="s">
        <v>3</v>
      </c>
      <c r="HG587" s="2">
        <f>ROUND(ROUND(AL587,2)*I587,2)</f>
        <v>2836.62</v>
      </c>
      <c r="HH587" s="2"/>
      <c r="HI587" s="2"/>
      <c r="HJ587" s="2"/>
      <c r="HK587" s="2"/>
      <c r="HL587" s="2"/>
      <c r="HM587" s="2" t="s">
        <v>3</v>
      </c>
      <c r="HN587" s="2" t="s">
        <v>3</v>
      </c>
      <c r="HO587" s="2" t="s">
        <v>3</v>
      </c>
      <c r="HP587" s="2" t="s">
        <v>3</v>
      </c>
      <c r="HQ587" s="2" t="s">
        <v>3</v>
      </c>
      <c r="HR587" s="2"/>
      <c r="HS587" s="2">
        <v>0</v>
      </c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>
        <v>0</v>
      </c>
      <c r="IL587" s="2"/>
      <c r="IM587" s="2"/>
      <c r="IN587" s="2"/>
      <c r="IO587" s="2"/>
      <c r="IP587" s="2"/>
      <c r="IQ587" s="2"/>
      <c r="IR587" s="2"/>
      <c r="IS587" s="2"/>
      <c r="IT587" s="2"/>
      <c r="IU587" s="2"/>
    </row>
    <row r="588" spans="1:255" x14ac:dyDescent="0.2">
      <c r="A588" s="2">
        <v>17</v>
      </c>
      <c r="B588" s="2">
        <v>1</v>
      </c>
      <c r="C588" s="2"/>
      <c r="D588" s="2"/>
      <c r="E588" s="2" t="s">
        <v>3</v>
      </c>
      <c r="F588" s="2" t="s">
        <v>297</v>
      </c>
      <c r="G588" s="2" t="s">
        <v>298</v>
      </c>
      <c r="H588" s="2" t="s">
        <v>18</v>
      </c>
      <c r="I588" s="2">
        <v>6</v>
      </c>
      <c r="J588" s="2">
        <v>0</v>
      </c>
      <c r="K588" s="2">
        <v>6</v>
      </c>
      <c r="L588" s="2"/>
      <c r="M588" s="2"/>
      <c r="N588" s="2"/>
      <c r="O588" s="2">
        <f>ROUND(CP588,2)</f>
        <v>941.4</v>
      </c>
      <c r="P588" s="2">
        <f>ROUND(CQ588*I588,2)</f>
        <v>941.4</v>
      </c>
      <c r="Q588" s="2">
        <f>ROUND(CR588*I588,2)</f>
        <v>0</v>
      </c>
      <c r="R588" s="2">
        <f>ROUND(CS588*I588,2)</f>
        <v>0</v>
      </c>
      <c r="S588" s="2">
        <f>ROUND(CT588*I588,2)</f>
        <v>0</v>
      </c>
      <c r="T588" s="2">
        <f>ROUND(CU588*I588,2)</f>
        <v>0</v>
      </c>
      <c r="U588" s="2">
        <f>ROUND(CV588*I588,7)</f>
        <v>0</v>
      </c>
      <c r="V588" s="2">
        <f>ROUND(CW588*I588,7)</f>
        <v>0</v>
      </c>
      <c r="W588" s="2">
        <f>ROUND(CX588*I588,2)</f>
        <v>0</v>
      </c>
      <c r="X588" s="2">
        <f t="shared" si="316"/>
        <v>0</v>
      </c>
      <c r="Y588" s="2">
        <f t="shared" si="316"/>
        <v>0</v>
      </c>
      <c r="Z588" s="2"/>
      <c r="AA588" s="2">
        <v>-1</v>
      </c>
      <c r="AB588" s="2">
        <f>ROUND((AC588+AD588+AF588),6)</f>
        <v>127.56</v>
      </c>
      <c r="AC588" s="2">
        <f>ROUND((ES588),6)</f>
        <v>127.56</v>
      </c>
      <c r="AD588" s="2">
        <f>ROUND((((ET588)-(EU588))+AE588),6)</f>
        <v>0</v>
      </c>
      <c r="AE588" s="2">
        <f>ROUND((EU588),6)</f>
        <v>0</v>
      </c>
      <c r="AF588" s="2">
        <f>ROUND((EV588),6)</f>
        <v>0</v>
      </c>
      <c r="AG588" s="2">
        <f>ROUND((AP588),6)</f>
        <v>0</v>
      </c>
      <c r="AH588" s="2">
        <f t="shared" si="318"/>
        <v>0</v>
      </c>
      <c r="AI588" s="2">
        <f t="shared" si="318"/>
        <v>0</v>
      </c>
      <c r="AJ588" s="2">
        <f>(AS588)</f>
        <v>0</v>
      </c>
      <c r="AK588" s="2">
        <v>127.56</v>
      </c>
      <c r="AL588" s="2">
        <v>127.56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1</v>
      </c>
      <c r="AW588" s="2">
        <v>1</v>
      </c>
      <c r="AX588" s="2"/>
      <c r="AY588" s="2"/>
      <c r="AZ588" s="2">
        <v>1</v>
      </c>
      <c r="BA588" s="2">
        <v>1</v>
      </c>
      <c r="BB588" s="2">
        <v>1</v>
      </c>
      <c r="BC588" s="2">
        <v>1.23</v>
      </c>
      <c r="BD588" s="2" t="s">
        <v>3</v>
      </c>
      <c r="BE588" s="2" t="s">
        <v>3</v>
      </c>
      <c r="BF588" s="2" t="s">
        <v>3</v>
      </c>
      <c r="BG588" s="2" t="s">
        <v>3</v>
      </c>
      <c r="BH588" s="2">
        <v>3</v>
      </c>
      <c r="BI588" s="2">
        <v>2</v>
      </c>
      <c r="BJ588" s="2" t="s">
        <v>299</v>
      </c>
      <c r="BK588" s="2"/>
      <c r="BL588" s="2"/>
      <c r="BM588" s="2">
        <v>500002</v>
      </c>
      <c r="BN588" s="2">
        <v>0</v>
      </c>
      <c r="BO588" s="2" t="s">
        <v>297</v>
      </c>
      <c r="BP588" s="2">
        <v>1</v>
      </c>
      <c r="BQ588" s="2">
        <v>12</v>
      </c>
      <c r="BR588" s="2">
        <v>0</v>
      </c>
      <c r="BS588" s="2">
        <v>1</v>
      </c>
      <c r="BT588" s="2">
        <v>1</v>
      </c>
      <c r="BU588" s="2">
        <v>1</v>
      </c>
      <c r="BV588" s="2">
        <v>1</v>
      </c>
      <c r="BW588" s="2">
        <v>1</v>
      </c>
      <c r="BX588" s="2">
        <v>1</v>
      </c>
      <c r="BY588" s="2" t="s">
        <v>3</v>
      </c>
      <c r="BZ588" s="2">
        <v>0</v>
      </c>
      <c r="CA588" s="2">
        <v>0</v>
      </c>
      <c r="CB588" s="2" t="s">
        <v>3</v>
      </c>
      <c r="CC588" s="2"/>
      <c r="CD588" s="2"/>
      <c r="CE588" s="2">
        <v>0</v>
      </c>
      <c r="CF588" s="2">
        <v>0</v>
      </c>
      <c r="CG588" s="2">
        <v>0</v>
      </c>
      <c r="CH588" s="2"/>
      <c r="CI588" s="2"/>
      <c r="CJ588" s="2"/>
      <c r="CK588" s="2"/>
      <c r="CL588" s="2"/>
      <c r="CM588" s="2">
        <v>0</v>
      </c>
      <c r="CN588" s="2" t="s">
        <v>3</v>
      </c>
      <c r="CO588" s="2">
        <v>0</v>
      </c>
      <c r="CP588" s="2">
        <f>(P588+Q588+S588+R588)</f>
        <v>941.4</v>
      </c>
      <c r="CQ588" s="2">
        <f>ROUND(AL588*BC588,2)</f>
        <v>156.9</v>
      </c>
      <c r="CR588" s="2">
        <f>ROUND(AM588*BB588,2)</f>
        <v>0</v>
      </c>
      <c r="CS588" s="2">
        <f>ROUND(AN588*BS588,2)</f>
        <v>0</v>
      </c>
      <c r="CT588" s="2">
        <f>ROUND(AO588*BA588,2)</f>
        <v>0</v>
      </c>
      <c r="CU588" s="2">
        <f t="shared" si="320"/>
        <v>0</v>
      </c>
      <c r="CV588" s="2">
        <f t="shared" si="320"/>
        <v>0</v>
      </c>
      <c r="CW588" s="2">
        <f t="shared" si="320"/>
        <v>0</v>
      </c>
      <c r="CX588" s="2">
        <f t="shared" si="320"/>
        <v>0</v>
      </c>
      <c r="CY588" s="2">
        <f>0</f>
        <v>0</v>
      </c>
      <c r="CZ588" s="2">
        <f>0</f>
        <v>0</v>
      </c>
      <c r="DA588" s="2"/>
      <c r="DB588" s="2"/>
      <c r="DC588" s="2" t="s">
        <v>3</v>
      </c>
      <c r="DD588" s="2" t="s">
        <v>3</v>
      </c>
      <c r="DE588" s="2" t="s">
        <v>3</v>
      </c>
      <c r="DF588" s="2" t="s">
        <v>3</v>
      </c>
      <c r="DG588" s="2" t="s">
        <v>3</v>
      </c>
      <c r="DH588" s="2" t="s">
        <v>3</v>
      </c>
      <c r="DI588" s="2" t="s">
        <v>3</v>
      </c>
      <c r="DJ588" s="2" t="s">
        <v>3</v>
      </c>
      <c r="DK588" s="2" t="s">
        <v>3</v>
      </c>
      <c r="DL588" s="2" t="s">
        <v>3</v>
      </c>
      <c r="DM588" s="2" t="s">
        <v>3</v>
      </c>
      <c r="DN588" s="2">
        <v>0</v>
      </c>
      <c r="DO588" s="2">
        <v>0</v>
      </c>
      <c r="DP588" s="2">
        <v>1</v>
      </c>
      <c r="DQ588" s="2">
        <v>1</v>
      </c>
      <c r="DR588" s="2"/>
      <c r="DS588" s="2"/>
      <c r="DT588" s="2"/>
      <c r="DU588" s="2">
        <v>1013</v>
      </c>
      <c r="DV588" s="2" t="s">
        <v>18</v>
      </c>
      <c r="DW588" s="2" t="s">
        <v>18</v>
      </c>
      <c r="DX588" s="2">
        <v>1</v>
      </c>
      <c r="DY588" s="2"/>
      <c r="DZ588" s="2" t="s">
        <v>3</v>
      </c>
      <c r="EA588" s="2" t="s">
        <v>3</v>
      </c>
      <c r="EB588" s="2" t="s">
        <v>3</v>
      </c>
      <c r="EC588" s="2" t="s">
        <v>3</v>
      </c>
      <c r="ED588" s="2"/>
      <c r="EE588" s="2">
        <v>62036071</v>
      </c>
      <c r="EF588" s="2">
        <v>12</v>
      </c>
      <c r="EG588" s="2" t="s">
        <v>294</v>
      </c>
      <c r="EH588" s="2">
        <v>0</v>
      </c>
      <c r="EI588" s="2" t="s">
        <v>3</v>
      </c>
      <c r="EJ588" s="2">
        <v>2</v>
      </c>
      <c r="EK588" s="2">
        <v>500002</v>
      </c>
      <c r="EL588" s="2" t="s">
        <v>295</v>
      </c>
      <c r="EM588" s="2" t="s">
        <v>296</v>
      </c>
      <c r="EN588" s="2"/>
      <c r="EO588" s="2" t="s">
        <v>3</v>
      </c>
      <c r="EP588" s="2"/>
      <c r="EQ588" s="2">
        <v>1024</v>
      </c>
      <c r="ER588" s="2">
        <v>127.56</v>
      </c>
      <c r="ES588" s="2">
        <v>127.56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>
        <v>0</v>
      </c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>
        <v>0</v>
      </c>
      <c r="FR588" s="2">
        <v>0</v>
      </c>
      <c r="FS588" s="2">
        <v>0</v>
      </c>
      <c r="FT588" s="2"/>
      <c r="FU588" s="2"/>
      <c r="FV588" s="2"/>
      <c r="FW588" s="2"/>
      <c r="FX588" s="2">
        <v>0</v>
      </c>
      <c r="FY588" s="2">
        <v>0</v>
      </c>
      <c r="FZ588" s="2"/>
      <c r="GA588" s="2" t="s">
        <v>3</v>
      </c>
      <c r="GB588" s="2"/>
      <c r="GC588" s="2"/>
      <c r="GD588" s="2">
        <v>1</v>
      </c>
      <c r="GE588" s="2"/>
      <c r="GF588" s="2">
        <v>77142176</v>
      </c>
      <c r="GG588" s="2">
        <v>2</v>
      </c>
      <c r="GH588" s="2">
        <v>1</v>
      </c>
      <c r="GI588" s="2">
        <v>2</v>
      </c>
      <c r="GJ588" s="2">
        <v>0</v>
      </c>
      <c r="GK588" s="2">
        <v>0</v>
      </c>
      <c r="GL588" s="2">
        <f>ROUND(IF(AND(BH588=3,BI588=3,FS588&lt;&gt;0),P588,0),2)</f>
        <v>0</v>
      </c>
      <c r="GM588" s="2">
        <f>ROUND(O588+X588+Y588,2)+GX588</f>
        <v>941.4</v>
      </c>
      <c r="GN588" s="2">
        <f>IF(OR(BI588=0,BI588=1),GM588-GX588,0)</f>
        <v>0</v>
      </c>
      <c r="GO588" s="2">
        <f>IF(BI588=2,GM588-GX588,0)</f>
        <v>941.4</v>
      </c>
      <c r="GP588" s="2">
        <f>IF(BI588=4,GM588-GX588,0)</f>
        <v>0</v>
      </c>
      <c r="GQ588" s="2"/>
      <c r="GR588" s="2">
        <v>0</v>
      </c>
      <c r="GS588" s="2">
        <v>0</v>
      </c>
      <c r="GT588" s="2">
        <v>0</v>
      </c>
      <c r="GU588" s="2" t="s">
        <v>3</v>
      </c>
      <c r="GV588" s="2">
        <f>ROUND((GT588),6)</f>
        <v>0</v>
      </c>
      <c r="GW588" s="2">
        <v>1</v>
      </c>
      <c r="GX588" s="2">
        <f>ROUND(HC588*I588,2)</f>
        <v>0</v>
      </c>
      <c r="GY588" s="2"/>
      <c r="GZ588" s="2"/>
      <c r="HA588" s="2">
        <v>0</v>
      </c>
      <c r="HB588" s="2">
        <v>0</v>
      </c>
      <c r="HC588" s="2">
        <f>GV588*GW588</f>
        <v>0</v>
      </c>
      <c r="HD588" s="2"/>
      <c r="HE588" s="2" t="s">
        <v>3</v>
      </c>
      <c r="HF588" s="2" t="s">
        <v>3</v>
      </c>
      <c r="HG588" s="2"/>
      <c r="HH588" s="2"/>
      <c r="HI588" s="2"/>
      <c r="HJ588" s="2"/>
      <c r="HK588" s="2"/>
      <c r="HL588" s="2"/>
      <c r="HM588" s="2" t="s">
        <v>3</v>
      </c>
      <c r="HN588" s="2" t="s">
        <v>3</v>
      </c>
      <c r="HO588" s="2" t="s">
        <v>3</v>
      </c>
      <c r="HP588" s="2" t="s">
        <v>3</v>
      </c>
      <c r="HQ588" s="2" t="s">
        <v>3</v>
      </c>
      <c r="HR588" s="2"/>
      <c r="HS588" s="2">
        <v>0</v>
      </c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>
        <v>0</v>
      </c>
      <c r="IL588" s="2"/>
      <c r="IM588" s="2"/>
      <c r="IN588" s="2"/>
      <c r="IO588" s="2"/>
      <c r="IP588" s="2"/>
      <c r="IQ588" s="2"/>
      <c r="IR588" s="2"/>
      <c r="IS588" s="2"/>
      <c r="IT588" s="2"/>
      <c r="IU588" s="2"/>
    </row>
    <row r="590" spans="1:255" x14ac:dyDescent="0.2">
      <c r="A590" s="3">
        <v>51</v>
      </c>
      <c r="B590" s="3">
        <f>B559</f>
        <v>1</v>
      </c>
      <c r="C590" s="3">
        <f>A559</f>
        <v>4</v>
      </c>
      <c r="D590" s="3">
        <f>ROW(A559)</f>
        <v>559</v>
      </c>
      <c r="E590" s="3"/>
      <c r="F590" s="3" t="str">
        <f>IF(F559&lt;&gt;"",F559,"")</f>
        <v>Новый раздел</v>
      </c>
      <c r="G590" s="3" t="str">
        <f>IF(G559&lt;&gt;"",G559,"")</f>
        <v>материалы</v>
      </c>
      <c r="H590" s="3">
        <v>0</v>
      </c>
      <c r="I590" s="3"/>
      <c r="J590" s="3"/>
      <c r="K590" s="3"/>
      <c r="L590" s="3"/>
      <c r="M590" s="3"/>
      <c r="N590" s="3"/>
      <c r="O590" s="3">
        <f t="shared" ref="O590:T590" si="321">ROUND(AB590,2)</f>
        <v>1067.0899999999999</v>
      </c>
      <c r="P590" s="3">
        <f t="shared" si="321"/>
        <v>1067.0899999999999</v>
      </c>
      <c r="Q590" s="3">
        <f t="shared" si="321"/>
        <v>0</v>
      </c>
      <c r="R590" s="3">
        <f t="shared" si="321"/>
        <v>0</v>
      </c>
      <c r="S590" s="3">
        <f t="shared" si="321"/>
        <v>0</v>
      </c>
      <c r="T590" s="3">
        <f t="shared" si="321"/>
        <v>0</v>
      </c>
      <c r="U590" s="3">
        <f>AH590</f>
        <v>0</v>
      </c>
      <c r="V590" s="3">
        <f>AI590</f>
        <v>0</v>
      </c>
      <c r="W590" s="3">
        <f>ROUND(AJ590,2)</f>
        <v>0</v>
      </c>
      <c r="X590" s="3">
        <f>ROUND(AK590,2)</f>
        <v>0</v>
      </c>
      <c r="Y590" s="3">
        <f>ROUND(AL590,2)</f>
        <v>0</v>
      </c>
      <c r="Z590" s="3"/>
      <c r="AA590" s="3"/>
      <c r="AB590" s="3">
        <f>ROUND(SUMIF(AA563:AA588,"=66266956",O563:O588),2)</f>
        <v>1067.0899999999999</v>
      </c>
      <c r="AC590" s="3">
        <f>ROUND(SUMIF(AA563:AA588,"=66266956",P563:P588),2)</f>
        <v>1067.0899999999999</v>
      </c>
      <c r="AD590" s="3">
        <f>ROUND(SUMIF(AA563:AA588,"=66266956",Q563:Q588),2)</f>
        <v>0</v>
      </c>
      <c r="AE590" s="3">
        <f>ROUND(SUMIF(AA563:AA588,"=66266956",R563:R588),2)</f>
        <v>0</v>
      </c>
      <c r="AF590" s="3">
        <f>ROUND(SUMIF(AA563:AA588,"=66266956",S563:S588),2)</f>
        <v>0</v>
      </c>
      <c r="AG590" s="3">
        <f>ROUND(SUMIF(AA563:AA588,"=66266956",T563:T588),2)</f>
        <v>0</v>
      </c>
      <c r="AH590" s="3">
        <f>SUMIF(AA563:AA588,"=66266956",U563:U588)</f>
        <v>0</v>
      </c>
      <c r="AI590" s="3">
        <f>SUMIF(AA563:AA588,"=66266956",V563:V588)</f>
        <v>0</v>
      </c>
      <c r="AJ590" s="3">
        <f>ROUND(SUMIF(AA563:AA588,"=66266956",W563:W588),2)</f>
        <v>0</v>
      </c>
      <c r="AK590" s="3">
        <f>ROUND(SUMIF(AA563:AA588,"=66266956",X563:X588),2)</f>
        <v>0</v>
      </c>
      <c r="AL590" s="3">
        <f>ROUND(SUMIF(AA563:AA588,"=66266956",Y563:Y588),2)</f>
        <v>0</v>
      </c>
      <c r="AM590" s="3"/>
      <c r="AN590" s="3"/>
      <c r="AO590" s="3">
        <f t="shared" ref="AO590:BD590" si="322">ROUND(BX590,2)</f>
        <v>0</v>
      </c>
      <c r="AP590" s="3">
        <f t="shared" si="322"/>
        <v>0</v>
      </c>
      <c r="AQ590" s="3">
        <f t="shared" si="322"/>
        <v>0</v>
      </c>
      <c r="AR590" s="3">
        <f t="shared" si="322"/>
        <v>1067.0899999999999</v>
      </c>
      <c r="AS590" s="3">
        <f t="shared" si="322"/>
        <v>1067.0899999999999</v>
      </c>
      <c r="AT590" s="3">
        <f t="shared" si="322"/>
        <v>0</v>
      </c>
      <c r="AU590" s="3">
        <f t="shared" si="322"/>
        <v>0</v>
      </c>
      <c r="AV590" s="3">
        <f t="shared" si="322"/>
        <v>1067.0899999999999</v>
      </c>
      <c r="AW590" s="3">
        <f t="shared" si="322"/>
        <v>1067.0899999999999</v>
      </c>
      <c r="AX590" s="3">
        <f t="shared" si="322"/>
        <v>0</v>
      </c>
      <c r="AY590" s="3">
        <f t="shared" si="322"/>
        <v>1067.0899999999999</v>
      </c>
      <c r="AZ590" s="3">
        <f t="shared" si="322"/>
        <v>0</v>
      </c>
      <c r="BA590" s="3">
        <f t="shared" si="322"/>
        <v>0</v>
      </c>
      <c r="BB590" s="3">
        <f t="shared" si="322"/>
        <v>0</v>
      </c>
      <c r="BC590" s="3">
        <f t="shared" si="322"/>
        <v>0</v>
      </c>
      <c r="BD590" s="3">
        <f t="shared" si="322"/>
        <v>0</v>
      </c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>
        <f>ROUND(SUMIF(AA563:AA588,"=66266956",FQ563:FQ588),2)</f>
        <v>0</v>
      </c>
      <c r="BY590" s="3">
        <f>ROUND(SUMIF(AA563:AA588,"=66266956",FR563:FR588),2)</f>
        <v>0</v>
      </c>
      <c r="BZ590" s="3">
        <f>ROUND(SUMIF(AA563:AA588,"=66266956",GL563:GL588),2)</f>
        <v>0</v>
      </c>
      <c r="CA590" s="3">
        <f>ROUND(SUMIF(AA563:AA588,"=66266956",GM563:GM588),2)</f>
        <v>1067.0899999999999</v>
      </c>
      <c r="CB590" s="3">
        <f>ROUND(SUMIF(AA563:AA588,"=66266956",GN563:GN588),2)</f>
        <v>1067.0899999999999</v>
      </c>
      <c r="CC590" s="3">
        <f>ROUND(SUMIF(AA563:AA588,"=66266956",GO563:GO588),2)</f>
        <v>0</v>
      </c>
      <c r="CD590" s="3">
        <f>ROUND(SUMIF(AA563:AA588,"=66266956",GP563:GP588),2)</f>
        <v>0</v>
      </c>
      <c r="CE590" s="3">
        <f>AC590-BX590</f>
        <v>1067.0899999999999</v>
      </c>
      <c r="CF590" s="3">
        <f>AC590-BY590</f>
        <v>1067.0899999999999</v>
      </c>
      <c r="CG590" s="3">
        <f>BX590-BZ590</f>
        <v>0</v>
      </c>
      <c r="CH590" s="3">
        <f>AC590-BX590-BY590+BZ590</f>
        <v>1067.0899999999999</v>
      </c>
      <c r="CI590" s="3">
        <f>BY590-BZ590</f>
        <v>0</v>
      </c>
      <c r="CJ590" s="3">
        <f>ROUND(SUMIF(AA563:AA588,"=66266956",GX563:GX588),2)</f>
        <v>0</v>
      </c>
      <c r="CK590" s="3">
        <f>ROUND(SUMIF(AA563:AA588,"=66266956",GY563:GY588),2)</f>
        <v>0</v>
      </c>
      <c r="CL590" s="3">
        <f>ROUND(SUMIF(AA563:AA588,"=66266956",GZ563:GZ588),2)</f>
        <v>0</v>
      </c>
      <c r="CM590" s="3">
        <f>ROUND(SUMIF(AA563:AA588,"=66266956",HD563:HD588),2)</f>
        <v>0</v>
      </c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  <c r="FP590" s="4"/>
      <c r="FQ590" s="4"/>
      <c r="FR590" s="4"/>
      <c r="FS590" s="4"/>
      <c r="FT590" s="4"/>
      <c r="FU590" s="4"/>
      <c r="FV590" s="4"/>
      <c r="FW590" s="4"/>
      <c r="FX590" s="4"/>
      <c r="FY590" s="4"/>
      <c r="FZ590" s="4"/>
      <c r="GA590" s="4"/>
      <c r="GB590" s="4"/>
      <c r="GC590" s="4"/>
      <c r="GD590" s="4"/>
      <c r="GE590" s="4"/>
      <c r="GF590" s="4"/>
      <c r="GG590" s="4"/>
      <c r="GH590" s="4"/>
      <c r="GI590" s="4"/>
      <c r="GJ590" s="4"/>
      <c r="GK590" s="4"/>
      <c r="GL590" s="4"/>
      <c r="GM590" s="4"/>
      <c r="GN590" s="4"/>
      <c r="GO590" s="4"/>
      <c r="GP590" s="4"/>
      <c r="GQ590" s="4"/>
      <c r="GR590" s="4"/>
      <c r="GS590" s="4"/>
      <c r="GT590" s="4"/>
      <c r="GU590" s="4"/>
      <c r="GV590" s="4"/>
      <c r="GW590" s="4"/>
      <c r="GX590" s="4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201</v>
      </c>
      <c r="F592" s="5">
        <f>ROUND(Source!O590,O592)</f>
        <v>1067.0899999999999</v>
      </c>
      <c r="G592" s="5" t="s">
        <v>61</v>
      </c>
      <c r="H592" s="5" t="s">
        <v>62</v>
      </c>
      <c r="I592" s="5"/>
      <c r="J592" s="5"/>
      <c r="K592" s="5">
        <v>201</v>
      </c>
      <c r="L592" s="5">
        <v>1</v>
      </c>
      <c r="M592" s="5">
        <v>3</v>
      </c>
      <c r="N592" s="5" t="s">
        <v>3</v>
      </c>
      <c r="O592" s="5">
        <v>2</v>
      </c>
      <c r="P592" s="5"/>
      <c r="Q592" s="5"/>
      <c r="R592" s="5"/>
      <c r="S592" s="5"/>
      <c r="T592" s="5"/>
      <c r="U592" s="5"/>
      <c r="V592" s="5"/>
      <c r="W592" s="5">
        <v>1067.0899999999999</v>
      </c>
      <c r="X592" s="5">
        <v>1</v>
      </c>
      <c r="Y592" s="5">
        <v>1067.0899999999999</v>
      </c>
      <c r="Z592" s="5"/>
      <c r="AA592" s="5"/>
      <c r="AB592" s="5"/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202</v>
      </c>
      <c r="F593" s="5">
        <f>ROUND(Source!P590,O593)</f>
        <v>1067.0899999999999</v>
      </c>
      <c r="G593" s="5" t="s">
        <v>63</v>
      </c>
      <c r="H593" s="5" t="s">
        <v>64</v>
      </c>
      <c r="I593" s="5"/>
      <c r="J593" s="5"/>
      <c r="K593" s="5">
        <v>202</v>
      </c>
      <c r="L593" s="5">
        <v>2</v>
      </c>
      <c r="M593" s="5">
        <v>3</v>
      </c>
      <c r="N593" s="5" t="s">
        <v>3</v>
      </c>
      <c r="O593" s="5">
        <v>2</v>
      </c>
      <c r="P593" s="5"/>
      <c r="Q593" s="5"/>
      <c r="R593" s="5"/>
      <c r="S593" s="5"/>
      <c r="T593" s="5"/>
      <c r="U593" s="5"/>
      <c r="V593" s="5"/>
      <c r="W593" s="5">
        <v>1067.0899999999999</v>
      </c>
      <c r="X593" s="5">
        <v>1</v>
      </c>
      <c r="Y593" s="5">
        <v>1067.0899999999999</v>
      </c>
      <c r="Z593" s="5"/>
      <c r="AA593" s="5"/>
      <c r="AB593" s="5"/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222</v>
      </c>
      <c r="F594" s="5">
        <f>ROUND(Source!AO590,O594)</f>
        <v>0</v>
      </c>
      <c r="G594" s="5" t="s">
        <v>65</v>
      </c>
      <c r="H594" s="5" t="s">
        <v>66</v>
      </c>
      <c r="I594" s="5"/>
      <c r="J594" s="5"/>
      <c r="K594" s="5">
        <v>222</v>
      </c>
      <c r="L594" s="5">
        <v>3</v>
      </c>
      <c r="M594" s="5">
        <v>3</v>
      </c>
      <c r="N594" s="5" t="s">
        <v>3</v>
      </c>
      <c r="O594" s="5">
        <v>2</v>
      </c>
      <c r="P594" s="5"/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/>
      <c r="AA594" s="5"/>
      <c r="AB594" s="5"/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225</v>
      </c>
      <c r="F595" s="5">
        <f>ROUND(Source!AV590,O595)</f>
        <v>1067.0899999999999</v>
      </c>
      <c r="G595" s="5" t="s">
        <v>67</v>
      </c>
      <c r="H595" s="5" t="s">
        <v>68</v>
      </c>
      <c r="I595" s="5"/>
      <c r="J595" s="5"/>
      <c r="K595" s="5">
        <v>225</v>
      </c>
      <c r="L595" s="5">
        <v>4</v>
      </c>
      <c r="M595" s="5">
        <v>3</v>
      </c>
      <c r="N595" s="5" t="s">
        <v>3</v>
      </c>
      <c r="O595" s="5">
        <v>2</v>
      </c>
      <c r="P595" s="5"/>
      <c r="Q595" s="5"/>
      <c r="R595" s="5"/>
      <c r="S595" s="5"/>
      <c r="T595" s="5"/>
      <c r="U595" s="5"/>
      <c r="V595" s="5"/>
      <c r="W595" s="5">
        <v>1067.0899999999999</v>
      </c>
      <c r="X595" s="5">
        <v>1</v>
      </c>
      <c r="Y595" s="5">
        <v>1067.0899999999999</v>
      </c>
      <c r="Z595" s="5"/>
      <c r="AA595" s="5"/>
      <c r="AB595" s="5"/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226</v>
      </c>
      <c r="F596" s="5">
        <f>ROUND(Source!AW590,O596)</f>
        <v>1067.0899999999999</v>
      </c>
      <c r="G596" s="5" t="s">
        <v>69</v>
      </c>
      <c r="H596" s="5" t="s">
        <v>70</v>
      </c>
      <c r="I596" s="5"/>
      <c r="J596" s="5"/>
      <c r="K596" s="5">
        <v>226</v>
      </c>
      <c r="L596" s="5">
        <v>5</v>
      </c>
      <c r="M596" s="5">
        <v>3</v>
      </c>
      <c r="N596" s="5" t="s">
        <v>3</v>
      </c>
      <c r="O596" s="5">
        <v>2</v>
      </c>
      <c r="P596" s="5"/>
      <c r="Q596" s="5"/>
      <c r="R596" s="5"/>
      <c r="S596" s="5"/>
      <c r="T596" s="5"/>
      <c r="U596" s="5"/>
      <c r="V596" s="5"/>
      <c r="W596" s="5">
        <v>1067.0899999999999</v>
      </c>
      <c r="X596" s="5">
        <v>1</v>
      </c>
      <c r="Y596" s="5">
        <v>1067.0899999999999</v>
      </c>
      <c r="Z596" s="5"/>
      <c r="AA596" s="5"/>
      <c r="AB596" s="5"/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227</v>
      </c>
      <c r="F597" s="5">
        <f>ROUND(Source!AX590,O597)</f>
        <v>0</v>
      </c>
      <c r="G597" s="5" t="s">
        <v>71</v>
      </c>
      <c r="H597" s="5" t="s">
        <v>72</v>
      </c>
      <c r="I597" s="5"/>
      <c r="J597" s="5"/>
      <c r="K597" s="5">
        <v>227</v>
      </c>
      <c r="L597" s="5">
        <v>6</v>
      </c>
      <c r="M597" s="5">
        <v>3</v>
      </c>
      <c r="N597" s="5" t="s">
        <v>3</v>
      </c>
      <c r="O597" s="5">
        <v>2</v>
      </c>
      <c r="P597" s="5"/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/>
      <c r="AA597" s="5"/>
      <c r="AB597" s="5"/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228</v>
      </c>
      <c r="F598" s="5">
        <f>ROUND(Source!AY590,O598)</f>
        <v>1067.0899999999999</v>
      </c>
      <c r="G598" s="5" t="s">
        <v>73</v>
      </c>
      <c r="H598" s="5" t="s">
        <v>74</v>
      </c>
      <c r="I598" s="5"/>
      <c r="J598" s="5"/>
      <c r="K598" s="5">
        <v>228</v>
      </c>
      <c r="L598" s="5">
        <v>7</v>
      </c>
      <c r="M598" s="5">
        <v>3</v>
      </c>
      <c r="N598" s="5" t="s">
        <v>3</v>
      </c>
      <c r="O598" s="5">
        <v>2</v>
      </c>
      <c r="P598" s="5"/>
      <c r="Q598" s="5"/>
      <c r="R598" s="5"/>
      <c r="S598" s="5"/>
      <c r="T598" s="5"/>
      <c r="U598" s="5"/>
      <c r="V598" s="5"/>
      <c r="W598" s="5">
        <v>1067.0899999999999</v>
      </c>
      <c r="X598" s="5">
        <v>1</v>
      </c>
      <c r="Y598" s="5">
        <v>1067.0899999999999</v>
      </c>
      <c r="Z598" s="5"/>
      <c r="AA598" s="5"/>
      <c r="AB598" s="5"/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216</v>
      </c>
      <c r="F599" s="5">
        <f>ROUND(Source!AP590,O599)</f>
        <v>0</v>
      </c>
      <c r="G599" s="5" t="s">
        <v>75</v>
      </c>
      <c r="H599" s="5" t="s">
        <v>76</v>
      </c>
      <c r="I599" s="5"/>
      <c r="J599" s="5"/>
      <c r="K599" s="5">
        <v>216</v>
      </c>
      <c r="L599" s="5">
        <v>8</v>
      </c>
      <c r="M599" s="5">
        <v>3</v>
      </c>
      <c r="N599" s="5" t="s">
        <v>3</v>
      </c>
      <c r="O599" s="5">
        <v>2</v>
      </c>
      <c r="P599" s="5"/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/>
      <c r="AA599" s="5"/>
      <c r="AB599" s="5"/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223</v>
      </c>
      <c r="F600" s="5">
        <f>ROUND(Source!AQ590,O600)</f>
        <v>0</v>
      </c>
      <c r="G600" s="5" t="s">
        <v>77</v>
      </c>
      <c r="H600" s="5" t="s">
        <v>78</v>
      </c>
      <c r="I600" s="5"/>
      <c r="J600" s="5"/>
      <c r="K600" s="5">
        <v>223</v>
      </c>
      <c r="L600" s="5">
        <v>9</v>
      </c>
      <c r="M600" s="5">
        <v>3</v>
      </c>
      <c r="N600" s="5" t="s">
        <v>3</v>
      </c>
      <c r="O600" s="5">
        <v>2</v>
      </c>
      <c r="P600" s="5"/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/>
      <c r="AA600" s="5"/>
      <c r="AB600" s="5"/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229</v>
      </c>
      <c r="F601" s="5">
        <f>ROUND(Source!AZ590,O601)</f>
        <v>0</v>
      </c>
      <c r="G601" s="5" t="s">
        <v>79</v>
      </c>
      <c r="H601" s="5" t="s">
        <v>80</v>
      </c>
      <c r="I601" s="5"/>
      <c r="J601" s="5"/>
      <c r="K601" s="5">
        <v>229</v>
      </c>
      <c r="L601" s="5">
        <v>10</v>
      </c>
      <c r="M601" s="5">
        <v>3</v>
      </c>
      <c r="N601" s="5" t="s">
        <v>3</v>
      </c>
      <c r="O601" s="5">
        <v>2</v>
      </c>
      <c r="P601" s="5"/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/>
      <c r="AA601" s="5"/>
      <c r="AB601" s="5"/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203</v>
      </c>
      <c r="F602" s="5">
        <f>ROUND(Source!Q590,O602)</f>
        <v>0</v>
      </c>
      <c r="G602" s="5" t="s">
        <v>81</v>
      </c>
      <c r="H602" s="5" t="s">
        <v>82</v>
      </c>
      <c r="I602" s="5"/>
      <c r="J602" s="5"/>
      <c r="K602" s="5">
        <v>203</v>
      </c>
      <c r="L602" s="5">
        <v>11</v>
      </c>
      <c r="M602" s="5">
        <v>3</v>
      </c>
      <c r="N602" s="5" t="s">
        <v>3</v>
      </c>
      <c r="O602" s="5">
        <v>2</v>
      </c>
      <c r="P602" s="5"/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/>
      <c r="AA602" s="5"/>
      <c r="AB602" s="5"/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231</v>
      </c>
      <c r="F603" s="5">
        <f>ROUND(Source!BB590,O603)</f>
        <v>0</v>
      </c>
      <c r="G603" s="5" t="s">
        <v>83</v>
      </c>
      <c r="H603" s="5" t="s">
        <v>84</v>
      </c>
      <c r="I603" s="5"/>
      <c r="J603" s="5"/>
      <c r="K603" s="5">
        <v>231</v>
      </c>
      <c r="L603" s="5">
        <v>12</v>
      </c>
      <c r="M603" s="5">
        <v>3</v>
      </c>
      <c r="N603" s="5" t="s">
        <v>3</v>
      </c>
      <c r="O603" s="5">
        <v>2</v>
      </c>
      <c r="P603" s="5"/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/>
      <c r="AA603" s="5"/>
      <c r="AB603" s="5"/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204</v>
      </c>
      <c r="F604" s="5">
        <f>ROUND(Source!R590,O604)</f>
        <v>0</v>
      </c>
      <c r="G604" s="5" t="s">
        <v>85</v>
      </c>
      <c r="H604" s="5" t="s">
        <v>86</v>
      </c>
      <c r="I604" s="5"/>
      <c r="J604" s="5"/>
      <c r="K604" s="5">
        <v>204</v>
      </c>
      <c r="L604" s="5">
        <v>13</v>
      </c>
      <c r="M604" s="5">
        <v>3</v>
      </c>
      <c r="N604" s="5" t="s">
        <v>3</v>
      </c>
      <c r="O604" s="5">
        <v>2</v>
      </c>
      <c r="P604" s="5"/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/>
      <c r="AA604" s="5"/>
      <c r="AB604" s="5"/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205</v>
      </c>
      <c r="F605" s="5">
        <f>ROUND(Source!S590,O605)</f>
        <v>0</v>
      </c>
      <c r="G605" s="5" t="s">
        <v>87</v>
      </c>
      <c r="H605" s="5" t="s">
        <v>88</v>
      </c>
      <c r="I605" s="5"/>
      <c r="J605" s="5"/>
      <c r="K605" s="5">
        <v>205</v>
      </c>
      <c r="L605" s="5">
        <v>14</v>
      </c>
      <c r="M605" s="5">
        <v>3</v>
      </c>
      <c r="N605" s="5" t="s">
        <v>3</v>
      </c>
      <c r="O605" s="5">
        <v>2</v>
      </c>
      <c r="P605" s="5"/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/>
      <c r="AA605" s="5"/>
      <c r="AB605" s="5"/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232</v>
      </c>
      <c r="F606" s="5">
        <f>ROUND(Source!BC590,O606)</f>
        <v>0</v>
      </c>
      <c r="G606" s="5" t="s">
        <v>89</v>
      </c>
      <c r="H606" s="5" t="s">
        <v>90</v>
      </c>
      <c r="I606" s="5"/>
      <c r="J606" s="5"/>
      <c r="K606" s="5">
        <v>232</v>
      </c>
      <c r="L606" s="5">
        <v>15</v>
      </c>
      <c r="M606" s="5">
        <v>3</v>
      </c>
      <c r="N606" s="5" t="s">
        <v>3</v>
      </c>
      <c r="O606" s="5">
        <v>2</v>
      </c>
      <c r="P606" s="5"/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/>
      <c r="AA606" s="5"/>
      <c r="AB606" s="5"/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214</v>
      </c>
      <c r="F607" s="5">
        <f>ROUND(Source!AS590,O607)</f>
        <v>1067.0899999999999</v>
      </c>
      <c r="G607" s="5" t="s">
        <v>91</v>
      </c>
      <c r="H607" s="5" t="s">
        <v>92</v>
      </c>
      <c r="I607" s="5"/>
      <c r="J607" s="5"/>
      <c r="K607" s="5">
        <v>214</v>
      </c>
      <c r="L607" s="5">
        <v>16</v>
      </c>
      <c r="M607" s="5">
        <v>3</v>
      </c>
      <c r="N607" s="5" t="s">
        <v>3</v>
      </c>
      <c r="O607" s="5">
        <v>2</v>
      </c>
      <c r="P607" s="5"/>
      <c r="Q607" s="5"/>
      <c r="R607" s="5"/>
      <c r="S607" s="5"/>
      <c r="T607" s="5"/>
      <c r="U607" s="5"/>
      <c r="V607" s="5"/>
      <c r="W607" s="5">
        <v>1067.0899999999999</v>
      </c>
      <c r="X607" s="5">
        <v>1</v>
      </c>
      <c r="Y607" s="5">
        <v>1067.0899999999999</v>
      </c>
      <c r="Z607" s="5"/>
      <c r="AA607" s="5"/>
      <c r="AB607" s="5"/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215</v>
      </c>
      <c r="F608" s="5">
        <f>ROUND(Source!AT590,O608)</f>
        <v>0</v>
      </c>
      <c r="G608" s="5" t="s">
        <v>93</v>
      </c>
      <c r="H608" s="5" t="s">
        <v>94</v>
      </c>
      <c r="I608" s="5"/>
      <c r="J608" s="5"/>
      <c r="K608" s="5">
        <v>215</v>
      </c>
      <c r="L608" s="5">
        <v>17</v>
      </c>
      <c r="M608" s="5">
        <v>3</v>
      </c>
      <c r="N608" s="5" t="s">
        <v>3</v>
      </c>
      <c r="O608" s="5">
        <v>2</v>
      </c>
      <c r="P608" s="5"/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/>
      <c r="AA608" s="5"/>
      <c r="AB608" s="5"/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217</v>
      </c>
      <c r="F609" s="5">
        <f>ROUND(Source!AU590,O609)</f>
        <v>0</v>
      </c>
      <c r="G609" s="5" t="s">
        <v>95</v>
      </c>
      <c r="H609" s="5" t="s">
        <v>96</v>
      </c>
      <c r="I609" s="5"/>
      <c r="J609" s="5"/>
      <c r="K609" s="5">
        <v>217</v>
      </c>
      <c r="L609" s="5">
        <v>18</v>
      </c>
      <c r="M609" s="5">
        <v>3</v>
      </c>
      <c r="N609" s="5" t="s">
        <v>3</v>
      </c>
      <c r="O609" s="5">
        <v>2</v>
      </c>
      <c r="P609" s="5"/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/>
      <c r="AA609" s="5"/>
      <c r="AB609" s="5"/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230</v>
      </c>
      <c r="F610" s="5">
        <f>ROUND(Source!BA590,O610)</f>
        <v>0</v>
      </c>
      <c r="G610" s="5" t="s">
        <v>97</v>
      </c>
      <c r="H610" s="5" t="s">
        <v>98</v>
      </c>
      <c r="I610" s="5"/>
      <c r="J610" s="5"/>
      <c r="K610" s="5">
        <v>230</v>
      </c>
      <c r="L610" s="5">
        <v>19</v>
      </c>
      <c r="M610" s="5">
        <v>3</v>
      </c>
      <c r="N610" s="5" t="s">
        <v>3</v>
      </c>
      <c r="O610" s="5">
        <v>2</v>
      </c>
      <c r="P610" s="5"/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/>
      <c r="AA610" s="5"/>
      <c r="AB610" s="5"/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206</v>
      </c>
      <c r="F611" s="5">
        <f>ROUND(Source!T590,O611)</f>
        <v>0</v>
      </c>
      <c r="G611" s="5" t="s">
        <v>99</v>
      </c>
      <c r="H611" s="5" t="s">
        <v>100</v>
      </c>
      <c r="I611" s="5"/>
      <c r="J611" s="5"/>
      <c r="K611" s="5">
        <v>206</v>
      </c>
      <c r="L611" s="5">
        <v>20</v>
      </c>
      <c r="M611" s="5">
        <v>3</v>
      </c>
      <c r="N611" s="5" t="s">
        <v>3</v>
      </c>
      <c r="O611" s="5">
        <v>2</v>
      </c>
      <c r="P611" s="5"/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/>
      <c r="AA611" s="5"/>
      <c r="AB611" s="5"/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207</v>
      </c>
      <c r="F612" s="5">
        <f>ROUND(Source!U590,O612)</f>
        <v>0</v>
      </c>
      <c r="G612" s="5" t="s">
        <v>101</v>
      </c>
      <c r="H612" s="5" t="s">
        <v>102</v>
      </c>
      <c r="I612" s="5"/>
      <c r="J612" s="5"/>
      <c r="K612" s="5">
        <v>207</v>
      </c>
      <c r="L612" s="5">
        <v>21</v>
      </c>
      <c r="M612" s="5">
        <v>3</v>
      </c>
      <c r="N612" s="5" t="s">
        <v>3</v>
      </c>
      <c r="O612" s="5">
        <v>7</v>
      </c>
      <c r="P612" s="5"/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/>
      <c r="AA612" s="5"/>
      <c r="AB612" s="5"/>
    </row>
    <row r="613" spans="1:206" x14ac:dyDescent="0.2">
      <c r="A613" s="5">
        <v>50</v>
      </c>
      <c r="B613" s="5">
        <v>0</v>
      </c>
      <c r="C613" s="5">
        <v>0</v>
      </c>
      <c r="D613" s="5">
        <v>1</v>
      </c>
      <c r="E613" s="5">
        <v>208</v>
      </c>
      <c r="F613" s="5">
        <f>ROUND(Source!V590,O613)</f>
        <v>0</v>
      </c>
      <c r="G613" s="5" t="s">
        <v>103</v>
      </c>
      <c r="H613" s="5" t="s">
        <v>104</v>
      </c>
      <c r="I613" s="5"/>
      <c r="J613" s="5"/>
      <c r="K613" s="5">
        <v>208</v>
      </c>
      <c r="L613" s="5">
        <v>22</v>
      </c>
      <c r="M613" s="5">
        <v>3</v>
      </c>
      <c r="N613" s="5" t="s">
        <v>3</v>
      </c>
      <c r="O613" s="5">
        <v>7</v>
      </c>
      <c r="P613" s="5"/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/>
      <c r="AA613" s="5"/>
      <c r="AB613" s="5"/>
    </row>
    <row r="614" spans="1:206" x14ac:dyDescent="0.2">
      <c r="A614" s="5">
        <v>50</v>
      </c>
      <c r="B614" s="5">
        <v>0</v>
      </c>
      <c r="C614" s="5">
        <v>0</v>
      </c>
      <c r="D614" s="5">
        <v>1</v>
      </c>
      <c r="E614" s="5">
        <v>209</v>
      </c>
      <c r="F614" s="5">
        <f>ROUND(Source!W590,O614)</f>
        <v>0</v>
      </c>
      <c r="G614" s="5" t="s">
        <v>105</v>
      </c>
      <c r="H614" s="5" t="s">
        <v>106</v>
      </c>
      <c r="I614" s="5"/>
      <c r="J614" s="5"/>
      <c r="K614" s="5">
        <v>209</v>
      </c>
      <c r="L614" s="5">
        <v>23</v>
      </c>
      <c r="M614" s="5">
        <v>3</v>
      </c>
      <c r="N614" s="5" t="s">
        <v>3</v>
      </c>
      <c r="O614" s="5">
        <v>2</v>
      </c>
      <c r="P614" s="5"/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/>
      <c r="AA614" s="5"/>
      <c r="AB614" s="5"/>
    </row>
    <row r="615" spans="1:206" x14ac:dyDescent="0.2">
      <c r="A615" s="5">
        <v>50</v>
      </c>
      <c r="B615" s="5">
        <v>0</v>
      </c>
      <c r="C615" s="5">
        <v>0</v>
      </c>
      <c r="D615" s="5">
        <v>1</v>
      </c>
      <c r="E615" s="5">
        <v>233</v>
      </c>
      <c r="F615" s="5">
        <f>ROUND(Source!BD590,O615)</f>
        <v>0</v>
      </c>
      <c r="G615" s="5" t="s">
        <v>107</v>
      </c>
      <c r="H615" s="5" t="s">
        <v>108</v>
      </c>
      <c r="I615" s="5"/>
      <c r="J615" s="5"/>
      <c r="K615" s="5">
        <v>233</v>
      </c>
      <c r="L615" s="5">
        <v>24</v>
      </c>
      <c r="M615" s="5">
        <v>3</v>
      </c>
      <c r="N615" s="5" t="s">
        <v>3</v>
      </c>
      <c r="O615" s="5">
        <v>2</v>
      </c>
      <c r="P615" s="5"/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/>
      <c r="AA615" s="5"/>
      <c r="AB615" s="5"/>
    </row>
    <row r="616" spans="1:206" x14ac:dyDescent="0.2">
      <c r="A616" s="5">
        <v>50</v>
      </c>
      <c r="B616" s="5">
        <v>0</v>
      </c>
      <c r="C616" s="5">
        <v>0</v>
      </c>
      <c r="D616" s="5">
        <v>1</v>
      </c>
      <c r="E616" s="5">
        <v>210</v>
      </c>
      <c r="F616" s="5">
        <f>ROUND(Source!X590,O616)</f>
        <v>0</v>
      </c>
      <c r="G616" s="5" t="s">
        <v>109</v>
      </c>
      <c r="H616" s="5" t="s">
        <v>110</v>
      </c>
      <c r="I616" s="5"/>
      <c r="J616" s="5"/>
      <c r="K616" s="5">
        <v>210</v>
      </c>
      <c r="L616" s="5">
        <v>25</v>
      </c>
      <c r="M616" s="5">
        <v>3</v>
      </c>
      <c r="N616" s="5" t="s">
        <v>3</v>
      </c>
      <c r="O616" s="5">
        <v>2</v>
      </c>
      <c r="P616" s="5"/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/>
      <c r="AA616" s="5"/>
      <c r="AB616" s="5"/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211</v>
      </c>
      <c r="F617" s="5">
        <f>ROUND(Source!Y590,O617)</f>
        <v>0</v>
      </c>
      <c r="G617" s="5" t="s">
        <v>111</v>
      </c>
      <c r="H617" s="5" t="s">
        <v>112</v>
      </c>
      <c r="I617" s="5"/>
      <c r="J617" s="5"/>
      <c r="K617" s="5">
        <v>211</v>
      </c>
      <c r="L617" s="5">
        <v>26</v>
      </c>
      <c r="M617" s="5">
        <v>3</v>
      </c>
      <c r="N617" s="5" t="s">
        <v>3</v>
      </c>
      <c r="O617" s="5">
        <v>2</v>
      </c>
      <c r="P617" s="5"/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/>
      <c r="AA617" s="5"/>
      <c r="AB617" s="5"/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224</v>
      </c>
      <c r="F618" s="5">
        <f>ROUND(Source!AR590,O618)</f>
        <v>1067.0899999999999</v>
      </c>
      <c r="G618" s="5" t="s">
        <v>113</v>
      </c>
      <c r="H618" s="5" t="s">
        <v>114</v>
      </c>
      <c r="I618" s="5"/>
      <c r="J618" s="5"/>
      <c r="K618" s="5">
        <v>224</v>
      </c>
      <c r="L618" s="5">
        <v>27</v>
      </c>
      <c r="M618" s="5">
        <v>3</v>
      </c>
      <c r="N618" s="5" t="s">
        <v>3</v>
      </c>
      <c r="O618" s="5">
        <v>2</v>
      </c>
      <c r="P618" s="5"/>
      <c r="Q618" s="5"/>
      <c r="R618" s="5"/>
      <c r="S618" s="5"/>
      <c r="T618" s="5"/>
      <c r="U618" s="5"/>
      <c r="V618" s="5"/>
      <c r="W618" s="5">
        <v>1067.0899999999999</v>
      </c>
      <c r="X618" s="5">
        <v>1</v>
      </c>
      <c r="Y618" s="5">
        <v>1067.0899999999999</v>
      </c>
      <c r="Z618" s="5"/>
      <c r="AA618" s="5"/>
      <c r="AB618" s="5"/>
    </row>
    <row r="620" spans="1:206" x14ac:dyDescent="0.2">
      <c r="A620" s="3">
        <v>51</v>
      </c>
      <c r="B620" s="3">
        <f>B345</f>
        <v>1</v>
      </c>
      <c r="C620" s="3">
        <f>A345</f>
        <v>3</v>
      </c>
      <c r="D620" s="3">
        <f>ROW(A345)</f>
        <v>345</v>
      </c>
      <c r="E620" s="3"/>
      <c r="F620" s="3" t="str">
        <f>IF(F345&lt;&gt;"",F345,"")</f>
        <v>02-01-02</v>
      </c>
      <c r="G620" s="3" t="str">
        <f>IF(G345&lt;&gt;"",G345,"")</f>
        <v>Строительство ВЛЗ-10 кВ</v>
      </c>
      <c r="H620" s="3">
        <v>0</v>
      </c>
      <c r="I620" s="3"/>
      <c r="J620" s="3"/>
      <c r="K620" s="3"/>
      <c r="L620" s="3"/>
      <c r="M620" s="3"/>
      <c r="N620" s="3"/>
      <c r="O620" s="3">
        <f t="shared" ref="O620:T620" si="323">ROUND(O364+O407+O451+O490+O529+O590+AB620,2)</f>
        <v>124262.91</v>
      </c>
      <c r="P620" s="3">
        <f t="shared" si="323"/>
        <v>110187.43</v>
      </c>
      <c r="Q620" s="3">
        <f t="shared" si="323"/>
        <v>1998.05</v>
      </c>
      <c r="R620" s="3">
        <f t="shared" si="323"/>
        <v>2127.21</v>
      </c>
      <c r="S620" s="3">
        <f t="shared" si="323"/>
        <v>9950.2199999999993</v>
      </c>
      <c r="T620" s="3">
        <f t="shared" si="323"/>
        <v>0</v>
      </c>
      <c r="U620" s="3">
        <f>U364+U407+U451+U490+U529+U590+AH620</f>
        <v>12.308</v>
      </c>
      <c r="V620" s="3">
        <f>V364+V407+V451+V490+V529+V590+AI620</f>
        <v>2.411</v>
      </c>
      <c r="W620" s="3">
        <f>ROUND(W364+W407+W451+W490+W529+W590+AJ620,2)</f>
        <v>0</v>
      </c>
      <c r="X620" s="3">
        <f>ROUND(X364+X407+X451+X490+X529+X590+AK620,2)</f>
        <v>12439.75</v>
      </c>
      <c r="Y620" s="3">
        <f>ROUND(Y364+Y407+Y451+Y490+Y529+Y590+AL620,2)</f>
        <v>7246.46</v>
      </c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>
        <f t="shared" ref="AO620:BD620" si="324">ROUND(AO364+AO407+AO451+AO490+AO529+AO590+BX620,2)</f>
        <v>0</v>
      </c>
      <c r="AP620" s="3">
        <f t="shared" si="324"/>
        <v>109030.84</v>
      </c>
      <c r="AQ620" s="3">
        <f t="shared" si="324"/>
        <v>0</v>
      </c>
      <c r="AR620" s="3">
        <f t="shared" si="324"/>
        <v>143949.12</v>
      </c>
      <c r="AS620" s="3">
        <f t="shared" si="324"/>
        <v>34918.28</v>
      </c>
      <c r="AT620" s="3">
        <f t="shared" si="324"/>
        <v>0</v>
      </c>
      <c r="AU620" s="3">
        <f t="shared" si="324"/>
        <v>0</v>
      </c>
      <c r="AV620" s="3">
        <f t="shared" si="324"/>
        <v>110187.43</v>
      </c>
      <c r="AW620" s="3">
        <f t="shared" si="324"/>
        <v>1156.5899999999999</v>
      </c>
      <c r="AX620" s="3">
        <f t="shared" si="324"/>
        <v>0</v>
      </c>
      <c r="AY620" s="3">
        <f t="shared" si="324"/>
        <v>1156.5899999999999</v>
      </c>
      <c r="AZ620" s="3">
        <f t="shared" si="324"/>
        <v>109030.84</v>
      </c>
      <c r="BA620" s="3">
        <f t="shared" si="324"/>
        <v>0</v>
      </c>
      <c r="BB620" s="3">
        <f t="shared" si="324"/>
        <v>0</v>
      </c>
      <c r="BC620" s="3">
        <f t="shared" si="324"/>
        <v>0</v>
      </c>
      <c r="BD620" s="3">
        <f t="shared" si="324"/>
        <v>0</v>
      </c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  <c r="FG620" s="4"/>
      <c r="FH620" s="4"/>
      <c r="FI620" s="4"/>
      <c r="FJ620" s="4"/>
      <c r="FK620" s="4"/>
      <c r="FL620" s="4"/>
      <c r="FM620" s="4"/>
      <c r="FN620" s="4"/>
      <c r="FO620" s="4"/>
      <c r="FP620" s="4"/>
      <c r="FQ620" s="4"/>
      <c r="FR620" s="4"/>
      <c r="FS620" s="4"/>
      <c r="FT620" s="4"/>
      <c r="FU620" s="4"/>
      <c r="FV620" s="4"/>
      <c r="FW620" s="4"/>
      <c r="FX620" s="4"/>
      <c r="FY620" s="4"/>
      <c r="FZ620" s="4"/>
      <c r="GA620" s="4"/>
      <c r="GB620" s="4"/>
      <c r="GC620" s="4"/>
      <c r="GD620" s="4"/>
      <c r="GE620" s="4"/>
      <c r="GF620" s="4"/>
      <c r="GG620" s="4"/>
      <c r="GH620" s="4"/>
      <c r="GI620" s="4"/>
      <c r="GJ620" s="4"/>
      <c r="GK620" s="4"/>
      <c r="GL620" s="4"/>
      <c r="GM620" s="4"/>
      <c r="GN620" s="4"/>
      <c r="GO620" s="4"/>
      <c r="GP620" s="4"/>
      <c r="GQ620" s="4"/>
      <c r="GR620" s="4"/>
      <c r="GS620" s="4"/>
      <c r="GT620" s="4"/>
      <c r="GU620" s="4"/>
      <c r="GV620" s="4"/>
      <c r="GW620" s="4"/>
      <c r="GX620" s="4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201</v>
      </c>
      <c r="F622" s="5">
        <f>ROUND(Source!O620,O622)</f>
        <v>124262.91</v>
      </c>
      <c r="G622" s="5" t="s">
        <v>61</v>
      </c>
      <c r="H622" s="5" t="s">
        <v>62</v>
      </c>
      <c r="I622" s="5"/>
      <c r="J622" s="5"/>
      <c r="K622" s="5">
        <v>201</v>
      </c>
      <c r="L622" s="5">
        <v>1</v>
      </c>
      <c r="M622" s="5">
        <v>3</v>
      </c>
      <c r="N622" s="5" t="s">
        <v>3</v>
      </c>
      <c r="O622" s="5">
        <v>2</v>
      </c>
      <c r="P622" s="5"/>
      <c r="Q622" s="5"/>
      <c r="R622" s="5"/>
      <c r="S622" s="5"/>
      <c r="T622" s="5"/>
      <c r="U622" s="5"/>
      <c r="V622" s="5"/>
      <c r="W622" s="5">
        <v>15232.07</v>
      </c>
      <c r="X622" s="5">
        <v>1</v>
      </c>
      <c r="Y622" s="5">
        <v>15232.07</v>
      </c>
      <c r="Z622" s="5"/>
      <c r="AA622" s="5"/>
      <c r="AB622" s="5"/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202</v>
      </c>
      <c r="F623" s="5">
        <f>ROUND(Source!P620,O623)</f>
        <v>110187.43</v>
      </c>
      <c r="G623" s="5" t="s">
        <v>63</v>
      </c>
      <c r="H623" s="5" t="s">
        <v>64</v>
      </c>
      <c r="I623" s="5"/>
      <c r="J623" s="5"/>
      <c r="K623" s="5">
        <v>202</v>
      </c>
      <c r="L623" s="5">
        <v>2</v>
      </c>
      <c r="M623" s="5">
        <v>3</v>
      </c>
      <c r="N623" s="5" t="s">
        <v>3</v>
      </c>
      <c r="O623" s="5">
        <v>2</v>
      </c>
      <c r="P623" s="5"/>
      <c r="Q623" s="5"/>
      <c r="R623" s="5"/>
      <c r="S623" s="5"/>
      <c r="T623" s="5"/>
      <c r="U623" s="5"/>
      <c r="V623" s="5"/>
      <c r="W623" s="5">
        <v>110187.43</v>
      </c>
      <c r="X623" s="5">
        <v>1</v>
      </c>
      <c r="Y623" s="5">
        <v>110187.43</v>
      </c>
      <c r="Z623" s="5"/>
      <c r="AA623" s="5"/>
      <c r="AB623" s="5"/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222</v>
      </c>
      <c r="F624" s="5">
        <f>ROUND(Source!AO620,O624)</f>
        <v>0</v>
      </c>
      <c r="G624" s="5" t="s">
        <v>65</v>
      </c>
      <c r="H624" s="5" t="s">
        <v>66</v>
      </c>
      <c r="I624" s="5"/>
      <c r="J624" s="5"/>
      <c r="K624" s="5">
        <v>222</v>
      </c>
      <c r="L624" s="5">
        <v>3</v>
      </c>
      <c r="M624" s="5">
        <v>3</v>
      </c>
      <c r="N624" s="5" t="s">
        <v>3</v>
      </c>
      <c r="O624" s="5">
        <v>2</v>
      </c>
      <c r="P624" s="5"/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/>
      <c r="AA624" s="5"/>
      <c r="AB624" s="5"/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225</v>
      </c>
      <c r="F625" s="5">
        <f>ROUND(Source!AV620,O625)</f>
        <v>110187.43</v>
      </c>
      <c r="G625" s="5" t="s">
        <v>67</v>
      </c>
      <c r="H625" s="5" t="s">
        <v>68</v>
      </c>
      <c r="I625" s="5"/>
      <c r="J625" s="5"/>
      <c r="K625" s="5">
        <v>225</v>
      </c>
      <c r="L625" s="5">
        <v>4</v>
      </c>
      <c r="M625" s="5">
        <v>3</v>
      </c>
      <c r="N625" s="5" t="s">
        <v>3</v>
      </c>
      <c r="O625" s="5">
        <v>2</v>
      </c>
      <c r="P625" s="5"/>
      <c r="Q625" s="5"/>
      <c r="R625" s="5"/>
      <c r="S625" s="5"/>
      <c r="T625" s="5"/>
      <c r="U625" s="5"/>
      <c r="V625" s="5"/>
      <c r="W625" s="5">
        <v>110187.43</v>
      </c>
      <c r="X625" s="5">
        <v>1</v>
      </c>
      <c r="Y625" s="5">
        <v>110187.43</v>
      </c>
      <c r="Z625" s="5"/>
      <c r="AA625" s="5"/>
      <c r="AB625" s="5"/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226</v>
      </c>
      <c r="F626" s="5">
        <f>ROUND(Source!AW620,O626)</f>
        <v>1156.5899999999999</v>
      </c>
      <c r="G626" s="5" t="s">
        <v>69</v>
      </c>
      <c r="H626" s="5" t="s">
        <v>70</v>
      </c>
      <c r="I626" s="5"/>
      <c r="J626" s="5"/>
      <c r="K626" s="5">
        <v>226</v>
      </c>
      <c r="L626" s="5">
        <v>5</v>
      </c>
      <c r="M626" s="5">
        <v>3</v>
      </c>
      <c r="N626" s="5" t="s">
        <v>3</v>
      </c>
      <c r="O626" s="5">
        <v>2</v>
      </c>
      <c r="P626" s="5"/>
      <c r="Q626" s="5"/>
      <c r="R626" s="5"/>
      <c r="S626" s="5"/>
      <c r="T626" s="5"/>
      <c r="U626" s="5"/>
      <c r="V626" s="5"/>
      <c r="W626" s="5">
        <v>1156.5899999999999</v>
      </c>
      <c r="X626" s="5">
        <v>1</v>
      </c>
      <c r="Y626" s="5">
        <v>1156.5899999999999</v>
      </c>
      <c r="Z626" s="5"/>
      <c r="AA626" s="5"/>
      <c r="AB626" s="5"/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227</v>
      </c>
      <c r="F627" s="5">
        <f>ROUND(Source!AX620,O627)</f>
        <v>0</v>
      </c>
      <c r="G627" s="5" t="s">
        <v>71</v>
      </c>
      <c r="H627" s="5" t="s">
        <v>72</v>
      </c>
      <c r="I627" s="5"/>
      <c r="J627" s="5"/>
      <c r="K627" s="5">
        <v>227</v>
      </c>
      <c r="L627" s="5">
        <v>6</v>
      </c>
      <c r="M627" s="5">
        <v>3</v>
      </c>
      <c r="N627" s="5" t="s">
        <v>3</v>
      </c>
      <c r="O627" s="5">
        <v>2</v>
      </c>
      <c r="P627" s="5"/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/>
      <c r="AA627" s="5"/>
      <c r="AB627" s="5"/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228</v>
      </c>
      <c r="F628" s="5">
        <f>ROUND(Source!AY620,O628)</f>
        <v>1156.5899999999999</v>
      </c>
      <c r="G628" s="5" t="s">
        <v>73</v>
      </c>
      <c r="H628" s="5" t="s">
        <v>74</v>
      </c>
      <c r="I628" s="5"/>
      <c r="J628" s="5"/>
      <c r="K628" s="5">
        <v>228</v>
      </c>
      <c r="L628" s="5">
        <v>7</v>
      </c>
      <c r="M628" s="5">
        <v>3</v>
      </c>
      <c r="N628" s="5" t="s">
        <v>3</v>
      </c>
      <c r="O628" s="5">
        <v>2</v>
      </c>
      <c r="P628" s="5"/>
      <c r="Q628" s="5"/>
      <c r="R628" s="5"/>
      <c r="S628" s="5"/>
      <c r="T628" s="5"/>
      <c r="U628" s="5"/>
      <c r="V628" s="5"/>
      <c r="W628" s="5">
        <v>1156.5899999999999</v>
      </c>
      <c r="X628" s="5">
        <v>1</v>
      </c>
      <c r="Y628" s="5">
        <v>1156.5899999999999</v>
      </c>
      <c r="Z628" s="5"/>
      <c r="AA628" s="5"/>
      <c r="AB628" s="5"/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216</v>
      </c>
      <c r="F629" s="5">
        <f>ROUND(Source!AP620,O629)</f>
        <v>109030.84</v>
      </c>
      <c r="G629" s="5" t="s">
        <v>75</v>
      </c>
      <c r="H629" s="5" t="s">
        <v>76</v>
      </c>
      <c r="I629" s="5"/>
      <c r="J629" s="5"/>
      <c r="K629" s="5">
        <v>216</v>
      </c>
      <c r="L629" s="5">
        <v>8</v>
      </c>
      <c r="M629" s="5">
        <v>3</v>
      </c>
      <c r="N629" s="5" t="s">
        <v>3</v>
      </c>
      <c r="O629" s="5">
        <v>2</v>
      </c>
      <c r="P629" s="5"/>
      <c r="Q629" s="5"/>
      <c r="R629" s="5"/>
      <c r="S629" s="5"/>
      <c r="T629" s="5"/>
      <c r="U629" s="5"/>
      <c r="V629" s="5"/>
      <c r="W629" s="5">
        <v>109030.84</v>
      </c>
      <c r="X629" s="5">
        <v>1</v>
      </c>
      <c r="Y629" s="5">
        <v>109030.84</v>
      </c>
      <c r="Z629" s="5"/>
      <c r="AA629" s="5"/>
      <c r="AB629" s="5"/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223</v>
      </c>
      <c r="F630" s="5">
        <f>ROUND(Source!AQ620,O630)</f>
        <v>0</v>
      </c>
      <c r="G630" s="5" t="s">
        <v>77</v>
      </c>
      <c r="H630" s="5" t="s">
        <v>78</v>
      </c>
      <c r="I630" s="5"/>
      <c r="J630" s="5"/>
      <c r="K630" s="5">
        <v>223</v>
      </c>
      <c r="L630" s="5">
        <v>9</v>
      </c>
      <c r="M630" s="5">
        <v>3</v>
      </c>
      <c r="N630" s="5" t="s">
        <v>3</v>
      </c>
      <c r="O630" s="5">
        <v>2</v>
      </c>
      <c r="P630" s="5"/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/>
      <c r="AA630" s="5"/>
      <c r="AB630" s="5"/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229</v>
      </c>
      <c r="F631" s="5">
        <f>ROUND(Source!AZ620,O631)</f>
        <v>109030.84</v>
      </c>
      <c r="G631" s="5" t="s">
        <v>79</v>
      </c>
      <c r="H631" s="5" t="s">
        <v>80</v>
      </c>
      <c r="I631" s="5"/>
      <c r="J631" s="5"/>
      <c r="K631" s="5">
        <v>229</v>
      </c>
      <c r="L631" s="5">
        <v>10</v>
      </c>
      <c r="M631" s="5">
        <v>3</v>
      </c>
      <c r="N631" s="5" t="s">
        <v>3</v>
      </c>
      <c r="O631" s="5">
        <v>2</v>
      </c>
      <c r="P631" s="5"/>
      <c r="Q631" s="5"/>
      <c r="R631" s="5"/>
      <c r="S631" s="5"/>
      <c r="T631" s="5"/>
      <c r="U631" s="5"/>
      <c r="V631" s="5"/>
      <c r="W631" s="5">
        <v>109030.84</v>
      </c>
      <c r="X631" s="5">
        <v>1</v>
      </c>
      <c r="Y631" s="5">
        <v>109030.84</v>
      </c>
      <c r="Z631" s="5"/>
      <c r="AA631" s="5"/>
      <c r="AB631" s="5"/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203</v>
      </c>
      <c r="F632" s="5">
        <f>ROUND(Source!Q620,O632)</f>
        <v>1998.05</v>
      </c>
      <c r="G632" s="5" t="s">
        <v>81</v>
      </c>
      <c r="H632" s="5" t="s">
        <v>82</v>
      </c>
      <c r="I632" s="5"/>
      <c r="J632" s="5"/>
      <c r="K632" s="5">
        <v>203</v>
      </c>
      <c r="L632" s="5">
        <v>11</v>
      </c>
      <c r="M632" s="5">
        <v>3</v>
      </c>
      <c r="N632" s="5" t="s">
        <v>3</v>
      </c>
      <c r="O632" s="5">
        <v>2</v>
      </c>
      <c r="P632" s="5"/>
      <c r="Q632" s="5"/>
      <c r="R632" s="5"/>
      <c r="S632" s="5"/>
      <c r="T632" s="5"/>
      <c r="U632" s="5"/>
      <c r="V632" s="5"/>
      <c r="W632" s="5">
        <v>1998.0499999999997</v>
      </c>
      <c r="X632" s="5">
        <v>1</v>
      </c>
      <c r="Y632" s="5">
        <v>1998.0499999999997</v>
      </c>
      <c r="Z632" s="5"/>
      <c r="AA632" s="5"/>
      <c r="AB632" s="5"/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231</v>
      </c>
      <c r="F633" s="5">
        <f>ROUND(Source!BB620,O633)</f>
        <v>0</v>
      </c>
      <c r="G633" s="5" t="s">
        <v>83</v>
      </c>
      <c r="H633" s="5" t="s">
        <v>84</v>
      </c>
      <c r="I633" s="5"/>
      <c r="J633" s="5"/>
      <c r="K633" s="5">
        <v>231</v>
      </c>
      <c r="L633" s="5">
        <v>12</v>
      </c>
      <c r="M633" s="5">
        <v>3</v>
      </c>
      <c r="N633" s="5" t="s">
        <v>3</v>
      </c>
      <c r="O633" s="5">
        <v>2</v>
      </c>
      <c r="P633" s="5"/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/>
      <c r="AA633" s="5"/>
      <c r="AB633" s="5"/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204</v>
      </c>
      <c r="F634" s="5">
        <f>ROUND(Source!R620,O634)</f>
        <v>2127.21</v>
      </c>
      <c r="G634" s="5" t="s">
        <v>85</v>
      </c>
      <c r="H634" s="5" t="s">
        <v>86</v>
      </c>
      <c r="I634" s="5"/>
      <c r="J634" s="5"/>
      <c r="K634" s="5">
        <v>204</v>
      </c>
      <c r="L634" s="5">
        <v>13</v>
      </c>
      <c r="M634" s="5">
        <v>3</v>
      </c>
      <c r="N634" s="5" t="s">
        <v>3</v>
      </c>
      <c r="O634" s="5">
        <v>2</v>
      </c>
      <c r="P634" s="5"/>
      <c r="Q634" s="5"/>
      <c r="R634" s="5"/>
      <c r="S634" s="5"/>
      <c r="T634" s="5"/>
      <c r="U634" s="5"/>
      <c r="V634" s="5"/>
      <c r="W634" s="5">
        <v>2127.21</v>
      </c>
      <c r="X634" s="5">
        <v>1</v>
      </c>
      <c r="Y634" s="5">
        <v>2127.21</v>
      </c>
      <c r="Z634" s="5"/>
      <c r="AA634" s="5"/>
      <c r="AB634" s="5"/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205</v>
      </c>
      <c r="F635" s="5">
        <f>ROUND(Source!S620,O635)</f>
        <v>9950.2199999999993</v>
      </c>
      <c r="G635" s="5" t="s">
        <v>87</v>
      </c>
      <c r="H635" s="5" t="s">
        <v>88</v>
      </c>
      <c r="I635" s="5"/>
      <c r="J635" s="5"/>
      <c r="K635" s="5">
        <v>205</v>
      </c>
      <c r="L635" s="5">
        <v>14</v>
      </c>
      <c r="M635" s="5">
        <v>3</v>
      </c>
      <c r="N635" s="5" t="s">
        <v>3</v>
      </c>
      <c r="O635" s="5">
        <v>2</v>
      </c>
      <c r="P635" s="5"/>
      <c r="Q635" s="5"/>
      <c r="R635" s="5"/>
      <c r="S635" s="5"/>
      <c r="T635" s="5"/>
      <c r="U635" s="5"/>
      <c r="V635" s="5"/>
      <c r="W635" s="5">
        <v>9950.2199999999993</v>
      </c>
      <c r="X635" s="5">
        <v>1</v>
      </c>
      <c r="Y635" s="5">
        <v>9950.2199999999993</v>
      </c>
      <c r="Z635" s="5"/>
      <c r="AA635" s="5"/>
      <c r="AB635" s="5"/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232</v>
      </c>
      <c r="F636" s="5">
        <f>ROUND(Source!BC620,O636)</f>
        <v>0</v>
      </c>
      <c r="G636" s="5" t="s">
        <v>89</v>
      </c>
      <c r="H636" s="5" t="s">
        <v>90</v>
      </c>
      <c r="I636" s="5"/>
      <c r="J636" s="5"/>
      <c r="K636" s="5">
        <v>232</v>
      </c>
      <c r="L636" s="5">
        <v>15</v>
      </c>
      <c r="M636" s="5">
        <v>3</v>
      </c>
      <c r="N636" s="5" t="s">
        <v>3</v>
      </c>
      <c r="O636" s="5">
        <v>2</v>
      </c>
      <c r="P636" s="5"/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/>
      <c r="AA636" s="5"/>
      <c r="AB636" s="5"/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214</v>
      </c>
      <c r="F637" s="5">
        <f>ROUND(Source!AS620,O637)</f>
        <v>34918.28</v>
      </c>
      <c r="G637" s="5" t="s">
        <v>91</v>
      </c>
      <c r="H637" s="5" t="s">
        <v>92</v>
      </c>
      <c r="I637" s="5"/>
      <c r="J637" s="5"/>
      <c r="K637" s="5">
        <v>214</v>
      </c>
      <c r="L637" s="5">
        <v>16</v>
      </c>
      <c r="M637" s="5">
        <v>3</v>
      </c>
      <c r="N637" s="5" t="s">
        <v>3</v>
      </c>
      <c r="O637" s="5">
        <v>2</v>
      </c>
      <c r="P637" s="5"/>
      <c r="Q637" s="5"/>
      <c r="R637" s="5"/>
      <c r="S637" s="5"/>
      <c r="T637" s="5"/>
      <c r="U637" s="5"/>
      <c r="V637" s="5"/>
      <c r="W637" s="5">
        <v>34918.28</v>
      </c>
      <c r="X637" s="5">
        <v>1</v>
      </c>
      <c r="Y637" s="5">
        <v>34918.28</v>
      </c>
      <c r="Z637" s="5"/>
      <c r="AA637" s="5"/>
      <c r="AB637" s="5"/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215</v>
      </c>
      <c r="F638" s="5">
        <f>ROUND(Source!AT620,O638)</f>
        <v>0</v>
      </c>
      <c r="G638" s="5" t="s">
        <v>93</v>
      </c>
      <c r="H638" s="5" t="s">
        <v>94</v>
      </c>
      <c r="I638" s="5"/>
      <c r="J638" s="5"/>
      <c r="K638" s="5">
        <v>215</v>
      </c>
      <c r="L638" s="5">
        <v>17</v>
      </c>
      <c r="M638" s="5">
        <v>3</v>
      </c>
      <c r="N638" s="5" t="s">
        <v>3</v>
      </c>
      <c r="O638" s="5">
        <v>2</v>
      </c>
      <c r="P638" s="5"/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/>
      <c r="AA638" s="5"/>
      <c r="AB638" s="5"/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217</v>
      </c>
      <c r="F639" s="5">
        <f>ROUND(Source!AU620,O639)</f>
        <v>0</v>
      </c>
      <c r="G639" s="5" t="s">
        <v>95</v>
      </c>
      <c r="H639" s="5" t="s">
        <v>96</v>
      </c>
      <c r="I639" s="5"/>
      <c r="J639" s="5"/>
      <c r="K639" s="5">
        <v>217</v>
      </c>
      <c r="L639" s="5">
        <v>18</v>
      </c>
      <c r="M639" s="5">
        <v>3</v>
      </c>
      <c r="N639" s="5" t="s">
        <v>3</v>
      </c>
      <c r="O639" s="5">
        <v>2</v>
      </c>
      <c r="P639" s="5"/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/>
      <c r="AA639" s="5"/>
      <c r="AB639" s="5"/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230</v>
      </c>
      <c r="F640" s="5">
        <f>ROUND(Source!BA620,O640)</f>
        <v>0</v>
      </c>
      <c r="G640" s="5" t="s">
        <v>97</v>
      </c>
      <c r="H640" s="5" t="s">
        <v>98</v>
      </c>
      <c r="I640" s="5"/>
      <c r="J640" s="5"/>
      <c r="K640" s="5">
        <v>230</v>
      </c>
      <c r="L640" s="5">
        <v>19</v>
      </c>
      <c r="M640" s="5">
        <v>3</v>
      </c>
      <c r="N640" s="5" t="s">
        <v>3</v>
      </c>
      <c r="O640" s="5">
        <v>2</v>
      </c>
      <c r="P640" s="5"/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/>
      <c r="AA640" s="5"/>
      <c r="AB640" s="5"/>
    </row>
    <row r="641" spans="1:206" x14ac:dyDescent="0.2">
      <c r="A641" s="5">
        <v>50</v>
      </c>
      <c r="B641" s="5">
        <v>0</v>
      </c>
      <c r="C641" s="5">
        <v>0</v>
      </c>
      <c r="D641" s="5">
        <v>1</v>
      </c>
      <c r="E641" s="5">
        <v>206</v>
      </c>
      <c r="F641" s="5">
        <f>ROUND(Source!T620,O641)</f>
        <v>0</v>
      </c>
      <c r="G641" s="5" t="s">
        <v>99</v>
      </c>
      <c r="H641" s="5" t="s">
        <v>100</v>
      </c>
      <c r="I641" s="5"/>
      <c r="J641" s="5"/>
      <c r="K641" s="5">
        <v>206</v>
      </c>
      <c r="L641" s="5">
        <v>20</v>
      </c>
      <c r="M641" s="5">
        <v>3</v>
      </c>
      <c r="N641" s="5" t="s">
        <v>3</v>
      </c>
      <c r="O641" s="5">
        <v>2</v>
      </c>
      <c r="P641" s="5"/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/>
      <c r="AA641" s="5"/>
      <c r="AB641" s="5"/>
    </row>
    <row r="642" spans="1:206" x14ac:dyDescent="0.2">
      <c r="A642" s="5">
        <v>50</v>
      </c>
      <c r="B642" s="5">
        <v>0</v>
      </c>
      <c r="C642" s="5">
        <v>0</v>
      </c>
      <c r="D642" s="5">
        <v>1</v>
      </c>
      <c r="E642" s="5">
        <v>207</v>
      </c>
      <c r="F642" s="5">
        <f>ROUND(Source!U620,O642)</f>
        <v>12.308</v>
      </c>
      <c r="G642" s="5" t="s">
        <v>101</v>
      </c>
      <c r="H642" s="5" t="s">
        <v>102</v>
      </c>
      <c r="I642" s="5"/>
      <c r="J642" s="5"/>
      <c r="K642" s="5">
        <v>207</v>
      </c>
      <c r="L642" s="5">
        <v>21</v>
      </c>
      <c r="M642" s="5">
        <v>3</v>
      </c>
      <c r="N642" s="5" t="s">
        <v>3</v>
      </c>
      <c r="O642" s="5">
        <v>7</v>
      </c>
      <c r="P642" s="5"/>
      <c r="Q642" s="5"/>
      <c r="R642" s="5"/>
      <c r="S642" s="5"/>
      <c r="T642" s="5"/>
      <c r="U642" s="5"/>
      <c r="V642" s="5"/>
      <c r="W642" s="5">
        <v>12.308</v>
      </c>
      <c r="X642" s="5">
        <v>1</v>
      </c>
      <c r="Y642" s="5">
        <v>12.308</v>
      </c>
      <c r="Z642" s="5"/>
      <c r="AA642" s="5"/>
      <c r="AB642" s="5"/>
    </row>
    <row r="643" spans="1:206" x14ac:dyDescent="0.2">
      <c r="A643" s="5">
        <v>50</v>
      </c>
      <c r="B643" s="5">
        <v>0</v>
      </c>
      <c r="C643" s="5">
        <v>0</v>
      </c>
      <c r="D643" s="5">
        <v>1</v>
      </c>
      <c r="E643" s="5">
        <v>208</v>
      </c>
      <c r="F643" s="5">
        <f>ROUND(Source!V620,O643)</f>
        <v>2.411</v>
      </c>
      <c r="G643" s="5" t="s">
        <v>103</v>
      </c>
      <c r="H643" s="5" t="s">
        <v>104</v>
      </c>
      <c r="I643" s="5"/>
      <c r="J643" s="5"/>
      <c r="K643" s="5">
        <v>208</v>
      </c>
      <c r="L643" s="5">
        <v>22</v>
      </c>
      <c r="M643" s="5">
        <v>3</v>
      </c>
      <c r="N643" s="5" t="s">
        <v>3</v>
      </c>
      <c r="O643" s="5">
        <v>7</v>
      </c>
      <c r="P643" s="5"/>
      <c r="Q643" s="5"/>
      <c r="R643" s="5"/>
      <c r="S643" s="5"/>
      <c r="T643" s="5"/>
      <c r="U643" s="5"/>
      <c r="V643" s="5"/>
      <c r="W643" s="5">
        <v>2.411</v>
      </c>
      <c r="X643" s="5">
        <v>1</v>
      </c>
      <c r="Y643" s="5">
        <v>2.411</v>
      </c>
      <c r="Z643" s="5"/>
      <c r="AA643" s="5"/>
      <c r="AB643" s="5"/>
    </row>
    <row r="644" spans="1:206" x14ac:dyDescent="0.2">
      <c r="A644" s="5">
        <v>50</v>
      </c>
      <c r="B644" s="5">
        <v>0</v>
      </c>
      <c r="C644" s="5">
        <v>0</v>
      </c>
      <c r="D644" s="5">
        <v>1</v>
      </c>
      <c r="E644" s="5">
        <v>209</v>
      </c>
      <c r="F644" s="5">
        <f>ROUND(Source!W620,O644)</f>
        <v>0</v>
      </c>
      <c r="G644" s="5" t="s">
        <v>105</v>
      </c>
      <c r="H644" s="5" t="s">
        <v>106</v>
      </c>
      <c r="I644" s="5"/>
      <c r="J644" s="5"/>
      <c r="K644" s="5">
        <v>209</v>
      </c>
      <c r="L644" s="5">
        <v>23</v>
      </c>
      <c r="M644" s="5">
        <v>3</v>
      </c>
      <c r="N644" s="5" t="s">
        <v>3</v>
      </c>
      <c r="O644" s="5">
        <v>2</v>
      </c>
      <c r="P644" s="5"/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/>
      <c r="AA644" s="5"/>
      <c r="AB644" s="5"/>
    </row>
    <row r="645" spans="1:206" x14ac:dyDescent="0.2">
      <c r="A645" s="5">
        <v>50</v>
      </c>
      <c r="B645" s="5">
        <v>0</v>
      </c>
      <c r="C645" s="5">
        <v>0</v>
      </c>
      <c r="D645" s="5">
        <v>1</v>
      </c>
      <c r="E645" s="5">
        <v>233</v>
      </c>
      <c r="F645" s="5">
        <f>ROUND(Source!BD620,O645)</f>
        <v>0</v>
      </c>
      <c r="G645" s="5" t="s">
        <v>107</v>
      </c>
      <c r="H645" s="5" t="s">
        <v>108</v>
      </c>
      <c r="I645" s="5"/>
      <c r="J645" s="5"/>
      <c r="K645" s="5">
        <v>233</v>
      </c>
      <c r="L645" s="5">
        <v>24</v>
      </c>
      <c r="M645" s="5">
        <v>3</v>
      </c>
      <c r="N645" s="5" t="s">
        <v>3</v>
      </c>
      <c r="O645" s="5">
        <v>2</v>
      </c>
      <c r="P645" s="5"/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/>
      <c r="AA645" s="5"/>
      <c r="AB645" s="5"/>
    </row>
    <row r="646" spans="1:206" x14ac:dyDescent="0.2">
      <c r="A646" s="5">
        <v>50</v>
      </c>
      <c r="B646" s="5">
        <v>0</v>
      </c>
      <c r="C646" s="5">
        <v>0</v>
      </c>
      <c r="D646" s="5">
        <v>1</v>
      </c>
      <c r="E646" s="5">
        <v>210</v>
      </c>
      <c r="F646" s="5">
        <f>ROUND(Source!X620,O646)</f>
        <v>12439.75</v>
      </c>
      <c r="G646" s="5" t="s">
        <v>109</v>
      </c>
      <c r="H646" s="5" t="s">
        <v>110</v>
      </c>
      <c r="I646" s="5"/>
      <c r="J646" s="5"/>
      <c r="K646" s="5">
        <v>210</v>
      </c>
      <c r="L646" s="5">
        <v>25</v>
      </c>
      <c r="M646" s="5">
        <v>3</v>
      </c>
      <c r="N646" s="5" t="s">
        <v>3</v>
      </c>
      <c r="O646" s="5">
        <v>2</v>
      </c>
      <c r="P646" s="5"/>
      <c r="Q646" s="5"/>
      <c r="R646" s="5"/>
      <c r="S646" s="5"/>
      <c r="T646" s="5"/>
      <c r="U646" s="5"/>
      <c r="V646" s="5"/>
      <c r="W646" s="5">
        <v>12439.75</v>
      </c>
      <c r="X646" s="5">
        <v>1</v>
      </c>
      <c r="Y646" s="5">
        <v>12439.75</v>
      </c>
      <c r="Z646" s="5"/>
      <c r="AA646" s="5"/>
      <c r="AB646" s="5"/>
    </row>
    <row r="647" spans="1:206" x14ac:dyDescent="0.2">
      <c r="A647" s="5">
        <v>50</v>
      </c>
      <c r="B647" s="5">
        <v>0</v>
      </c>
      <c r="C647" s="5">
        <v>0</v>
      </c>
      <c r="D647" s="5">
        <v>1</v>
      </c>
      <c r="E647" s="5">
        <v>211</v>
      </c>
      <c r="F647" s="5">
        <f>ROUND(Source!Y620,O647)</f>
        <v>7246.46</v>
      </c>
      <c r="G647" s="5" t="s">
        <v>111</v>
      </c>
      <c r="H647" s="5" t="s">
        <v>112</v>
      </c>
      <c r="I647" s="5"/>
      <c r="J647" s="5"/>
      <c r="K647" s="5">
        <v>211</v>
      </c>
      <c r="L647" s="5">
        <v>26</v>
      </c>
      <c r="M647" s="5">
        <v>3</v>
      </c>
      <c r="N647" s="5" t="s">
        <v>3</v>
      </c>
      <c r="O647" s="5">
        <v>2</v>
      </c>
      <c r="P647" s="5"/>
      <c r="Q647" s="5"/>
      <c r="R647" s="5"/>
      <c r="S647" s="5"/>
      <c r="T647" s="5"/>
      <c r="U647" s="5"/>
      <c r="V647" s="5"/>
      <c r="W647" s="5">
        <v>7246.46</v>
      </c>
      <c r="X647" s="5">
        <v>1</v>
      </c>
      <c r="Y647" s="5">
        <v>7246.46</v>
      </c>
      <c r="Z647" s="5"/>
      <c r="AA647" s="5"/>
      <c r="AB647" s="5"/>
    </row>
    <row r="648" spans="1:206" x14ac:dyDescent="0.2">
      <c r="A648" s="5">
        <v>50</v>
      </c>
      <c r="B648" s="5">
        <v>0</v>
      </c>
      <c r="C648" s="5">
        <v>0</v>
      </c>
      <c r="D648" s="5">
        <v>1</v>
      </c>
      <c r="E648" s="5">
        <v>224</v>
      </c>
      <c r="F648" s="5">
        <f>ROUND(Source!AR620,O648)</f>
        <v>143949.12</v>
      </c>
      <c r="G648" s="5" t="s">
        <v>113</v>
      </c>
      <c r="H648" s="5" t="s">
        <v>114</v>
      </c>
      <c r="I648" s="5"/>
      <c r="J648" s="5"/>
      <c r="K648" s="5">
        <v>224</v>
      </c>
      <c r="L648" s="5">
        <v>27</v>
      </c>
      <c r="M648" s="5">
        <v>3</v>
      </c>
      <c r="N648" s="5" t="s">
        <v>3</v>
      </c>
      <c r="O648" s="5">
        <v>2</v>
      </c>
      <c r="P648" s="5"/>
      <c r="Q648" s="5"/>
      <c r="R648" s="5"/>
      <c r="S648" s="5"/>
      <c r="T648" s="5"/>
      <c r="U648" s="5"/>
      <c r="V648" s="5"/>
      <c r="W648" s="5">
        <v>143949.12</v>
      </c>
      <c r="X648" s="5">
        <v>1</v>
      </c>
      <c r="Y648" s="5">
        <v>143949.12</v>
      </c>
      <c r="Z648" s="5"/>
      <c r="AA648" s="5"/>
      <c r="AB648" s="5"/>
    </row>
    <row r="650" spans="1:206" x14ac:dyDescent="0.2">
      <c r="A650" s="1">
        <v>3</v>
      </c>
      <c r="B650" s="1">
        <v>1</v>
      </c>
      <c r="C650" s="1"/>
      <c r="D650" s="1">
        <f>ROW(A694)</f>
        <v>694</v>
      </c>
      <c r="E650" s="1"/>
      <c r="F650" s="1" t="s">
        <v>318</v>
      </c>
      <c r="G650" s="1" t="s">
        <v>319</v>
      </c>
      <c r="H650" s="1" t="s">
        <v>3</v>
      </c>
      <c r="I650" s="1">
        <v>0</v>
      </c>
      <c r="J650" s="1" t="s">
        <v>3</v>
      </c>
      <c r="K650" s="1">
        <v>-1</v>
      </c>
      <c r="L650" s="1" t="s">
        <v>318</v>
      </c>
      <c r="M650" s="1" t="s">
        <v>3</v>
      </c>
      <c r="N650" s="1"/>
      <c r="O650" s="1"/>
      <c r="P650" s="1"/>
      <c r="Q650" s="1"/>
      <c r="R650" s="1"/>
      <c r="S650" s="1">
        <v>0</v>
      </c>
      <c r="T650" s="1"/>
      <c r="U650" s="1" t="s">
        <v>3</v>
      </c>
      <c r="V650" s="1">
        <v>0</v>
      </c>
      <c r="W650" s="1"/>
      <c r="X650" s="1"/>
      <c r="Y650" s="1"/>
      <c r="Z650" s="1"/>
      <c r="AA650" s="1"/>
      <c r="AB650" s="1" t="s">
        <v>3</v>
      </c>
      <c r="AC650" s="1" t="s">
        <v>3</v>
      </c>
      <c r="AD650" s="1" t="s">
        <v>3</v>
      </c>
      <c r="AE650" s="1" t="s">
        <v>3</v>
      </c>
      <c r="AF650" s="1" t="s">
        <v>3</v>
      </c>
      <c r="AG650" s="1" t="s">
        <v>3</v>
      </c>
      <c r="AH650" s="1"/>
      <c r="AI650" s="1"/>
      <c r="AJ650" s="1"/>
      <c r="AK650" s="1"/>
      <c r="AL650" s="1"/>
      <c r="AM650" s="1"/>
      <c r="AN650" s="1"/>
      <c r="AO650" s="1"/>
      <c r="AP650" s="1" t="s">
        <v>3</v>
      </c>
      <c r="AQ650" s="1" t="s">
        <v>3</v>
      </c>
      <c r="AR650" s="1" t="s">
        <v>3</v>
      </c>
      <c r="AS650" s="1"/>
      <c r="AT650" s="1"/>
      <c r="AU650" s="1"/>
      <c r="AV650" s="1"/>
      <c r="AW650" s="1"/>
      <c r="AX650" s="1"/>
      <c r="AY650" s="1"/>
      <c r="AZ650" s="1" t="s">
        <v>3</v>
      </c>
      <c r="BA650" s="1"/>
      <c r="BB650" s="1" t="s">
        <v>3</v>
      </c>
      <c r="BC650" s="1" t="s">
        <v>3</v>
      </c>
      <c r="BD650" s="1" t="s">
        <v>3</v>
      </c>
      <c r="BE650" s="1" t="s">
        <v>3</v>
      </c>
      <c r="BF650" s="1" t="s">
        <v>3</v>
      </c>
      <c r="BG650" s="1" t="s">
        <v>3</v>
      </c>
      <c r="BH650" s="1" t="s">
        <v>3</v>
      </c>
      <c r="BI650" s="1" t="s">
        <v>3</v>
      </c>
      <c r="BJ650" s="1" t="s">
        <v>3</v>
      </c>
      <c r="BK650" s="1" t="s">
        <v>3</v>
      </c>
      <c r="BL650" s="1" t="s">
        <v>3</v>
      </c>
      <c r="BM650" s="1" t="s">
        <v>3</v>
      </c>
      <c r="BN650" s="1" t="s">
        <v>3</v>
      </c>
      <c r="BO650" s="1" t="s">
        <v>3</v>
      </c>
      <c r="BP650" s="1" t="s">
        <v>3</v>
      </c>
      <c r="BQ650" s="1"/>
      <c r="BR650" s="1"/>
      <c r="BS650" s="1"/>
      <c r="BT650" s="1"/>
      <c r="BU650" s="1"/>
      <c r="BV650" s="1"/>
      <c r="BW650" s="1"/>
      <c r="BX650" s="1">
        <v>0</v>
      </c>
      <c r="BY650" s="1"/>
      <c r="BZ650" s="1"/>
      <c r="CA650" s="1"/>
      <c r="CB650" s="1"/>
      <c r="CC650" s="1"/>
      <c r="CD650" s="1"/>
      <c r="CE650" s="1"/>
      <c r="CF650" s="1">
        <v>0</v>
      </c>
      <c r="CG650" s="1">
        <v>0</v>
      </c>
      <c r="CH650" s="1"/>
      <c r="CI650" s="1" t="s">
        <v>3</v>
      </c>
      <c r="CJ650" s="1" t="s">
        <v>3</v>
      </c>
      <c r="CK650" t="s">
        <v>3</v>
      </c>
      <c r="CL650" t="s">
        <v>3</v>
      </c>
      <c r="CM650" t="s">
        <v>3</v>
      </c>
      <c r="CN650" t="s">
        <v>3</v>
      </c>
      <c r="CO650" t="s">
        <v>3</v>
      </c>
      <c r="CP650" t="s">
        <v>3</v>
      </c>
      <c r="CQ650" t="s">
        <v>3</v>
      </c>
    </row>
    <row r="652" spans="1:206" x14ac:dyDescent="0.2">
      <c r="A652" s="3">
        <v>52</v>
      </c>
      <c r="B652" s="3">
        <f t="shared" ref="B652:G652" si="325">B694</f>
        <v>1</v>
      </c>
      <c r="C652" s="3">
        <f t="shared" si="325"/>
        <v>3</v>
      </c>
      <c r="D652" s="3">
        <f t="shared" si="325"/>
        <v>650</v>
      </c>
      <c r="E652" s="3">
        <f t="shared" si="325"/>
        <v>0</v>
      </c>
      <c r="F652" s="3" t="str">
        <f t="shared" si="325"/>
        <v>09-01-02</v>
      </c>
      <c r="G652" s="3" t="str">
        <f t="shared" si="325"/>
        <v>Пусконаладочные работы  ВЛЗ-10 кВ</v>
      </c>
      <c r="H652" s="3"/>
      <c r="I652" s="3"/>
      <c r="J652" s="3"/>
      <c r="K652" s="3"/>
      <c r="L652" s="3"/>
      <c r="M652" s="3"/>
      <c r="N652" s="3"/>
      <c r="O652" s="3">
        <f t="shared" ref="O652:AT652" si="326">O694</f>
        <v>19567.46</v>
      </c>
      <c r="P652" s="3">
        <f t="shared" si="326"/>
        <v>0</v>
      </c>
      <c r="Q652" s="3">
        <f t="shared" si="326"/>
        <v>0</v>
      </c>
      <c r="R652" s="3">
        <f t="shared" si="326"/>
        <v>0</v>
      </c>
      <c r="S652" s="3">
        <f t="shared" si="326"/>
        <v>19567.46</v>
      </c>
      <c r="T652" s="3">
        <f t="shared" si="326"/>
        <v>0</v>
      </c>
      <c r="U652" s="3">
        <f t="shared" si="326"/>
        <v>18.558400000000002</v>
      </c>
      <c r="V652" s="3">
        <f t="shared" si="326"/>
        <v>0</v>
      </c>
      <c r="W652" s="3">
        <f t="shared" si="326"/>
        <v>0</v>
      </c>
      <c r="X652" s="3">
        <f t="shared" si="326"/>
        <v>14479.91</v>
      </c>
      <c r="Y652" s="3">
        <f t="shared" si="326"/>
        <v>7044.29</v>
      </c>
      <c r="Z652" s="3">
        <f t="shared" si="326"/>
        <v>0</v>
      </c>
      <c r="AA652" s="3">
        <f t="shared" si="326"/>
        <v>0</v>
      </c>
      <c r="AB652" s="3">
        <f t="shared" si="326"/>
        <v>0</v>
      </c>
      <c r="AC652" s="3">
        <f t="shared" si="326"/>
        <v>0</v>
      </c>
      <c r="AD652" s="3">
        <f t="shared" si="326"/>
        <v>0</v>
      </c>
      <c r="AE652" s="3">
        <f t="shared" si="326"/>
        <v>0</v>
      </c>
      <c r="AF652" s="3">
        <f t="shared" si="326"/>
        <v>0</v>
      </c>
      <c r="AG652" s="3">
        <f t="shared" si="326"/>
        <v>0</v>
      </c>
      <c r="AH652" s="3">
        <f t="shared" si="326"/>
        <v>0</v>
      </c>
      <c r="AI652" s="3">
        <f t="shared" si="326"/>
        <v>0</v>
      </c>
      <c r="AJ652" s="3">
        <f t="shared" si="326"/>
        <v>0</v>
      </c>
      <c r="AK652" s="3">
        <f t="shared" si="326"/>
        <v>0</v>
      </c>
      <c r="AL652" s="3">
        <f t="shared" si="326"/>
        <v>0</v>
      </c>
      <c r="AM652" s="3">
        <f t="shared" si="326"/>
        <v>0</v>
      </c>
      <c r="AN652" s="3">
        <f t="shared" si="326"/>
        <v>0</v>
      </c>
      <c r="AO652" s="3">
        <f t="shared" si="326"/>
        <v>0</v>
      </c>
      <c r="AP652" s="3">
        <f t="shared" si="326"/>
        <v>0</v>
      </c>
      <c r="AQ652" s="3">
        <f t="shared" si="326"/>
        <v>0</v>
      </c>
      <c r="AR652" s="3">
        <f t="shared" si="326"/>
        <v>41091.660000000003</v>
      </c>
      <c r="AS652" s="3">
        <f t="shared" si="326"/>
        <v>0</v>
      </c>
      <c r="AT652" s="3">
        <f t="shared" si="326"/>
        <v>0</v>
      </c>
      <c r="AU652" s="3">
        <f t="shared" ref="AU652:BZ652" si="327">AU694</f>
        <v>41091.660000000003</v>
      </c>
      <c r="AV652" s="3">
        <f t="shared" si="327"/>
        <v>0</v>
      </c>
      <c r="AW652" s="3">
        <f t="shared" si="327"/>
        <v>0</v>
      </c>
      <c r="AX652" s="3">
        <f t="shared" si="327"/>
        <v>0</v>
      </c>
      <c r="AY652" s="3">
        <f t="shared" si="327"/>
        <v>0</v>
      </c>
      <c r="AZ652" s="3">
        <f t="shared" si="327"/>
        <v>0</v>
      </c>
      <c r="BA652" s="3">
        <f t="shared" si="327"/>
        <v>0</v>
      </c>
      <c r="BB652" s="3">
        <f t="shared" si="327"/>
        <v>0</v>
      </c>
      <c r="BC652" s="3">
        <f t="shared" si="327"/>
        <v>0</v>
      </c>
      <c r="BD652" s="3">
        <f t="shared" si="327"/>
        <v>0</v>
      </c>
      <c r="BE652" s="3">
        <f t="shared" si="327"/>
        <v>0</v>
      </c>
      <c r="BF652" s="3">
        <f t="shared" si="327"/>
        <v>0</v>
      </c>
      <c r="BG652" s="3">
        <f t="shared" si="327"/>
        <v>0</v>
      </c>
      <c r="BH652" s="3">
        <f t="shared" si="327"/>
        <v>0</v>
      </c>
      <c r="BI652" s="3">
        <f t="shared" si="327"/>
        <v>0</v>
      </c>
      <c r="BJ652" s="3">
        <f t="shared" si="327"/>
        <v>0</v>
      </c>
      <c r="BK652" s="3">
        <f t="shared" si="327"/>
        <v>0</v>
      </c>
      <c r="BL652" s="3">
        <f t="shared" si="327"/>
        <v>0</v>
      </c>
      <c r="BM652" s="3">
        <f t="shared" si="327"/>
        <v>0</v>
      </c>
      <c r="BN652" s="3">
        <f t="shared" si="327"/>
        <v>0</v>
      </c>
      <c r="BO652" s="3">
        <f t="shared" si="327"/>
        <v>0</v>
      </c>
      <c r="BP652" s="3">
        <f t="shared" si="327"/>
        <v>0</v>
      </c>
      <c r="BQ652" s="3">
        <f t="shared" si="327"/>
        <v>0</v>
      </c>
      <c r="BR652" s="3">
        <f t="shared" si="327"/>
        <v>0</v>
      </c>
      <c r="BS652" s="3">
        <f t="shared" si="327"/>
        <v>0</v>
      </c>
      <c r="BT652" s="3">
        <f t="shared" si="327"/>
        <v>0</v>
      </c>
      <c r="BU652" s="3">
        <f t="shared" si="327"/>
        <v>0</v>
      </c>
      <c r="BV652" s="3">
        <f t="shared" si="327"/>
        <v>0</v>
      </c>
      <c r="BW652" s="3">
        <f t="shared" si="327"/>
        <v>0</v>
      </c>
      <c r="BX652" s="3">
        <f t="shared" si="327"/>
        <v>0</v>
      </c>
      <c r="BY652" s="3">
        <f t="shared" si="327"/>
        <v>0</v>
      </c>
      <c r="BZ652" s="3">
        <f t="shared" si="327"/>
        <v>0</v>
      </c>
      <c r="CA652" s="3">
        <f t="shared" ref="CA652:DF652" si="328">CA694</f>
        <v>0</v>
      </c>
      <c r="CB652" s="3">
        <f t="shared" si="328"/>
        <v>0</v>
      </c>
      <c r="CC652" s="3">
        <f t="shared" si="328"/>
        <v>0</v>
      </c>
      <c r="CD652" s="3">
        <f t="shared" si="328"/>
        <v>0</v>
      </c>
      <c r="CE652" s="3">
        <f t="shared" si="328"/>
        <v>0</v>
      </c>
      <c r="CF652" s="3">
        <f t="shared" si="328"/>
        <v>0</v>
      </c>
      <c r="CG652" s="3">
        <f t="shared" si="328"/>
        <v>0</v>
      </c>
      <c r="CH652" s="3">
        <f t="shared" si="328"/>
        <v>0</v>
      </c>
      <c r="CI652" s="3">
        <f t="shared" si="328"/>
        <v>0</v>
      </c>
      <c r="CJ652" s="3">
        <f t="shared" si="328"/>
        <v>0</v>
      </c>
      <c r="CK652" s="3">
        <f t="shared" si="328"/>
        <v>0</v>
      </c>
      <c r="CL652" s="3">
        <f t="shared" si="328"/>
        <v>0</v>
      </c>
      <c r="CM652" s="3">
        <f t="shared" si="328"/>
        <v>0</v>
      </c>
      <c r="CN652" s="3">
        <f t="shared" si="328"/>
        <v>0</v>
      </c>
      <c r="CO652" s="3">
        <f t="shared" si="328"/>
        <v>0</v>
      </c>
      <c r="CP652" s="3">
        <f t="shared" si="328"/>
        <v>0</v>
      </c>
      <c r="CQ652" s="3">
        <f t="shared" si="328"/>
        <v>0</v>
      </c>
      <c r="CR652" s="3">
        <f t="shared" si="328"/>
        <v>0</v>
      </c>
      <c r="CS652" s="3">
        <f t="shared" si="328"/>
        <v>0</v>
      </c>
      <c r="CT652" s="3">
        <f t="shared" si="328"/>
        <v>0</v>
      </c>
      <c r="CU652" s="3">
        <f t="shared" si="328"/>
        <v>0</v>
      </c>
      <c r="CV652" s="3">
        <f t="shared" si="328"/>
        <v>0</v>
      </c>
      <c r="CW652" s="3">
        <f t="shared" si="328"/>
        <v>0</v>
      </c>
      <c r="CX652" s="3">
        <f t="shared" si="328"/>
        <v>0</v>
      </c>
      <c r="CY652" s="3">
        <f t="shared" si="328"/>
        <v>0</v>
      </c>
      <c r="CZ652" s="3">
        <f t="shared" si="328"/>
        <v>0</v>
      </c>
      <c r="DA652" s="3">
        <f t="shared" si="328"/>
        <v>0</v>
      </c>
      <c r="DB652" s="3">
        <f t="shared" si="328"/>
        <v>0</v>
      </c>
      <c r="DC652" s="3">
        <f t="shared" si="328"/>
        <v>0</v>
      </c>
      <c r="DD652" s="3">
        <f t="shared" si="328"/>
        <v>0</v>
      </c>
      <c r="DE652" s="3">
        <f t="shared" si="328"/>
        <v>0</v>
      </c>
      <c r="DF652" s="3">
        <f t="shared" si="328"/>
        <v>0</v>
      </c>
      <c r="DG652" s="4">
        <f t="shared" ref="DG652:EL652" si="329">DG694</f>
        <v>0</v>
      </c>
      <c r="DH652" s="4">
        <f t="shared" si="329"/>
        <v>0</v>
      </c>
      <c r="DI652" s="4">
        <f t="shared" si="329"/>
        <v>0</v>
      </c>
      <c r="DJ652" s="4">
        <f t="shared" si="329"/>
        <v>0</v>
      </c>
      <c r="DK652" s="4">
        <f t="shared" si="329"/>
        <v>0</v>
      </c>
      <c r="DL652" s="4">
        <f t="shared" si="329"/>
        <v>0</v>
      </c>
      <c r="DM652" s="4">
        <f t="shared" si="329"/>
        <v>0</v>
      </c>
      <c r="DN652" s="4">
        <f t="shared" si="329"/>
        <v>0</v>
      </c>
      <c r="DO652" s="4">
        <f t="shared" si="329"/>
        <v>0</v>
      </c>
      <c r="DP652" s="4">
        <f t="shared" si="329"/>
        <v>0</v>
      </c>
      <c r="DQ652" s="4">
        <f t="shared" si="329"/>
        <v>0</v>
      </c>
      <c r="DR652" s="4">
        <f t="shared" si="329"/>
        <v>0</v>
      </c>
      <c r="DS652" s="4">
        <f t="shared" si="329"/>
        <v>0</v>
      </c>
      <c r="DT652" s="4">
        <f t="shared" si="329"/>
        <v>0</v>
      </c>
      <c r="DU652" s="4">
        <f t="shared" si="329"/>
        <v>0</v>
      </c>
      <c r="DV652" s="4">
        <f t="shared" si="329"/>
        <v>0</v>
      </c>
      <c r="DW652" s="4">
        <f t="shared" si="329"/>
        <v>0</v>
      </c>
      <c r="DX652" s="4">
        <f t="shared" si="329"/>
        <v>0</v>
      </c>
      <c r="DY652" s="4">
        <f t="shared" si="329"/>
        <v>0</v>
      </c>
      <c r="DZ652" s="4">
        <f t="shared" si="329"/>
        <v>0</v>
      </c>
      <c r="EA652" s="4">
        <f t="shared" si="329"/>
        <v>0</v>
      </c>
      <c r="EB652" s="4">
        <f t="shared" si="329"/>
        <v>0</v>
      </c>
      <c r="EC652" s="4">
        <f t="shared" si="329"/>
        <v>0</v>
      </c>
      <c r="ED652" s="4">
        <f t="shared" si="329"/>
        <v>0</v>
      </c>
      <c r="EE652" s="4">
        <f t="shared" si="329"/>
        <v>0</v>
      </c>
      <c r="EF652" s="4">
        <f t="shared" si="329"/>
        <v>0</v>
      </c>
      <c r="EG652" s="4">
        <f t="shared" si="329"/>
        <v>0</v>
      </c>
      <c r="EH652" s="4">
        <f t="shared" si="329"/>
        <v>0</v>
      </c>
      <c r="EI652" s="4">
        <f t="shared" si="329"/>
        <v>0</v>
      </c>
      <c r="EJ652" s="4">
        <f t="shared" si="329"/>
        <v>0</v>
      </c>
      <c r="EK652" s="4">
        <f t="shared" si="329"/>
        <v>0</v>
      </c>
      <c r="EL652" s="4">
        <f t="shared" si="329"/>
        <v>0</v>
      </c>
      <c r="EM652" s="4">
        <f t="shared" ref="EM652:FR652" si="330">EM694</f>
        <v>0</v>
      </c>
      <c r="EN652" s="4">
        <f t="shared" si="330"/>
        <v>0</v>
      </c>
      <c r="EO652" s="4">
        <f t="shared" si="330"/>
        <v>0</v>
      </c>
      <c r="EP652" s="4">
        <f t="shared" si="330"/>
        <v>0</v>
      </c>
      <c r="EQ652" s="4">
        <f t="shared" si="330"/>
        <v>0</v>
      </c>
      <c r="ER652" s="4">
        <f t="shared" si="330"/>
        <v>0</v>
      </c>
      <c r="ES652" s="4">
        <f t="shared" si="330"/>
        <v>0</v>
      </c>
      <c r="ET652" s="4">
        <f t="shared" si="330"/>
        <v>0</v>
      </c>
      <c r="EU652" s="4">
        <f t="shared" si="330"/>
        <v>0</v>
      </c>
      <c r="EV652" s="4">
        <f t="shared" si="330"/>
        <v>0</v>
      </c>
      <c r="EW652" s="4">
        <f t="shared" si="330"/>
        <v>0</v>
      </c>
      <c r="EX652" s="4">
        <f t="shared" si="330"/>
        <v>0</v>
      </c>
      <c r="EY652" s="4">
        <f t="shared" si="330"/>
        <v>0</v>
      </c>
      <c r="EZ652" s="4">
        <f t="shared" si="330"/>
        <v>0</v>
      </c>
      <c r="FA652" s="4">
        <f t="shared" si="330"/>
        <v>0</v>
      </c>
      <c r="FB652" s="4">
        <f t="shared" si="330"/>
        <v>0</v>
      </c>
      <c r="FC652" s="4">
        <f t="shared" si="330"/>
        <v>0</v>
      </c>
      <c r="FD652" s="4">
        <f t="shared" si="330"/>
        <v>0</v>
      </c>
      <c r="FE652" s="4">
        <f t="shared" si="330"/>
        <v>0</v>
      </c>
      <c r="FF652" s="4">
        <f t="shared" si="330"/>
        <v>0</v>
      </c>
      <c r="FG652" s="4">
        <f t="shared" si="330"/>
        <v>0</v>
      </c>
      <c r="FH652" s="4">
        <f t="shared" si="330"/>
        <v>0</v>
      </c>
      <c r="FI652" s="4">
        <f t="shared" si="330"/>
        <v>0</v>
      </c>
      <c r="FJ652" s="4">
        <f t="shared" si="330"/>
        <v>0</v>
      </c>
      <c r="FK652" s="4">
        <f t="shared" si="330"/>
        <v>0</v>
      </c>
      <c r="FL652" s="4">
        <f t="shared" si="330"/>
        <v>0</v>
      </c>
      <c r="FM652" s="4">
        <f t="shared" si="330"/>
        <v>0</v>
      </c>
      <c r="FN652" s="4">
        <f t="shared" si="330"/>
        <v>0</v>
      </c>
      <c r="FO652" s="4">
        <f t="shared" si="330"/>
        <v>0</v>
      </c>
      <c r="FP652" s="4">
        <f t="shared" si="330"/>
        <v>0</v>
      </c>
      <c r="FQ652" s="4">
        <f t="shared" si="330"/>
        <v>0</v>
      </c>
      <c r="FR652" s="4">
        <f t="shared" si="330"/>
        <v>0</v>
      </c>
      <c r="FS652" s="4">
        <f t="shared" ref="FS652:GX652" si="331">FS694</f>
        <v>0</v>
      </c>
      <c r="FT652" s="4">
        <f t="shared" si="331"/>
        <v>0</v>
      </c>
      <c r="FU652" s="4">
        <f t="shared" si="331"/>
        <v>0</v>
      </c>
      <c r="FV652" s="4">
        <f t="shared" si="331"/>
        <v>0</v>
      </c>
      <c r="FW652" s="4">
        <f t="shared" si="331"/>
        <v>0</v>
      </c>
      <c r="FX652" s="4">
        <f t="shared" si="331"/>
        <v>0</v>
      </c>
      <c r="FY652" s="4">
        <f t="shared" si="331"/>
        <v>0</v>
      </c>
      <c r="FZ652" s="4">
        <f t="shared" si="331"/>
        <v>0</v>
      </c>
      <c r="GA652" s="4">
        <f t="shared" si="331"/>
        <v>0</v>
      </c>
      <c r="GB652" s="4">
        <f t="shared" si="331"/>
        <v>0</v>
      </c>
      <c r="GC652" s="4">
        <f t="shared" si="331"/>
        <v>0</v>
      </c>
      <c r="GD652" s="4">
        <f t="shared" si="331"/>
        <v>0</v>
      </c>
      <c r="GE652" s="4">
        <f t="shared" si="331"/>
        <v>0</v>
      </c>
      <c r="GF652" s="4">
        <f t="shared" si="331"/>
        <v>0</v>
      </c>
      <c r="GG652" s="4">
        <f t="shared" si="331"/>
        <v>0</v>
      </c>
      <c r="GH652" s="4">
        <f t="shared" si="331"/>
        <v>0</v>
      </c>
      <c r="GI652" s="4">
        <f t="shared" si="331"/>
        <v>0</v>
      </c>
      <c r="GJ652" s="4">
        <f t="shared" si="331"/>
        <v>0</v>
      </c>
      <c r="GK652" s="4">
        <f t="shared" si="331"/>
        <v>0</v>
      </c>
      <c r="GL652" s="4">
        <f t="shared" si="331"/>
        <v>0</v>
      </c>
      <c r="GM652" s="4">
        <f t="shared" si="331"/>
        <v>0</v>
      </c>
      <c r="GN652" s="4">
        <f t="shared" si="331"/>
        <v>0</v>
      </c>
      <c r="GO652" s="4">
        <f t="shared" si="331"/>
        <v>0</v>
      </c>
      <c r="GP652" s="4">
        <f t="shared" si="331"/>
        <v>0</v>
      </c>
      <c r="GQ652" s="4">
        <f t="shared" si="331"/>
        <v>0</v>
      </c>
      <c r="GR652" s="4">
        <f t="shared" si="331"/>
        <v>0</v>
      </c>
      <c r="GS652" s="4">
        <f t="shared" si="331"/>
        <v>0</v>
      </c>
      <c r="GT652" s="4">
        <f t="shared" si="331"/>
        <v>0</v>
      </c>
      <c r="GU652" s="4">
        <f t="shared" si="331"/>
        <v>0</v>
      </c>
      <c r="GV652" s="4">
        <f t="shared" si="331"/>
        <v>0</v>
      </c>
      <c r="GW652" s="4">
        <f t="shared" si="331"/>
        <v>0</v>
      </c>
      <c r="GX652" s="4">
        <f t="shared" si="331"/>
        <v>0</v>
      </c>
    </row>
    <row r="654" spans="1:206" x14ac:dyDescent="0.2">
      <c r="A654" s="1">
        <v>4</v>
      </c>
      <c r="B654" s="1">
        <v>1</v>
      </c>
      <c r="C654" s="1"/>
      <c r="D654" s="1">
        <f>ROW(A664)</f>
        <v>664</v>
      </c>
      <c r="E654" s="1"/>
      <c r="F654" s="1" t="s">
        <v>15</v>
      </c>
      <c r="G654" s="1" t="s">
        <v>319</v>
      </c>
      <c r="H654" s="1" t="s">
        <v>3</v>
      </c>
      <c r="I654" s="1">
        <v>0</v>
      </c>
      <c r="J654" s="1"/>
      <c r="K654" s="1">
        <v>-1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">
      <c r="A656" s="3">
        <v>52</v>
      </c>
      <c r="B656" s="3">
        <f t="shared" ref="B656:G656" si="332">B664</f>
        <v>1</v>
      </c>
      <c r="C656" s="3">
        <f t="shared" si="332"/>
        <v>4</v>
      </c>
      <c r="D656" s="3">
        <f t="shared" si="332"/>
        <v>654</v>
      </c>
      <c r="E656" s="3">
        <f t="shared" si="332"/>
        <v>0</v>
      </c>
      <c r="F656" s="3" t="str">
        <f t="shared" si="332"/>
        <v>Новый раздел</v>
      </c>
      <c r="G656" s="3" t="str">
        <f t="shared" si="332"/>
        <v>Пусконаладочные работы  ВЛЗ-10 кВ</v>
      </c>
      <c r="H656" s="3"/>
      <c r="I656" s="3"/>
      <c r="J656" s="3"/>
      <c r="K656" s="3"/>
      <c r="L656" s="3"/>
      <c r="M656" s="3"/>
      <c r="N656" s="3"/>
      <c r="O656" s="3">
        <f t="shared" ref="O656:AT656" si="333">O664</f>
        <v>19567.46</v>
      </c>
      <c r="P656" s="3">
        <f t="shared" si="333"/>
        <v>0</v>
      </c>
      <c r="Q656" s="3">
        <f t="shared" si="333"/>
        <v>0</v>
      </c>
      <c r="R656" s="3">
        <f t="shared" si="333"/>
        <v>0</v>
      </c>
      <c r="S656" s="3">
        <f t="shared" si="333"/>
        <v>19567.46</v>
      </c>
      <c r="T656" s="3">
        <f t="shared" si="333"/>
        <v>0</v>
      </c>
      <c r="U656" s="3">
        <f t="shared" si="333"/>
        <v>18.558400000000002</v>
      </c>
      <c r="V656" s="3">
        <f t="shared" si="333"/>
        <v>0</v>
      </c>
      <c r="W656" s="3">
        <f t="shared" si="333"/>
        <v>0</v>
      </c>
      <c r="X656" s="3">
        <f t="shared" si="333"/>
        <v>14479.91</v>
      </c>
      <c r="Y656" s="3">
        <f t="shared" si="333"/>
        <v>7044.29</v>
      </c>
      <c r="Z656" s="3">
        <f t="shared" si="333"/>
        <v>0</v>
      </c>
      <c r="AA656" s="3">
        <f t="shared" si="333"/>
        <v>0</v>
      </c>
      <c r="AB656" s="3">
        <f t="shared" si="333"/>
        <v>19567.46</v>
      </c>
      <c r="AC656" s="3">
        <f t="shared" si="333"/>
        <v>0</v>
      </c>
      <c r="AD656" s="3">
        <f t="shared" si="333"/>
        <v>0</v>
      </c>
      <c r="AE656" s="3">
        <f t="shared" si="333"/>
        <v>0</v>
      </c>
      <c r="AF656" s="3">
        <f t="shared" si="333"/>
        <v>19567.46</v>
      </c>
      <c r="AG656" s="3">
        <f t="shared" si="333"/>
        <v>0</v>
      </c>
      <c r="AH656" s="3">
        <f t="shared" si="333"/>
        <v>18.558400000000002</v>
      </c>
      <c r="AI656" s="3">
        <f t="shared" si="333"/>
        <v>0</v>
      </c>
      <c r="AJ656" s="3">
        <f t="shared" si="333"/>
        <v>0</v>
      </c>
      <c r="AK656" s="3">
        <f t="shared" si="333"/>
        <v>14479.91</v>
      </c>
      <c r="AL656" s="3">
        <f t="shared" si="333"/>
        <v>7044.29</v>
      </c>
      <c r="AM656" s="3">
        <f t="shared" si="333"/>
        <v>0</v>
      </c>
      <c r="AN656" s="3">
        <f t="shared" si="333"/>
        <v>0</v>
      </c>
      <c r="AO656" s="3">
        <f t="shared" si="333"/>
        <v>0</v>
      </c>
      <c r="AP656" s="3">
        <f t="shared" si="333"/>
        <v>0</v>
      </c>
      <c r="AQ656" s="3">
        <f t="shared" si="333"/>
        <v>0</v>
      </c>
      <c r="AR656" s="3">
        <f t="shared" si="333"/>
        <v>41091.660000000003</v>
      </c>
      <c r="AS656" s="3">
        <f t="shared" si="333"/>
        <v>0</v>
      </c>
      <c r="AT656" s="3">
        <f t="shared" si="333"/>
        <v>0</v>
      </c>
      <c r="AU656" s="3">
        <f t="shared" ref="AU656:BZ656" si="334">AU664</f>
        <v>41091.660000000003</v>
      </c>
      <c r="AV656" s="3">
        <f t="shared" si="334"/>
        <v>0</v>
      </c>
      <c r="AW656" s="3">
        <f t="shared" si="334"/>
        <v>0</v>
      </c>
      <c r="AX656" s="3">
        <f t="shared" si="334"/>
        <v>0</v>
      </c>
      <c r="AY656" s="3">
        <f t="shared" si="334"/>
        <v>0</v>
      </c>
      <c r="AZ656" s="3">
        <f t="shared" si="334"/>
        <v>0</v>
      </c>
      <c r="BA656" s="3">
        <f t="shared" si="334"/>
        <v>0</v>
      </c>
      <c r="BB656" s="3">
        <f t="shared" si="334"/>
        <v>0</v>
      </c>
      <c r="BC656" s="3">
        <f t="shared" si="334"/>
        <v>0</v>
      </c>
      <c r="BD656" s="3">
        <f t="shared" si="334"/>
        <v>0</v>
      </c>
      <c r="BE656" s="3">
        <f t="shared" si="334"/>
        <v>0</v>
      </c>
      <c r="BF656" s="3">
        <f t="shared" si="334"/>
        <v>0</v>
      </c>
      <c r="BG656" s="3">
        <f t="shared" si="334"/>
        <v>0</v>
      </c>
      <c r="BH656" s="3">
        <f t="shared" si="334"/>
        <v>0</v>
      </c>
      <c r="BI656" s="3">
        <f t="shared" si="334"/>
        <v>0</v>
      </c>
      <c r="BJ656" s="3">
        <f t="shared" si="334"/>
        <v>0</v>
      </c>
      <c r="BK656" s="3">
        <f t="shared" si="334"/>
        <v>0</v>
      </c>
      <c r="BL656" s="3">
        <f t="shared" si="334"/>
        <v>0</v>
      </c>
      <c r="BM656" s="3">
        <f t="shared" si="334"/>
        <v>0</v>
      </c>
      <c r="BN656" s="3">
        <f t="shared" si="334"/>
        <v>0</v>
      </c>
      <c r="BO656" s="3">
        <f t="shared" si="334"/>
        <v>0</v>
      </c>
      <c r="BP656" s="3">
        <f t="shared" si="334"/>
        <v>0</v>
      </c>
      <c r="BQ656" s="3">
        <f t="shared" si="334"/>
        <v>0</v>
      </c>
      <c r="BR656" s="3">
        <f t="shared" si="334"/>
        <v>0</v>
      </c>
      <c r="BS656" s="3">
        <f t="shared" si="334"/>
        <v>0</v>
      </c>
      <c r="BT656" s="3">
        <f t="shared" si="334"/>
        <v>0</v>
      </c>
      <c r="BU656" s="3">
        <f t="shared" si="334"/>
        <v>0</v>
      </c>
      <c r="BV656" s="3">
        <f t="shared" si="334"/>
        <v>0</v>
      </c>
      <c r="BW656" s="3">
        <f t="shared" si="334"/>
        <v>0</v>
      </c>
      <c r="BX656" s="3">
        <f t="shared" si="334"/>
        <v>0</v>
      </c>
      <c r="BY656" s="3">
        <f t="shared" si="334"/>
        <v>0</v>
      </c>
      <c r="BZ656" s="3">
        <f t="shared" si="334"/>
        <v>0</v>
      </c>
      <c r="CA656" s="3">
        <f t="shared" ref="CA656:DF656" si="335">CA664</f>
        <v>41091.660000000003</v>
      </c>
      <c r="CB656" s="3">
        <f t="shared" si="335"/>
        <v>0</v>
      </c>
      <c r="CC656" s="3">
        <f t="shared" si="335"/>
        <v>0</v>
      </c>
      <c r="CD656" s="3">
        <f t="shared" si="335"/>
        <v>41091.660000000003</v>
      </c>
      <c r="CE656" s="3">
        <f t="shared" si="335"/>
        <v>0</v>
      </c>
      <c r="CF656" s="3">
        <f t="shared" si="335"/>
        <v>0</v>
      </c>
      <c r="CG656" s="3">
        <f t="shared" si="335"/>
        <v>0</v>
      </c>
      <c r="CH656" s="3">
        <f t="shared" si="335"/>
        <v>0</v>
      </c>
      <c r="CI656" s="3">
        <f t="shared" si="335"/>
        <v>0</v>
      </c>
      <c r="CJ656" s="3">
        <f t="shared" si="335"/>
        <v>0</v>
      </c>
      <c r="CK656" s="3">
        <f t="shared" si="335"/>
        <v>0</v>
      </c>
      <c r="CL656" s="3">
        <f t="shared" si="335"/>
        <v>0</v>
      </c>
      <c r="CM656" s="3">
        <f t="shared" si="335"/>
        <v>0</v>
      </c>
      <c r="CN656" s="3">
        <f t="shared" si="335"/>
        <v>0</v>
      </c>
      <c r="CO656" s="3">
        <f t="shared" si="335"/>
        <v>0</v>
      </c>
      <c r="CP656" s="3">
        <f t="shared" si="335"/>
        <v>0</v>
      </c>
      <c r="CQ656" s="3">
        <f t="shared" si="335"/>
        <v>0</v>
      </c>
      <c r="CR656" s="3">
        <f t="shared" si="335"/>
        <v>0</v>
      </c>
      <c r="CS656" s="3">
        <f t="shared" si="335"/>
        <v>0</v>
      </c>
      <c r="CT656" s="3">
        <f t="shared" si="335"/>
        <v>0</v>
      </c>
      <c r="CU656" s="3">
        <f t="shared" si="335"/>
        <v>0</v>
      </c>
      <c r="CV656" s="3">
        <f t="shared" si="335"/>
        <v>0</v>
      </c>
      <c r="CW656" s="3">
        <f t="shared" si="335"/>
        <v>0</v>
      </c>
      <c r="CX656" s="3">
        <f t="shared" si="335"/>
        <v>0</v>
      </c>
      <c r="CY656" s="3">
        <f t="shared" si="335"/>
        <v>0</v>
      </c>
      <c r="CZ656" s="3">
        <f t="shared" si="335"/>
        <v>0</v>
      </c>
      <c r="DA656" s="3">
        <f t="shared" si="335"/>
        <v>0</v>
      </c>
      <c r="DB656" s="3">
        <f t="shared" si="335"/>
        <v>0</v>
      </c>
      <c r="DC656" s="3">
        <f t="shared" si="335"/>
        <v>0</v>
      </c>
      <c r="DD656" s="3">
        <f t="shared" si="335"/>
        <v>0</v>
      </c>
      <c r="DE656" s="3">
        <f t="shared" si="335"/>
        <v>0</v>
      </c>
      <c r="DF656" s="3">
        <f t="shared" si="335"/>
        <v>0</v>
      </c>
      <c r="DG656" s="4">
        <f t="shared" ref="DG656:EL656" si="336">DG664</f>
        <v>0</v>
      </c>
      <c r="DH656" s="4">
        <f t="shared" si="336"/>
        <v>0</v>
      </c>
      <c r="DI656" s="4">
        <f t="shared" si="336"/>
        <v>0</v>
      </c>
      <c r="DJ656" s="4">
        <f t="shared" si="336"/>
        <v>0</v>
      </c>
      <c r="DK656" s="4">
        <f t="shared" si="336"/>
        <v>0</v>
      </c>
      <c r="DL656" s="4">
        <f t="shared" si="336"/>
        <v>0</v>
      </c>
      <c r="DM656" s="4">
        <f t="shared" si="336"/>
        <v>0</v>
      </c>
      <c r="DN656" s="4">
        <f t="shared" si="336"/>
        <v>0</v>
      </c>
      <c r="DO656" s="4">
        <f t="shared" si="336"/>
        <v>0</v>
      </c>
      <c r="DP656" s="4">
        <f t="shared" si="336"/>
        <v>0</v>
      </c>
      <c r="DQ656" s="4">
        <f t="shared" si="336"/>
        <v>0</v>
      </c>
      <c r="DR656" s="4">
        <f t="shared" si="336"/>
        <v>0</v>
      </c>
      <c r="DS656" s="4">
        <f t="shared" si="336"/>
        <v>0</v>
      </c>
      <c r="DT656" s="4">
        <f t="shared" si="336"/>
        <v>0</v>
      </c>
      <c r="DU656" s="4">
        <f t="shared" si="336"/>
        <v>0</v>
      </c>
      <c r="DV656" s="4">
        <f t="shared" si="336"/>
        <v>0</v>
      </c>
      <c r="DW656" s="4">
        <f t="shared" si="336"/>
        <v>0</v>
      </c>
      <c r="DX656" s="4">
        <f t="shared" si="336"/>
        <v>0</v>
      </c>
      <c r="DY656" s="4">
        <f t="shared" si="336"/>
        <v>0</v>
      </c>
      <c r="DZ656" s="4">
        <f t="shared" si="336"/>
        <v>0</v>
      </c>
      <c r="EA656" s="4">
        <f t="shared" si="336"/>
        <v>0</v>
      </c>
      <c r="EB656" s="4">
        <f t="shared" si="336"/>
        <v>0</v>
      </c>
      <c r="EC656" s="4">
        <f t="shared" si="336"/>
        <v>0</v>
      </c>
      <c r="ED656" s="4">
        <f t="shared" si="336"/>
        <v>0</v>
      </c>
      <c r="EE656" s="4">
        <f t="shared" si="336"/>
        <v>0</v>
      </c>
      <c r="EF656" s="4">
        <f t="shared" si="336"/>
        <v>0</v>
      </c>
      <c r="EG656" s="4">
        <f t="shared" si="336"/>
        <v>0</v>
      </c>
      <c r="EH656" s="4">
        <f t="shared" si="336"/>
        <v>0</v>
      </c>
      <c r="EI656" s="4">
        <f t="shared" si="336"/>
        <v>0</v>
      </c>
      <c r="EJ656" s="4">
        <f t="shared" si="336"/>
        <v>0</v>
      </c>
      <c r="EK656" s="4">
        <f t="shared" si="336"/>
        <v>0</v>
      </c>
      <c r="EL656" s="4">
        <f t="shared" si="336"/>
        <v>0</v>
      </c>
      <c r="EM656" s="4">
        <f t="shared" ref="EM656:FR656" si="337">EM664</f>
        <v>0</v>
      </c>
      <c r="EN656" s="4">
        <f t="shared" si="337"/>
        <v>0</v>
      </c>
      <c r="EO656" s="4">
        <f t="shared" si="337"/>
        <v>0</v>
      </c>
      <c r="EP656" s="4">
        <f t="shared" si="337"/>
        <v>0</v>
      </c>
      <c r="EQ656" s="4">
        <f t="shared" si="337"/>
        <v>0</v>
      </c>
      <c r="ER656" s="4">
        <f t="shared" si="337"/>
        <v>0</v>
      </c>
      <c r="ES656" s="4">
        <f t="shared" si="337"/>
        <v>0</v>
      </c>
      <c r="ET656" s="4">
        <f t="shared" si="337"/>
        <v>0</v>
      </c>
      <c r="EU656" s="4">
        <f t="shared" si="337"/>
        <v>0</v>
      </c>
      <c r="EV656" s="4">
        <f t="shared" si="337"/>
        <v>0</v>
      </c>
      <c r="EW656" s="4">
        <f t="shared" si="337"/>
        <v>0</v>
      </c>
      <c r="EX656" s="4">
        <f t="shared" si="337"/>
        <v>0</v>
      </c>
      <c r="EY656" s="4">
        <f t="shared" si="337"/>
        <v>0</v>
      </c>
      <c r="EZ656" s="4">
        <f t="shared" si="337"/>
        <v>0</v>
      </c>
      <c r="FA656" s="4">
        <f t="shared" si="337"/>
        <v>0</v>
      </c>
      <c r="FB656" s="4">
        <f t="shared" si="337"/>
        <v>0</v>
      </c>
      <c r="FC656" s="4">
        <f t="shared" si="337"/>
        <v>0</v>
      </c>
      <c r="FD656" s="4">
        <f t="shared" si="337"/>
        <v>0</v>
      </c>
      <c r="FE656" s="4">
        <f t="shared" si="337"/>
        <v>0</v>
      </c>
      <c r="FF656" s="4">
        <f t="shared" si="337"/>
        <v>0</v>
      </c>
      <c r="FG656" s="4">
        <f t="shared" si="337"/>
        <v>0</v>
      </c>
      <c r="FH656" s="4">
        <f t="shared" si="337"/>
        <v>0</v>
      </c>
      <c r="FI656" s="4">
        <f t="shared" si="337"/>
        <v>0</v>
      </c>
      <c r="FJ656" s="4">
        <f t="shared" si="337"/>
        <v>0</v>
      </c>
      <c r="FK656" s="4">
        <f t="shared" si="337"/>
        <v>0</v>
      </c>
      <c r="FL656" s="4">
        <f t="shared" si="337"/>
        <v>0</v>
      </c>
      <c r="FM656" s="4">
        <f t="shared" si="337"/>
        <v>0</v>
      </c>
      <c r="FN656" s="4">
        <f t="shared" si="337"/>
        <v>0</v>
      </c>
      <c r="FO656" s="4">
        <f t="shared" si="337"/>
        <v>0</v>
      </c>
      <c r="FP656" s="4">
        <f t="shared" si="337"/>
        <v>0</v>
      </c>
      <c r="FQ656" s="4">
        <f t="shared" si="337"/>
        <v>0</v>
      </c>
      <c r="FR656" s="4">
        <f t="shared" si="337"/>
        <v>0</v>
      </c>
      <c r="FS656" s="4">
        <f t="shared" ref="FS656:GX656" si="338">FS664</f>
        <v>0</v>
      </c>
      <c r="FT656" s="4">
        <f t="shared" si="338"/>
        <v>0</v>
      </c>
      <c r="FU656" s="4">
        <f t="shared" si="338"/>
        <v>0</v>
      </c>
      <c r="FV656" s="4">
        <f t="shared" si="338"/>
        <v>0</v>
      </c>
      <c r="FW656" s="4">
        <f t="shared" si="338"/>
        <v>0</v>
      </c>
      <c r="FX656" s="4">
        <f t="shared" si="338"/>
        <v>0</v>
      </c>
      <c r="FY656" s="4">
        <f t="shared" si="338"/>
        <v>0</v>
      </c>
      <c r="FZ656" s="4">
        <f t="shared" si="338"/>
        <v>0</v>
      </c>
      <c r="GA656" s="4">
        <f t="shared" si="338"/>
        <v>0</v>
      </c>
      <c r="GB656" s="4">
        <f t="shared" si="338"/>
        <v>0</v>
      </c>
      <c r="GC656" s="4">
        <f t="shared" si="338"/>
        <v>0</v>
      </c>
      <c r="GD656" s="4">
        <f t="shared" si="338"/>
        <v>0</v>
      </c>
      <c r="GE656" s="4">
        <f t="shared" si="338"/>
        <v>0</v>
      </c>
      <c r="GF656" s="4">
        <f t="shared" si="338"/>
        <v>0</v>
      </c>
      <c r="GG656" s="4">
        <f t="shared" si="338"/>
        <v>0</v>
      </c>
      <c r="GH656" s="4">
        <f t="shared" si="338"/>
        <v>0</v>
      </c>
      <c r="GI656" s="4">
        <f t="shared" si="338"/>
        <v>0</v>
      </c>
      <c r="GJ656" s="4">
        <f t="shared" si="338"/>
        <v>0</v>
      </c>
      <c r="GK656" s="4">
        <f t="shared" si="338"/>
        <v>0</v>
      </c>
      <c r="GL656" s="4">
        <f t="shared" si="338"/>
        <v>0</v>
      </c>
      <c r="GM656" s="4">
        <f t="shared" si="338"/>
        <v>0</v>
      </c>
      <c r="GN656" s="4">
        <f t="shared" si="338"/>
        <v>0</v>
      </c>
      <c r="GO656" s="4">
        <f t="shared" si="338"/>
        <v>0</v>
      </c>
      <c r="GP656" s="4">
        <f t="shared" si="338"/>
        <v>0</v>
      </c>
      <c r="GQ656" s="4">
        <f t="shared" si="338"/>
        <v>0</v>
      </c>
      <c r="GR656" s="4">
        <f t="shared" si="338"/>
        <v>0</v>
      </c>
      <c r="GS656" s="4">
        <f t="shared" si="338"/>
        <v>0</v>
      </c>
      <c r="GT656" s="4">
        <f t="shared" si="338"/>
        <v>0</v>
      </c>
      <c r="GU656" s="4">
        <f t="shared" si="338"/>
        <v>0</v>
      </c>
      <c r="GV656" s="4">
        <f t="shared" si="338"/>
        <v>0</v>
      </c>
      <c r="GW656" s="4">
        <f t="shared" si="338"/>
        <v>0</v>
      </c>
      <c r="GX656" s="4">
        <f t="shared" si="338"/>
        <v>0</v>
      </c>
    </row>
    <row r="658" spans="1:255" x14ac:dyDescent="0.2">
      <c r="A658" s="2">
        <v>17</v>
      </c>
      <c r="B658" s="2">
        <v>1</v>
      </c>
      <c r="C658" s="2">
        <f>ROW(SmtRes!A234)</f>
        <v>234</v>
      </c>
      <c r="D658" s="2">
        <f>ROW(EtalonRes!A293)</f>
        <v>293</v>
      </c>
      <c r="E658" s="2" t="s">
        <v>203</v>
      </c>
      <c r="F658" s="2" t="s">
        <v>320</v>
      </c>
      <c r="G658" s="2" t="s">
        <v>321</v>
      </c>
      <c r="H658" s="2" t="s">
        <v>18</v>
      </c>
      <c r="I658" s="2">
        <v>2</v>
      </c>
      <c r="J658" s="2">
        <v>0</v>
      </c>
      <c r="K658" s="2">
        <v>2</v>
      </c>
      <c r="L658" s="2"/>
      <c r="M658" s="2"/>
      <c r="N658" s="2"/>
      <c r="O658" s="2">
        <f>ROUND(CP658,2)</f>
        <v>9454.2999999999993</v>
      </c>
      <c r="P658" s="2">
        <f>SUMIF(SmtRes!AQ232:'SmtRes'!AQ234,"=1",SmtRes!DF232:'SmtRes'!DF234)</f>
        <v>0</v>
      </c>
      <c r="Q658" s="2">
        <f>SUMIF(SmtRes!AQ232:'SmtRes'!AQ234,"=1",SmtRes!DG232:'SmtRes'!DG234)</f>
        <v>0</v>
      </c>
      <c r="R658" s="2">
        <f>SUMIF(SmtRes!AQ232:'SmtRes'!AQ234,"=1",SmtRes!DH232:'SmtRes'!DH234)</f>
        <v>0</v>
      </c>
      <c r="S658" s="2">
        <f>SUMIF(SmtRes!AQ232:'SmtRes'!AQ234,"=1",SmtRes!DI232:'SmtRes'!DI234)</f>
        <v>9454.2999999999993</v>
      </c>
      <c r="T658" s="2">
        <f>ROUND(CU658*I658,2)</f>
        <v>0</v>
      </c>
      <c r="U658" s="2">
        <f>SUMIF(SmtRes!AQ232:'SmtRes'!AQ234,"=1",SmtRes!CV232:'SmtRes'!CV234)</f>
        <v>9.18</v>
      </c>
      <c r="V658" s="2">
        <f>SUMIF(SmtRes!AQ232:'SmtRes'!AQ234,"=1",SmtRes!CW232:'SmtRes'!CW234)</f>
        <v>0</v>
      </c>
      <c r="W658" s="2">
        <f>ROUND(CX658*I658,2)</f>
        <v>0</v>
      </c>
      <c r="X658" s="2">
        <f t="shared" ref="X658:Y662" si="339">ROUND(CY658,2)</f>
        <v>6996.18</v>
      </c>
      <c r="Y658" s="2">
        <f t="shared" si="339"/>
        <v>3403.55</v>
      </c>
      <c r="Z658" s="2"/>
      <c r="AA658" s="2">
        <v>66266956</v>
      </c>
      <c r="AB658" s="2">
        <f>ROUND((AC658+AD658+AF658),6)</f>
        <v>4727.1491999999998</v>
      </c>
      <c r="AC658" s="2">
        <f>ROUND((0),6)</f>
        <v>0</v>
      </c>
      <c r="AD658" s="2">
        <f>ROUND((((0)-(0))+AE658),6)</f>
        <v>0</v>
      </c>
      <c r="AE658" s="2">
        <f>ROUND((0),6)</f>
        <v>0</v>
      </c>
      <c r="AF658" s="2">
        <f>ROUND((SUM(SmtRes!BT232:'SmtRes'!BT234)),6)</f>
        <v>4727.1491999999998</v>
      </c>
      <c r="AG658" s="2">
        <f>ROUND((AP658),6)</f>
        <v>0</v>
      </c>
      <c r="AH658" s="2">
        <f>(SUM(SmtRes!BU232:'SmtRes'!BU234))</f>
        <v>4.59</v>
      </c>
      <c r="AI658" s="2">
        <f>(0)</f>
        <v>0</v>
      </c>
      <c r="AJ658" s="2">
        <f>(AS658)</f>
        <v>0</v>
      </c>
      <c r="AK658" s="2">
        <v>5561.3520000000008</v>
      </c>
      <c r="AL658" s="2">
        <v>0</v>
      </c>
      <c r="AM658" s="2">
        <v>0</v>
      </c>
      <c r="AN658" s="2">
        <v>0</v>
      </c>
      <c r="AO658" s="2">
        <v>5561.3520000000008</v>
      </c>
      <c r="AP658" s="2">
        <v>0</v>
      </c>
      <c r="AQ658" s="2">
        <v>5.4</v>
      </c>
      <c r="AR658" s="2">
        <v>0</v>
      </c>
      <c r="AS658" s="2">
        <v>0</v>
      </c>
      <c r="AT658" s="2">
        <v>74</v>
      </c>
      <c r="AU658" s="2">
        <v>36</v>
      </c>
      <c r="AV658" s="2">
        <v>1</v>
      </c>
      <c r="AW658" s="2">
        <v>1</v>
      </c>
      <c r="AX658" s="2"/>
      <c r="AY658" s="2"/>
      <c r="AZ658" s="2">
        <v>1</v>
      </c>
      <c r="BA658" s="2">
        <v>1</v>
      </c>
      <c r="BB658" s="2">
        <v>1</v>
      </c>
      <c r="BC658" s="2">
        <v>1</v>
      </c>
      <c r="BD658" s="2" t="s">
        <v>3</v>
      </c>
      <c r="BE658" s="2" t="s">
        <v>3</v>
      </c>
      <c r="BF658" s="2" t="s">
        <v>3</v>
      </c>
      <c r="BG658" s="2" t="s">
        <v>3</v>
      </c>
      <c r="BH658" s="2">
        <v>0</v>
      </c>
      <c r="BI658" s="2">
        <v>4</v>
      </c>
      <c r="BJ658" s="2" t="s">
        <v>322</v>
      </c>
      <c r="BK658" s="2"/>
      <c r="BL658" s="2"/>
      <c r="BM658" s="2">
        <v>200001</v>
      </c>
      <c r="BN658" s="2">
        <v>0</v>
      </c>
      <c r="BO658" s="2" t="s">
        <v>3</v>
      </c>
      <c r="BP658" s="2">
        <v>0</v>
      </c>
      <c r="BQ658" s="2">
        <v>4</v>
      </c>
      <c r="BR658" s="2">
        <v>0</v>
      </c>
      <c r="BS658" s="2">
        <v>1</v>
      </c>
      <c r="BT658" s="2">
        <v>1</v>
      </c>
      <c r="BU658" s="2">
        <v>1</v>
      </c>
      <c r="BV658" s="2">
        <v>1</v>
      </c>
      <c r="BW658" s="2">
        <v>1</v>
      </c>
      <c r="BX658" s="2">
        <v>1</v>
      </c>
      <c r="BY658" s="2" t="s">
        <v>3</v>
      </c>
      <c r="BZ658" s="2">
        <v>74</v>
      </c>
      <c r="CA658" s="2">
        <v>36</v>
      </c>
      <c r="CB658" s="2" t="s">
        <v>3</v>
      </c>
      <c r="CC658" s="2"/>
      <c r="CD658" s="2"/>
      <c r="CE658" s="2">
        <v>0</v>
      </c>
      <c r="CF658" s="2">
        <v>0</v>
      </c>
      <c r="CG658" s="2">
        <v>0</v>
      </c>
      <c r="CH658" s="2"/>
      <c r="CI658" s="2"/>
      <c r="CJ658" s="2"/>
      <c r="CK658" s="2"/>
      <c r="CL658" s="2"/>
      <c r="CM658" s="2">
        <v>0</v>
      </c>
      <c r="CN658" s="2" t="s">
        <v>3</v>
      </c>
      <c r="CO658" s="2">
        <v>0</v>
      </c>
      <c r="CP658" s="2">
        <f>(P658+Q658+S658+R658)</f>
        <v>9454.2999999999993</v>
      </c>
      <c r="CQ658" s="2">
        <f>SUMIF(SmtRes!AQ232:'SmtRes'!AQ234,"=1",SmtRes!AA232:'SmtRes'!AA234)</f>
        <v>0</v>
      </c>
      <c r="CR658" s="2">
        <f>SUMIF(SmtRes!AQ232:'SmtRes'!AQ234,"=1",SmtRes!AB232:'SmtRes'!AB234)</f>
        <v>0</v>
      </c>
      <c r="CS658" s="2">
        <f>SUMIF(SmtRes!AQ232:'SmtRes'!AQ234,"=1",SmtRes!AC232:'SmtRes'!AC234)</f>
        <v>0</v>
      </c>
      <c r="CT658" s="2">
        <f>SUMIF(SmtRes!AQ232:'SmtRes'!AQ234,"=1",SmtRes!AD232:'SmtRes'!AD234)</f>
        <v>2774.62</v>
      </c>
      <c r="CU658" s="2">
        <f>AG658</f>
        <v>0</v>
      </c>
      <c r="CV658" s="2">
        <f>SUMIF(SmtRes!AQ232:'SmtRes'!AQ234,"=1",SmtRes!BU232:'SmtRes'!BU234)</f>
        <v>4.59</v>
      </c>
      <c r="CW658" s="2">
        <f>SUMIF(SmtRes!AQ232:'SmtRes'!AQ234,"=1",SmtRes!BV232:'SmtRes'!BV234)</f>
        <v>0</v>
      </c>
      <c r="CX658" s="2">
        <f>AJ658</f>
        <v>0</v>
      </c>
      <c r="CY658" s="2">
        <f>(((S658+R658)*AT658)/100)</f>
        <v>6996.1819999999998</v>
      </c>
      <c r="CZ658" s="2">
        <f>(((S658+R658)*AU658)/100)</f>
        <v>3403.5479999999998</v>
      </c>
      <c r="DA658" s="2"/>
      <c r="DB658" s="2"/>
      <c r="DC658" s="2" t="s">
        <v>3</v>
      </c>
      <c r="DD658" s="2" t="s">
        <v>3</v>
      </c>
      <c r="DE658" s="2" t="s">
        <v>3</v>
      </c>
      <c r="DF658" s="2" t="s">
        <v>3</v>
      </c>
      <c r="DG658" s="2" t="s">
        <v>323</v>
      </c>
      <c r="DH658" s="2" t="s">
        <v>3</v>
      </c>
      <c r="DI658" s="2" t="s">
        <v>323</v>
      </c>
      <c r="DJ658" s="2" t="s">
        <v>3</v>
      </c>
      <c r="DK658" s="2" t="s">
        <v>3</v>
      </c>
      <c r="DL658" s="2" t="s">
        <v>3</v>
      </c>
      <c r="DM658" s="2" t="s">
        <v>3</v>
      </c>
      <c r="DN658" s="2">
        <v>0</v>
      </c>
      <c r="DO658" s="2">
        <v>0</v>
      </c>
      <c r="DP658" s="2">
        <v>1</v>
      </c>
      <c r="DQ658" s="2">
        <v>1</v>
      </c>
      <c r="DR658" s="2"/>
      <c r="DS658" s="2"/>
      <c r="DT658" s="2"/>
      <c r="DU658" s="2">
        <v>1013</v>
      </c>
      <c r="DV658" s="2" t="s">
        <v>18</v>
      </c>
      <c r="DW658" s="2" t="s">
        <v>18</v>
      </c>
      <c r="DX658" s="2">
        <v>1</v>
      </c>
      <c r="DY658" s="2"/>
      <c r="DZ658" s="2" t="s">
        <v>3</v>
      </c>
      <c r="EA658" s="2" t="s">
        <v>3</v>
      </c>
      <c r="EB658" s="2" t="s">
        <v>3</v>
      </c>
      <c r="EC658" s="2" t="s">
        <v>3</v>
      </c>
      <c r="ED658" s="2"/>
      <c r="EE658" s="2">
        <v>62036056</v>
      </c>
      <c r="EF658" s="2">
        <v>4</v>
      </c>
      <c r="EG658" s="2" t="s">
        <v>207</v>
      </c>
      <c r="EH658" s="2">
        <v>83</v>
      </c>
      <c r="EI658" s="2" t="s">
        <v>207</v>
      </c>
      <c r="EJ658" s="2">
        <v>4</v>
      </c>
      <c r="EK658" s="2">
        <v>200001</v>
      </c>
      <c r="EL658" s="2" t="s">
        <v>208</v>
      </c>
      <c r="EM658" s="2" t="s">
        <v>209</v>
      </c>
      <c r="EN658" s="2"/>
      <c r="EO658" s="2" t="s">
        <v>3</v>
      </c>
      <c r="EP658" s="2"/>
      <c r="EQ658" s="2">
        <v>0</v>
      </c>
      <c r="ER658" s="2">
        <v>0</v>
      </c>
      <c r="ES658" s="2">
        <v>0</v>
      </c>
      <c r="ET658" s="2">
        <v>0</v>
      </c>
      <c r="EU658" s="2">
        <v>0</v>
      </c>
      <c r="EV658" s="2">
        <v>0</v>
      </c>
      <c r="EW658" s="2">
        <v>5.4</v>
      </c>
      <c r="EX658" s="2">
        <v>0</v>
      </c>
      <c r="EY658" s="2">
        <v>0</v>
      </c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>
        <v>0</v>
      </c>
      <c r="FR658" s="2">
        <v>0</v>
      </c>
      <c r="FS658" s="2">
        <v>0</v>
      </c>
      <c r="FT658" s="2"/>
      <c r="FU658" s="2"/>
      <c r="FV658" s="2"/>
      <c r="FW658" s="2"/>
      <c r="FX658" s="2">
        <v>74</v>
      </c>
      <c r="FY658" s="2">
        <v>36</v>
      </c>
      <c r="FZ658" s="2"/>
      <c r="GA658" s="2" t="s">
        <v>3</v>
      </c>
      <c r="GB658" s="2"/>
      <c r="GC658" s="2"/>
      <c r="GD658" s="2">
        <v>1</v>
      </c>
      <c r="GE658" s="2"/>
      <c r="GF658" s="2">
        <v>-951495859</v>
      </c>
      <c r="GG658" s="2">
        <v>2</v>
      </c>
      <c r="GH658" s="2">
        <v>1</v>
      </c>
      <c r="GI658" s="2">
        <v>-2</v>
      </c>
      <c r="GJ658" s="2">
        <v>0</v>
      </c>
      <c r="GK658" s="2">
        <v>0</v>
      </c>
      <c r="GL658" s="2">
        <f>ROUND(IF(AND(BH658=3,BI658=3,FS658&lt;&gt;0),P658,0),2)</f>
        <v>0</v>
      </c>
      <c r="GM658" s="2">
        <f>ROUND(O658+X658+Y658,2)+GX658</f>
        <v>19854.03</v>
      </c>
      <c r="GN658" s="2">
        <f>IF(OR(BI658=0,BI658=1),GM658-GX658,0)</f>
        <v>0</v>
      </c>
      <c r="GO658" s="2">
        <f>IF(BI658=2,GM658-GX658,0)</f>
        <v>0</v>
      </c>
      <c r="GP658" s="2">
        <f>IF(BI658=4,GM658-GX658,0)</f>
        <v>19854.03</v>
      </c>
      <c r="GQ658" s="2"/>
      <c r="GR658" s="2">
        <v>0</v>
      </c>
      <c r="GS658" s="2">
        <v>0</v>
      </c>
      <c r="GT658" s="2">
        <v>0</v>
      </c>
      <c r="GU658" s="2" t="s">
        <v>3</v>
      </c>
      <c r="GV658" s="2">
        <f>ROUND((GT658),6)</f>
        <v>0</v>
      </c>
      <c r="GW658" s="2">
        <v>1</v>
      </c>
      <c r="GX658" s="2">
        <f>ROUND(HC658*I658,2)</f>
        <v>0</v>
      </c>
      <c r="GY658" s="2"/>
      <c r="GZ658" s="2"/>
      <c r="HA658" s="2">
        <v>0</v>
      </c>
      <c r="HB658" s="2">
        <v>0</v>
      </c>
      <c r="HC658" s="2">
        <f>GV658*GW658</f>
        <v>0</v>
      </c>
      <c r="HD658" s="2"/>
      <c r="HE658" s="2" t="s">
        <v>3</v>
      </c>
      <c r="HF658" s="2" t="s">
        <v>3</v>
      </c>
      <c r="HG658" s="2"/>
      <c r="HH658" s="2"/>
      <c r="HI658" s="2"/>
      <c r="HJ658" s="2"/>
      <c r="HK658" s="2"/>
      <c r="HL658" s="2"/>
      <c r="HM658" s="2" t="s">
        <v>3</v>
      </c>
      <c r="HN658" s="2" t="s">
        <v>210</v>
      </c>
      <c r="HO658" s="2" t="s">
        <v>211</v>
      </c>
      <c r="HP658" s="2" t="s">
        <v>207</v>
      </c>
      <c r="HQ658" s="2" t="s">
        <v>207</v>
      </c>
      <c r="HR658" s="2"/>
      <c r="HS658" s="2">
        <v>0</v>
      </c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>
        <v>0</v>
      </c>
      <c r="IL658" s="2"/>
      <c r="IM658" s="2"/>
      <c r="IN658" s="2"/>
      <c r="IO658" s="2"/>
      <c r="IP658" s="2"/>
      <c r="IQ658" s="2"/>
      <c r="IR658" s="2"/>
      <c r="IS658" s="2"/>
      <c r="IT658" s="2"/>
      <c r="IU658" s="2"/>
    </row>
    <row r="659" spans="1:255" x14ac:dyDescent="0.2">
      <c r="A659" s="2">
        <v>17</v>
      </c>
      <c r="B659" s="2">
        <v>1</v>
      </c>
      <c r="C659" s="2">
        <f>ROW(SmtRes!A236)</f>
        <v>236</v>
      </c>
      <c r="D659" s="2">
        <f>ROW(EtalonRes!A295)</f>
        <v>295</v>
      </c>
      <c r="E659" s="2" t="s">
        <v>212</v>
      </c>
      <c r="F659" s="2" t="s">
        <v>324</v>
      </c>
      <c r="G659" s="2" t="s">
        <v>325</v>
      </c>
      <c r="H659" s="2" t="s">
        <v>215</v>
      </c>
      <c r="I659" s="2">
        <v>1</v>
      </c>
      <c r="J659" s="2">
        <v>0</v>
      </c>
      <c r="K659" s="2">
        <v>1</v>
      </c>
      <c r="L659" s="2"/>
      <c r="M659" s="2"/>
      <c r="N659" s="2"/>
      <c r="O659" s="2">
        <f>ROUND(CP659,2)</f>
        <v>3493.84</v>
      </c>
      <c r="P659" s="2">
        <f>SUMIF(SmtRes!AQ235:'SmtRes'!AQ236,"=1",SmtRes!DF235:'SmtRes'!DF236)</f>
        <v>0</v>
      </c>
      <c r="Q659" s="2">
        <f>SUMIF(SmtRes!AQ235:'SmtRes'!AQ236,"=1",SmtRes!DG235:'SmtRes'!DG236)</f>
        <v>0</v>
      </c>
      <c r="R659" s="2">
        <f>SUMIF(SmtRes!AQ235:'SmtRes'!AQ236,"=1",SmtRes!DH235:'SmtRes'!DH236)</f>
        <v>0</v>
      </c>
      <c r="S659" s="2">
        <f>SUMIF(SmtRes!AQ235:'SmtRes'!AQ236,"=1",SmtRes!DI235:'SmtRes'!DI236)</f>
        <v>3493.84</v>
      </c>
      <c r="T659" s="2">
        <f>ROUND(CU659*I659,2)</f>
        <v>0</v>
      </c>
      <c r="U659" s="2">
        <f>SUMIF(SmtRes!AQ235:'SmtRes'!AQ236,"=1",SmtRes!CV235:'SmtRes'!CV236)</f>
        <v>3.24</v>
      </c>
      <c r="V659" s="2">
        <f>SUMIF(SmtRes!AQ235:'SmtRes'!AQ236,"=1",SmtRes!CW235:'SmtRes'!CW236)</f>
        <v>0</v>
      </c>
      <c r="W659" s="2">
        <f>ROUND(CX659*I659,2)</f>
        <v>0</v>
      </c>
      <c r="X659" s="2">
        <f t="shared" si="339"/>
        <v>2585.44</v>
      </c>
      <c r="Y659" s="2">
        <f t="shared" si="339"/>
        <v>1257.78</v>
      </c>
      <c r="Z659" s="2"/>
      <c r="AA659" s="2">
        <v>66266956</v>
      </c>
      <c r="AB659" s="2">
        <f>ROUND((AC659+AD659+AF659),6)</f>
        <v>3493.8377999999998</v>
      </c>
      <c r="AC659" s="2">
        <f>ROUND((0),6)</f>
        <v>0</v>
      </c>
      <c r="AD659" s="2">
        <f>ROUND((((0)-(0))+AE659),6)</f>
        <v>0</v>
      </c>
      <c r="AE659" s="2">
        <f>ROUND((0),6)</f>
        <v>0</v>
      </c>
      <c r="AF659" s="2">
        <f>ROUND((SUM(SmtRes!BT235:'SmtRes'!BT236)),6)</f>
        <v>3493.8377999999998</v>
      </c>
      <c r="AG659" s="2">
        <f>ROUND((AP659),6)</f>
        <v>0</v>
      </c>
      <c r="AH659" s="2">
        <f>(SUM(SmtRes!BU235:'SmtRes'!BU236))</f>
        <v>3.24</v>
      </c>
      <c r="AI659" s="2">
        <f>(0)</f>
        <v>0</v>
      </c>
      <c r="AJ659" s="2">
        <f>(AS659)</f>
        <v>0</v>
      </c>
      <c r="AK659" s="2">
        <v>3493.8378000000002</v>
      </c>
      <c r="AL659" s="2">
        <v>0</v>
      </c>
      <c r="AM659" s="2">
        <v>0</v>
      </c>
      <c r="AN659" s="2">
        <v>0</v>
      </c>
      <c r="AO659" s="2">
        <v>3493.8378000000002</v>
      </c>
      <c r="AP659" s="2">
        <v>0</v>
      </c>
      <c r="AQ659" s="2">
        <v>3.24</v>
      </c>
      <c r="AR659" s="2">
        <v>0</v>
      </c>
      <c r="AS659" s="2">
        <v>0</v>
      </c>
      <c r="AT659" s="2">
        <v>74</v>
      </c>
      <c r="AU659" s="2">
        <v>36</v>
      </c>
      <c r="AV659" s="2">
        <v>1</v>
      </c>
      <c r="AW659" s="2">
        <v>1</v>
      </c>
      <c r="AX659" s="2"/>
      <c r="AY659" s="2"/>
      <c r="AZ659" s="2">
        <v>1</v>
      </c>
      <c r="BA659" s="2">
        <v>1</v>
      </c>
      <c r="BB659" s="2">
        <v>1</v>
      </c>
      <c r="BC659" s="2">
        <v>1</v>
      </c>
      <c r="BD659" s="2" t="s">
        <v>3</v>
      </c>
      <c r="BE659" s="2" t="s">
        <v>3</v>
      </c>
      <c r="BF659" s="2" t="s">
        <v>3</v>
      </c>
      <c r="BG659" s="2" t="s">
        <v>3</v>
      </c>
      <c r="BH659" s="2">
        <v>0</v>
      </c>
      <c r="BI659" s="2">
        <v>4</v>
      </c>
      <c r="BJ659" s="2" t="s">
        <v>326</v>
      </c>
      <c r="BK659" s="2"/>
      <c r="BL659" s="2"/>
      <c r="BM659" s="2">
        <v>200001</v>
      </c>
      <c r="BN659" s="2">
        <v>0</v>
      </c>
      <c r="BO659" s="2" t="s">
        <v>3</v>
      </c>
      <c r="BP659" s="2">
        <v>0</v>
      </c>
      <c r="BQ659" s="2">
        <v>4</v>
      </c>
      <c r="BR659" s="2">
        <v>0</v>
      </c>
      <c r="BS659" s="2">
        <v>1</v>
      </c>
      <c r="BT659" s="2">
        <v>1</v>
      </c>
      <c r="BU659" s="2">
        <v>1</v>
      </c>
      <c r="BV659" s="2">
        <v>1</v>
      </c>
      <c r="BW659" s="2">
        <v>1</v>
      </c>
      <c r="BX659" s="2">
        <v>1</v>
      </c>
      <c r="BY659" s="2" t="s">
        <v>3</v>
      </c>
      <c r="BZ659" s="2">
        <v>74</v>
      </c>
      <c r="CA659" s="2">
        <v>36</v>
      </c>
      <c r="CB659" s="2" t="s">
        <v>3</v>
      </c>
      <c r="CC659" s="2"/>
      <c r="CD659" s="2"/>
      <c r="CE659" s="2">
        <v>0</v>
      </c>
      <c r="CF659" s="2">
        <v>0</v>
      </c>
      <c r="CG659" s="2">
        <v>0</v>
      </c>
      <c r="CH659" s="2"/>
      <c r="CI659" s="2"/>
      <c r="CJ659" s="2"/>
      <c r="CK659" s="2"/>
      <c r="CL659" s="2"/>
      <c r="CM659" s="2">
        <v>0</v>
      </c>
      <c r="CN659" s="2" t="s">
        <v>3</v>
      </c>
      <c r="CO659" s="2">
        <v>0</v>
      </c>
      <c r="CP659" s="2">
        <f>(P659+Q659+S659+R659)</f>
        <v>3493.84</v>
      </c>
      <c r="CQ659" s="2">
        <f>SUMIF(SmtRes!AQ235:'SmtRes'!AQ236,"=1",SmtRes!AA235:'SmtRes'!AA236)</f>
        <v>0</v>
      </c>
      <c r="CR659" s="2">
        <f>SUMIF(SmtRes!AQ235:'SmtRes'!AQ236,"=1",SmtRes!AB235:'SmtRes'!AB236)</f>
        <v>0</v>
      </c>
      <c r="CS659" s="2">
        <f>SUMIF(SmtRes!AQ235:'SmtRes'!AQ236,"=1",SmtRes!AC235:'SmtRes'!AC236)</f>
        <v>0</v>
      </c>
      <c r="CT659" s="2">
        <f>SUMIF(SmtRes!AQ235:'SmtRes'!AQ236,"=1",SmtRes!AD235:'SmtRes'!AD236)</f>
        <v>2156.69</v>
      </c>
      <c r="CU659" s="2">
        <f>AG659</f>
        <v>0</v>
      </c>
      <c r="CV659" s="2">
        <f>SUMIF(SmtRes!AQ235:'SmtRes'!AQ236,"=1",SmtRes!BU235:'SmtRes'!BU236)</f>
        <v>3.24</v>
      </c>
      <c r="CW659" s="2">
        <f>SUMIF(SmtRes!AQ235:'SmtRes'!AQ236,"=1",SmtRes!BV235:'SmtRes'!BV236)</f>
        <v>0</v>
      </c>
      <c r="CX659" s="2">
        <f>AJ659</f>
        <v>0</v>
      </c>
      <c r="CY659" s="2">
        <f>(((S659+R659)*AT659)/100)</f>
        <v>2585.4416000000001</v>
      </c>
      <c r="CZ659" s="2">
        <f>(((S659+R659)*AU659)/100)</f>
        <v>1257.7824000000001</v>
      </c>
      <c r="DA659" s="2"/>
      <c r="DB659" s="2"/>
      <c r="DC659" s="2" t="s">
        <v>3</v>
      </c>
      <c r="DD659" s="2" t="s">
        <v>3</v>
      </c>
      <c r="DE659" s="2" t="s">
        <v>3</v>
      </c>
      <c r="DF659" s="2" t="s">
        <v>3</v>
      </c>
      <c r="DG659" s="2" t="s">
        <v>3</v>
      </c>
      <c r="DH659" s="2" t="s">
        <v>3</v>
      </c>
      <c r="DI659" s="2" t="s">
        <v>3</v>
      </c>
      <c r="DJ659" s="2" t="s">
        <v>3</v>
      </c>
      <c r="DK659" s="2" t="s">
        <v>3</v>
      </c>
      <c r="DL659" s="2" t="s">
        <v>3</v>
      </c>
      <c r="DM659" s="2" t="s">
        <v>3</v>
      </c>
      <c r="DN659" s="2">
        <v>0</v>
      </c>
      <c r="DO659" s="2">
        <v>0</v>
      </c>
      <c r="DP659" s="2">
        <v>1</v>
      </c>
      <c r="DQ659" s="2">
        <v>1</v>
      </c>
      <c r="DR659" s="2"/>
      <c r="DS659" s="2"/>
      <c r="DT659" s="2"/>
      <c r="DU659" s="2">
        <v>1013</v>
      </c>
      <c r="DV659" s="2" t="s">
        <v>215</v>
      </c>
      <c r="DW659" s="2" t="s">
        <v>215</v>
      </c>
      <c r="DX659" s="2">
        <v>1</v>
      </c>
      <c r="DY659" s="2"/>
      <c r="DZ659" s="2" t="s">
        <v>3</v>
      </c>
      <c r="EA659" s="2" t="s">
        <v>3</v>
      </c>
      <c r="EB659" s="2" t="s">
        <v>3</v>
      </c>
      <c r="EC659" s="2" t="s">
        <v>3</v>
      </c>
      <c r="ED659" s="2"/>
      <c r="EE659" s="2">
        <v>62036056</v>
      </c>
      <c r="EF659" s="2">
        <v>4</v>
      </c>
      <c r="EG659" s="2" t="s">
        <v>207</v>
      </c>
      <c r="EH659" s="2">
        <v>83</v>
      </c>
      <c r="EI659" s="2" t="s">
        <v>207</v>
      </c>
      <c r="EJ659" s="2">
        <v>4</v>
      </c>
      <c r="EK659" s="2">
        <v>200001</v>
      </c>
      <c r="EL659" s="2" t="s">
        <v>208</v>
      </c>
      <c r="EM659" s="2" t="s">
        <v>209</v>
      </c>
      <c r="EN659" s="2"/>
      <c r="EO659" s="2" t="s">
        <v>3</v>
      </c>
      <c r="EP659" s="2"/>
      <c r="EQ659" s="2">
        <v>0</v>
      </c>
      <c r="ER659" s="2">
        <v>0</v>
      </c>
      <c r="ES659" s="2">
        <v>0</v>
      </c>
      <c r="ET659" s="2">
        <v>0</v>
      </c>
      <c r="EU659" s="2">
        <v>0</v>
      </c>
      <c r="EV659" s="2">
        <v>0</v>
      </c>
      <c r="EW659" s="2">
        <v>3.24</v>
      </c>
      <c r="EX659" s="2">
        <v>0</v>
      </c>
      <c r="EY659" s="2">
        <v>0</v>
      </c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>
        <v>0</v>
      </c>
      <c r="FR659" s="2">
        <v>0</v>
      </c>
      <c r="FS659" s="2">
        <v>0</v>
      </c>
      <c r="FT659" s="2"/>
      <c r="FU659" s="2"/>
      <c r="FV659" s="2"/>
      <c r="FW659" s="2"/>
      <c r="FX659" s="2">
        <v>74</v>
      </c>
      <c r="FY659" s="2">
        <v>36</v>
      </c>
      <c r="FZ659" s="2"/>
      <c r="GA659" s="2" t="s">
        <v>3</v>
      </c>
      <c r="GB659" s="2"/>
      <c r="GC659" s="2"/>
      <c r="GD659" s="2">
        <v>1</v>
      </c>
      <c r="GE659" s="2"/>
      <c r="GF659" s="2">
        <v>1282675956</v>
      </c>
      <c r="GG659" s="2">
        <v>2</v>
      </c>
      <c r="GH659" s="2">
        <v>1</v>
      </c>
      <c r="GI659" s="2">
        <v>-2</v>
      </c>
      <c r="GJ659" s="2">
        <v>0</v>
      </c>
      <c r="GK659" s="2">
        <v>0</v>
      </c>
      <c r="GL659" s="2">
        <f>ROUND(IF(AND(BH659=3,BI659=3,FS659&lt;&gt;0),P659,0),2)</f>
        <v>0</v>
      </c>
      <c r="GM659" s="2">
        <f>ROUND(O659+X659+Y659,2)+GX659</f>
        <v>7337.06</v>
      </c>
      <c r="GN659" s="2">
        <f>IF(OR(BI659=0,BI659=1),GM659-GX659,0)</f>
        <v>0</v>
      </c>
      <c r="GO659" s="2">
        <f>IF(BI659=2,GM659-GX659,0)</f>
        <v>0</v>
      </c>
      <c r="GP659" s="2">
        <f>IF(BI659=4,GM659-GX659,0)</f>
        <v>7337.06</v>
      </c>
      <c r="GQ659" s="2"/>
      <c r="GR659" s="2">
        <v>0</v>
      </c>
      <c r="GS659" s="2">
        <v>0</v>
      </c>
      <c r="GT659" s="2">
        <v>0</v>
      </c>
      <c r="GU659" s="2" t="s">
        <v>3</v>
      </c>
      <c r="GV659" s="2">
        <f>ROUND((GT659),6)</f>
        <v>0</v>
      </c>
      <c r="GW659" s="2">
        <v>1</v>
      </c>
      <c r="GX659" s="2">
        <f>ROUND(HC659*I659,2)</f>
        <v>0</v>
      </c>
      <c r="GY659" s="2"/>
      <c r="GZ659" s="2"/>
      <c r="HA659" s="2">
        <v>0</v>
      </c>
      <c r="HB659" s="2">
        <v>0</v>
      </c>
      <c r="HC659" s="2">
        <f>GV659*GW659</f>
        <v>0</v>
      </c>
      <c r="HD659" s="2"/>
      <c r="HE659" s="2" t="s">
        <v>3</v>
      </c>
      <c r="HF659" s="2" t="s">
        <v>3</v>
      </c>
      <c r="HG659" s="2"/>
      <c r="HH659" s="2"/>
      <c r="HI659" s="2"/>
      <c r="HJ659" s="2"/>
      <c r="HK659" s="2"/>
      <c r="HL659" s="2"/>
      <c r="HM659" s="2" t="s">
        <v>3</v>
      </c>
      <c r="HN659" s="2" t="s">
        <v>210</v>
      </c>
      <c r="HO659" s="2" t="s">
        <v>211</v>
      </c>
      <c r="HP659" s="2" t="s">
        <v>207</v>
      </c>
      <c r="HQ659" s="2" t="s">
        <v>207</v>
      </c>
      <c r="HR659" s="2"/>
      <c r="HS659" s="2">
        <v>0</v>
      </c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>
        <v>0</v>
      </c>
      <c r="IL659" s="2"/>
      <c r="IM659" s="2"/>
      <c r="IN659" s="2"/>
      <c r="IO659" s="2"/>
      <c r="IP659" s="2"/>
      <c r="IQ659" s="2"/>
      <c r="IR659" s="2"/>
      <c r="IS659" s="2"/>
      <c r="IT659" s="2"/>
      <c r="IU659" s="2"/>
    </row>
    <row r="660" spans="1:255" x14ac:dyDescent="0.2">
      <c r="A660" s="2">
        <v>17</v>
      </c>
      <c r="B660" s="2">
        <v>1</v>
      </c>
      <c r="C660" s="2">
        <f>ROW(SmtRes!A238)</f>
        <v>238</v>
      </c>
      <c r="D660" s="2">
        <f>ROW(EtalonRes!A297)</f>
        <v>297</v>
      </c>
      <c r="E660" s="2" t="s">
        <v>217</v>
      </c>
      <c r="F660" s="2" t="s">
        <v>213</v>
      </c>
      <c r="G660" s="2" t="s">
        <v>214</v>
      </c>
      <c r="H660" s="2" t="s">
        <v>215</v>
      </c>
      <c r="I660" s="2">
        <v>4</v>
      </c>
      <c r="J660" s="2">
        <v>0</v>
      </c>
      <c r="K660" s="2">
        <v>4</v>
      </c>
      <c r="L660" s="2"/>
      <c r="M660" s="2"/>
      <c r="N660" s="2"/>
      <c r="O660" s="2">
        <f>ROUND(CP660,2)</f>
        <v>4313.38</v>
      </c>
      <c r="P660" s="2">
        <f>SUMIF(SmtRes!AQ237:'SmtRes'!AQ238,"=1",SmtRes!DF237:'SmtRes'!DF238)</f>
        <v>0</v>
      </c>
      <c r="Q660" s="2">
        <f>SUMIF(SmtRes!AQ237:'SmtRes'!AQ238,"=1",SmtRes!DG237:'SmtRes'!DG238)</f>
        <v>0</v>
      </c>
      <c r="R660" s="2">
        <f>SUMIF(SmtRes!AQ237:'SmtRes'!AQ238,"=1",SmtRes!DH237:'SmtRes'!DH238)</f>
        <v>0</v>
      </c>
      <c r="S660" s="2">
        <f>SUMIF(SmtRes!AQ237:'SmtRes'!AQ238,"=1",SmtRes!DI237:'SmtRes'!DI238)</f>
        <v>4313.38</v>
      </c>
      <c r="T660" s="2">
        <f>ROUND(CU660*I660,2)</f>
        <v>0</v>
      </c>
      <c r="U660" s="2">
        <f>SUMIF(SmtRes!AQ237:'SmtRes'!AQ238,"=1",SmtRes!CV237:'SmtRes'!CV238)</f>
        <v>4</v>
      </c>
      <c r="V660" s="2">
        <f>SUMIF(SmtRes!AQ237:'SmtRes'!AQ238,"=1",SmtRes!CW237:'SmtRes'!CW238)</f>
        <v>0</v>
      </c>
      <c r="W660" s="2">
        <f>ROUND(CX660*I660,2)</f>
        <v>0</v>
      </c>
      <c r="X660" s="2">
        <f t="shared" si="339"/>
        <v>3191.9</v>
      </c>
      <c r="Y660" s="2">
        <f t="shared" si="339"/>
        <v>1552.82</v>
      </c>
      <c r="Z660" s="2"/>
      <c r="AA660" s="2">
        <v>66266956</v>
      </c>
      <c r="AB660" s="2">
        <f>ROUND((AC660+AD660+AF660),6)</f>
        <v>1078.345</v>
      </c>
      <c r="AC660" s="2">
        <f>ROUND((0),6)</f>
        <v>0</v>
      </c>
      <c r="AD660" s="2">
        <f>ROUND((((0)-(0))+AE660),6)</f>
        <v>0</v>
      </c>
      <c r="AE660" s="2">
        <f>ROUND((0),6)</f>
        <v>0</v>
      </c>
      <c r="AF660" s="2">
        <f>ROUND((SUM(SmtRes!BT237:'SmtRes'!BT238)),6)</f>
        <v>1078.345</v>
      </c>
      <c r="AG660" s="2">
        <f>ROUND((AP660),6)</f>
        <v>0</v>
      </c>
      <c r="AH660" s="2">
        <f>(SUM(SmtRes!BU237:'SmtRes'!BU238))</f>
        <v>1</v>
      </c>
      <c r="AI660" s="2">
        <f>(0)</f>
        <v>0</v>
      </c>
      <c r="AJ660" s="2">
        <f>(AS660)</f>
        <v>0</v>
      </c>
      <c r="AK660" s="2">
        <v>1078.345</v>
      </c>
      <c r="AL660" s="2">
        <v>0</v>
      </c>
      <c r="AM660" s="2">
        <v>0</v>
      </c>
      <c r="AN660" s="2">
        <v>0</v>
      </c>
      <c r="AO660" s="2">
        <v>1078.345</v>
      </c>
      <c r="AP660" s="2">
        <v>0</v>
      </c>
      <c r="AQ660" s="2">
        <v>1</v>
      </c>
      <c r="AR660" s="2">
        <v>0</v>
      </c>
      <c r="AS660" s="2">
        <v>0</v>
      </c>
      <c r="AT660" s="2">
        <v>74</v>
      </c>
      <c r="AU660" s="2">
        <v>36</v>
      </c>
      <c r="AV660" s="2">
        <v>1</v>
      </c>
      <c r="AW660" s="2">
        <v>1</v>
      </c>
      <c r="AX660" s="2"/>
      <c r="AY660" s="2"/>
      <c r="AZ660" s="2">
        <v>1</v>
      </c>
      <c r="BA660" s="2">
        <v>1</v>
      </c>
      <c r="BB660" s="2">
        <v>1</v>
      </c>
      <c r="BC660" s="2">
        <v>1</v>
      </c>
      <c r="BD660" s="2" t="s">
        <v>3</v>
      </c>
      <c r="BE660" s="2" t="s">
        <v>3</v>
      </c>
      <c r="BF660" s="2" t="s">
        <v>3</v>
      </c>
      <c r="BG660" s="2" t="s">
        <v>3</v>
      </c>
      <c r="BH660" s="2">
        <v>0</v>
      </c>
      <c r="BI660" s="2">
        <v>4</v>
      </c>
      <c r="BJ660" s="2" t="s">
        <v>216</v>
      </c>
      <c r="BK660" s="2"/>
      <c r="BL660" s="2"/>
      <c r="BM660" s="2">
        <v>200001</v>
      </c>
      <c r="BN660" s="2">
        <v>0</v>
      </c>
      <c r="BO660" s="2" t="s">
        <v>3</v>
      </c>
      <c r="BP660" s="2">
        <v>0</v>
      </c>
      <c r="BQ660" s="2">
        <v>4</v>
      </c>
      <c r="BR660" s="2">
        <v>0</v>
      </c>
      <c r="BS660" s="2">
        <v>1</v>
      </c>
      <c r="BT660" s="2">
        <v>1</v>
      </c>
      <c r="BU660" s="2">
        <v>1</v>
      </c>
      <c r="BV660" s="2">
        <v>1</v>
      </c>
      <c r="BW660" s="2">
        <v>1</v>
      </c>
      <c r="BX660" s="2">
        <v>1</v>
      </c>
      <c r="BY660" s="2" t="s">
        <v>3</v>
      </c>
      <c r="BZ660" s="2">
        <v>74</v>
      </c>
      <c r="CA660" s="2">
        <v>36</v>
      </c>
      <c r="CB660" s="2" t="s">
        <v>3</v>
      </c>
      <c r="CC660" s="2"/>
      <c r="CD660" s="2"/>
      <c r="CE660" s="2">
        <v>0</v>
      </c>
      <c r="CF660" s="2">
        <v>0</v>
      </c>
      <c r="CG660" s="2">
        <v>0</v>
      </c>
      <c r="CH660" s="2"/>
      <c r="CI660" s="2"/>
      <c r="CJ660" s="2"/>
      <c r="CK660" s="2"/>
      <c r="CL660" s="2"/>
      <c r="CM660" s="2">
        <v>0</v>
      </c>
      <c r="CN660" s="2" t="s">
        <v>3</v>
      </c>
      <c r="CO660" s="2">
        <v>0</v>
      </c>
      <c r="CP660" s="2">
        <f>(P660+Q660+S660+R660)</f>
        <v>4313.38</v>
      </c>
      <c r="CQ660" s="2">
        <f>SUMIF(SmtRes!AQ237:'SmtRes'!AQ238,"=1",SmtRes!AA237:'SmtRes'!AA238)</f>
        <v>0</v>
      </c>
      <c r="CR660" s="2">
        <f>SUMIF(SmtRes!AQ237:'SmtRes'!AQ238,"=1",SmtRes!AB237:'SmtRes'!AB238)</f>
        <v>0</v>
      </c>
      <c r="CS660" s="2">
        <f>SUMIF(SmtRes!AQ237:'SmtRes'!AQ238,"=1",SmtRes!AC237:'SmtRes'!AC238)</f>
        <v>0</v>
      </c>
      <c r="CT660" s="2">
        <f>SUMIF(SmtRes!AQ237:'SmtRes'!AQ238,"=1",SmtRes!AD237:'SmtRes'!AD238)</f>
        <v>2156.69</v>
      </c>
      <c r="CU660" s="2">
        <f>AG660</f>
        <v>0</v>
      </c>
      <c r="CV660" s="2">
        <f>SUMIF(SmtRes!AQ237:'SmtRes'!AQ238,"=1",SmtRes!BU237:'SmtRes'!BU238)</f>
        <v>1</v>
      </c>
      <c r="CW660" s="2">
        <f>SUMIF(SmtRes!AQ237:'SmtRes'!AQ238,"=1",SmtRes!BV237:'SmtRes'!BV238)</f>
        <v>0</v>
      </c>
      <c r="CX660" s="2">
        <f>AJ660</f>
        <v>0</v>
      </c>
      <c r="CY660" s="2">
        <f>(((S660+R660)*AT660)/100)</f>
        <v>3191.9011999999998</v>
      </c>
      <c r="CZ660" s="2">
        <f>(((S660+R660)*AU660)/100)</f>
        <v>1552.8167999999998</v>
      </c>
      <c r="DA660" s="2"/>
      <c r="DB660" s="2"/>
      <c r="DC660" s="2" t="s">
        <v>3</v>
      </c>
      <c r="DD660" s="2" t="s">
        <v>3</v>
      </c>
      <c r="DE660" s="2" t="s">
        <v>3</v>
      </c>
      <c r="DF660" s="2" t="s">
        <v>3</v>
      </c>
      <c r="DG660" s="2" t="s">
        <v>3</v>
      </c>
      <c r="DH660" s="2" t="s">
        <v>3</v>
      </c>
      <c r="DI660" s="2" t="s">
        <v>3</v>
      </c>
      <c r="DJ660" s="2" t="s">
        <v>3</v>
      </c>
      <c r="DK660" s="2" t="s">
        <v>3</v>
      </c>
      <c r="DL660" s="2" t="s">
        <v>3</v>
      </c>
      <c r="DM660" s="2" t="s">
        <v>3</v>
      </c>
      <c r="DN660" s="2">
        <v>0</v>
      </c>
      <c r="DO660" s="2">
        <v>0</v>
      </c>
      <c r="DP660" s="2">
        <v>1</v>
      </c>
      <c r="DQ660" s="2">
        <v>1</v>
      </c>
      <c r="DR660" s="2"/>
      <c r="DS660" s="2"/>
      <c r="DT660" s="2"/>
      <c r="DU660" s="2">
        <v>1013</v>
      </c>
      <c r="DV660" s="2" t="s">
        <v>215</v>
      </c>
      <c r="DW660" s="2" t="s">
        <v>215</v>
      </c>
      <c r="DX660" s="2">
        <v>1</v>
      </c>
      <c r="DY660" s="2"/>
      <c r="DZ660" s="2" t="s">
        <v>3</v>
      </c>
      <c r="EA660" s="2" t="s">
        <v>3</v>
      </c>
      <c r="EB660" s="2" t="s">
        <v>3</v>
      </c>
      <c r="EC660" s="2" t="s">
        <v>3</v>
      </c>
      <c r="ED660" s="2"/>
      <c r="EE660" s="2">
        <v>62036056</v>
      </c>
      <c r="EF660" s="2">
        <v>4</v>
      </c>
      <c r="EG660" s="2" t="s">
        <v>207</v>
      </c>
      <c r="EH660" s="2">
        <v>83</v>
      </c>
      <c r="EI660" s="2" t="s">
        <v>207</v>
      </c>
      <c r="EJ660" s="2">
        <v>4</v>
      </c>
      <c r="EK660" s="2">
        <v>200001</v>
      </c>
      <c r="EL660" s="2" t="s">
        <v>208</v>
      </c>
      <c r="EM660" s="2" t="s">
        <v>209</v>
      </c>
      <c r="EN660" s="2"/>
      <c r="EO660" s="2" t="s">
        <v>3</v>
      </c>
      <c r="EP660" s="2"/>
      <c r="EQ660" s="2">
        <v>0</v>
      </c>
      <c r="ER660" s="2">
        <v>0</v>
      </c>
      <c r="ES660" s="2">
        <v>0</v>
      </c>
      <c r="ET660" s="2">
        <v>0</v>
      </c>
      <c r="EU660" s="2">
        <v>0</v>
      </c>
      <c r="EV660" s="2">
        <v>0</v>
      </c>
      <c r="EW660" s="2">
        <v>1</v>
      </c>
      <c r="EX660" s="2">
        <v>0</v>
      </c>
      <c r="EY660" s="2">
        <v>0</v>
      </c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>
        <v>0</v>
      </c>
      <c r="FR660" s="2">
        <v>0</v>
      </c>
      <c r="FS660" s="2">
        <v>0</v>
      </c>
      <c r="FT660" s="2"/>
      <c r="FU660" s="2"/>
      <c r="FV660" s="2"/>
      <c r="FW660" s="2"/>
      <c r="FX660" s="2">
        <v>74</v>
      </c>
      <c r="FY660" s="2">
        <v>36</v>
      </c>
      <c r="FZ660" s="2"/>
      <c r="GA660" s="2" t="s">
        <v>3</v>
      </c>
      <c r="GB660" s="2"/>
      <c r="GC660" s="2"/>
      <c r="GD660" s="2">
        <v>1</v>
      </c>
      <c r="GE660" s="2"/>
      <c r="GF660" s="2">
        <v>481045920</v>
      </c>
      <c r="GG660" s="2">
        <v>2</v>
      </c>
      <c r="GH660" s="2">
        <v>1</v>
      </c>
      <c r="GI660" s="2">
        <v>-2</v>
      </c>
      <c r="GJ660" s="2">
        <v>0</v>
      </c>
      <c r="GK660" s="2">
        <v>0</v>
      </c>
      <c r="GL660" s="2">
        <f>ROUND(IF(AND(BH660=3,BI660=3,FS660&lt;&gt;0),P660,0),2)</f>
        <v>0</v>
      </c>
      <c r="GM660" s="2">
        <f>ROUND(O660+X660+Y660,2)+GX660</f>
        <v>9058.1</v>
      </c>
      <c r="GN660" s="2">
        <f>IF(OR(BI660=0,BI660=1),GM660-GX660,0)</f>
        <v>0</v>
      </c>
      <c r="GO660" s="2">
        <f>IF(BI660=2,GM660-GX660,0)</f>
        <v>0</v>
      </c>
      <c r="GP660" s="2">
        <f>IF(BI660=4,GM660-GX660,0)</f>
        <v>9058.1</v>
      </c>
      <c r="GQ660" s="2"/>
      <c r="GR660" s="2">
        <v>0</v>
      </c>
      <c r="GS660" s="2">
        <v>0</v>
      </c>
      <c r="GT660" s="2">
        <v>0</v>
      </c>
      <c r="GU660" s="2" t="s">
        <v>3</v>
      </c>
      <c r="GV660" s="2">
        <f>ROUND((GT660),6)</f>
        <v>0</v>
      </c>
      <c r="GW660" s="2">
        <v>1</v>
      </c>
      <c r="GX660" s="2">
        <f>ROUND(HC660*I660,2)</f>
        <v>0</v>
      </c>
      <c r="GY660" s="2"/>
      <c r="GZ660" s="2"/>
      <c r="HA660" s="2">
        <v>0</v>
      </c>
      <c r="HB660" s="2">
        <v>0</v>
      </c>
      <c r="HC660" s="2">
        <f>GV660*GW660</f>
        <v>0</v>
      </c>
      <c r="HD660" s="2"/>
      <c r="HE660" s="2" t="s">
        <v>3</v>
      </c>
      <c r="HF660" s="2" t="s">
        <v>3</v>
      </c>
      <c r="HG660" s="2"/>
      <c r="HH660" s="2"/>
      <c r="HI660" s="2"/>
      <c r="HJ660" s="2"/>
      <c r="HK660" s="2"/>
      <c r="HL660" s="2"/>
      <c r="HM660" s="2" t="s">
        <v>3</v>
      </c>
      <c r="HN660" s="2" t="s">
        <v>210</v>
      </c>
      <c r="HO660" s="2" t="s">
        <v>211</v>
      </c>
      <c r="HP660" s="2" t="s">
        <v>207</v>
      </c>
      <c r="HQ660" s="2" t="s">
        <v>207</v>
      </c>
      <c r="HR660" s="2"/>
      <c r="HS660" s="2">
        <v>0</v>
      </c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>
        <v>0</v>
      </c>
      <c r="IL660" s="2"/>
      <c r="IM660" s="2"/>
      <c r="IN660" s="2"/>
      <c r="IO660" s="2"/>
      <c r="IP660" s="2"/>
      <c r="IQ660" s="2"/>
      <c r="IR660" s="2"/>
      <c r="IS660" s="2"/>
      <c r="IT660" s="2"/>
      <c r="IU660" s="2"/>
    </row>
    <row r="661" spans="1:255" x14ac:dyDescent="0.2">
      <c r="A661" s="2">
        <v>17</v>
      </c>
      <c r="B661" s="2">
        <v>1</v>
      </c>
      <c r="C661" s="2">
        <f>ROW(SmtRes!A240)</f>
        <v>240</v>
      </c>
      <c r="D661" s="2">
        <f>ROW(EtalonRes!A299)</f>
        <v>299</v>
      </c>
      <c r="E661" s="2" t="s">
        <v>222</v>
      </c>
      <c r="F661" s="2" t="s">
        <v>218</v>
      </c>
      <c r="G661" s="2" t="s">
        <v>219</v>
      </c>
      <c r="H661" s="2" t="s">
        <v>220</v>
      </c>
      <c r="I661" s="2">
        <f>ROUND(4/100,7)</f>
        <v>0.04</v>
      </c>
      <c r="J661" s="2">
        <v>0</v>
      </c>
      <c r="K661" s="2">
        <f>ROUND(4/100,7)</f>
        <v>0.04</v>
      </c>
      <c r="L661" s="2"/>
      <c r="M661" s="2"/>
      <c r="N661" s="2"/>
      <c r="O661" s="2">
        <f>ROUND(CP661,2)</f>
        <v>559.02</v>
      </c>
      <c r="P661" s="2">
        <f>SUMIF(SmtRes!AQ239:'SmtRes'!AQ240,"=1",SmtRes!DF239:'SmtRes'!DF240)</f>
        <v>0</v>
      </c>
      <c r="Q661" s="2">
        <f>SUMIF(SmtRes!AQ239:'SmtRes'!AQ240,"=1",SmtRes!DG239:'SmtRes'!DG240)</f>
        <v>0</v>
      </c>
      <c r="R661" s="2">
        <f>SUMIF(SmtRes!AQ239:'SmtRes'!AQ240,"=1",SmtRes!DH239:'SmtRes'!DH240)</f>
        <v>0</v>
      </c>
      <c r="S661" s="2">
        <f>SUMIF(SmtRes!AQ239:'SmtRes'!AQ240,"=1",SmtRes!DI239:'SmtRes'!DI240)</f>
        <v>559.02</v>
      </c>
      <c r="T661" s="2">
        <f>ROUND(CU661*I661,2)</f>
        <v>0</v>
      </c>
      <c r="U661" s="2">
        <f>SUMIF(SmtRes!AQ239:'SmtRes'!AQ240,"=1",SmtRes!CV239:'SmtRes'!CV240)</f>
        <v>0.51839999999999997</v>
      </c>
      <c r="V661" s="2">
        <f>SUMIF(SmtRes!AQ239:'SmtRes'!AQ240,"=1",SmtRes!CW239:'SmtRes'!CW240)</f>
        <v>0</v>
      </c>
      <c r="W661" s="2">
        <f>ROUND(CX661*I661,2)</f>
        <v>0</v>
      </c>
      <c r="X661" s="2">
        <f t="shared" si="339"/>
        <v>413.67</v>
      </c>
      <c r="Y661" s="2">
        <f t="shared" si="339"/>
        <v>201.25</v>
      </c>
      <c r="Z661" s="2"/>
      <c r="AA661" s="2">
        <v>66266956</v>
      </c>
      <c r="AB661" s="2">
        <f>ROUND((AC661+AD661+AF661),6)</f>
        <v>13975.351199999999</v>
      </c>
      <c r="AC661" s="2">
        <f>ROUND((0),6)</f>
        <v>0</v>
      </c>
      <c r="AD661" s="2">
        <f>ROUND((((0)-(0))+AE661),6)</f>
        <v>0</v>
      </c>
      <c r="AE661" s="2">
        <f>ROUND((0),6)</f>
        <v>0</v>
      </c>
      <c r="AF661" s="2">
        <f>ROUND((SUM(SmtRes!BT239:'SmtRes'!BT240)),6)</f>
        <v>13975.351199999999</v>
      </c>
      <c r="AG661" s="2">
        <f>ROUND((AP661),6)</f>
        <v>0</v>
      </c>
      <c r="AH661" s="2">
        <f>(SUM(SmtRes!BU239:'SmtRes'!BU240))</f>
        <v>12.96</v>
      </c>
      <c r="AI661" s="2">
        <f>(0)</f>
        <v>0</v>
      </c>
      <c r="AJ661" s="2">
        <f>(AS661)</f>
        <v>0</v>
      </c>
      <c r="AK661" s="2">
        <v>13975.351200000001</v>
      </c>
      <c r="AL661" s="2">
        <v>0</v>
      </c>
      <c r="AM661" s="2">
        <v>0</v>
      </c>
      <c r="AN661" s="2">
        <v>0</v>
      </c>
      <c r="AO661" s="2">
        <v>13975.351200000001</v>
      </c>
      <c r="AP661" s="2">
        <v>0</v>
      </c>
      <c r="AQ661" s="2">
        <v>12.96</v>
      </c>
      <c r="AR661" s="2">
        <v>0</v>
      </c>
      <c r="AS661" s="2">
        <v>0</v>
      </c>
      <c r="AT661" s="2">
        <v>74</v>
      </c>
      <c r="AU661" s="2">
        <v>36</v>
      </c>
      <c r="AV661" s="2">
        <v>1</v>
      </c>
      <c r="AW661" s="2">
        <v>1</v>
      </c>
      <c r="AX661" s="2"/>
      <c r="AY661" s="2"/>
      <c r="AZ661" s="2">
        <v>1</v>
      </c>
      <c r="BA661" s="2">
        <v>1</v>
      </c>
      <c r="BB661" s="2">
        <v>1</v>
      </c>
      <c r="BC661" s="2">
        <v>1</v>
      </c>
      <c r="BD661" s="2" t="s">
        <v>3</v>
      </c>
      <c r="BE661" s="2" t="s">
        <v>3</v>
      </c>
      <c r="BF661" s="2" t="s">
        <v>3</v>
      </c>
      <c r="BG661" s="2" t="s">
        <v>3</v>
      </c>
      <c r="BH661" s="2">
        <v>0</v>
      </c>
      <c r="BI661" s="2">
        <v>4</v>
      </c>
      <c r="BJ661" s="2" t="s">
        <v>221</v>
      </c>
      <c r="BK661" s="2"/>
      <c r="BL661" s="2"/>
      <c r="BM661" s="2">
        <v>200001</v>
      </c>
      <c r="BN661" s="2">
        <v>0</v>
      </c>
      <c r="BO661" s="2" t="s">
        <v>3</v>
      </c>
      <c r="BP661" s="2">
        <v>0</v>
      </c>
      <c r="BQ661" s="2">
        <v>4</v>
      </c>
      <c r="BR661" s="2">
        <v>0</v>
      </c>
      <c r="BS661" s="2">
        <v>1</v>
      </c>
      <c r="BT661" s="2">
        <v>1</v>
      </c>
      <c r="BU661" s="2">
        <v>1</v>
      </c>
      <c r="BV661" s="2">
        <v>1</v>
      </c>
      <c r="BW661" s="2">
        <v>1</v>
      </c>
      <c r="BX661" s="2">
        <v>1</v>
      </c>
      <c r="BY661" s="2" t="s">
        <v>3</v>
      </c>
      <c r="BZ661" s="2">
        <v>74</v>
      </c>
      <c r="CA661" s="2">
        <v>36</v>
      </c>
      <c r="CB661" s="2" t="s">
        <v>3</v>
      </c>
      <c r="CC661" s="2"/>
      <c r="CD661" s="2"/>
      <c r="CE661" s="2">
        <v>0</v>
      </c>
      <c r="CF661" s="2">
        <v>0</v>
      </c>
      <c r="CG661" s="2">
        <v>0</v>
      </c>
      <c r="CH661" s="2"/>
      <c r="CI661" s="2"/>
      <c r="CJ661" s="2"/>
      <c r="CK661" s="2"/>
      <c r="CL661" s="2"/>
      <c r="CM661" s="2">
        <v>0</v>
      </c>
      <c r="CN661" s="2" t="s">
        <v>3</v>
      </c>
      <c r="CO661" s="2">
        <v>0</v>
      </c>
      <c r="CP661" s="2">
        <f>(P661+Q661+S661+R661)</f>
        <v>559.02</v>
      </c>
      <c r="CQ661" s="2">
        <f>SUMIF(SmtRes!AQ239:'SmtRes'!AQ240,"=1",SmtRes!AA239:'SmtRes'!AA240)</f>
        <v>0</v>
      </c>
      <c r="CR661" s="2">
        <f>SUMIF(SmtRes!AQ239:'SmtRes'!AQ240,"=1",SmtRes!AB239:'SmtRes'!AB240)</f>
        <v>0</v>
      </c>
      <c r="CS661" s="2">
        <f>SUMIF(SmtRes!AQ239:'SmtRes'!AQ240,"=1",SmtRes!AC239:'SmtRes'!AC240)</f>
        <v>0</v>
      </c>
      <c r="CT661" s="2">
        <f>SUMIF(SmtRes!AQ239:'SmtRes'!AQ240,"=1",SmtRes!AD239:'SmtRes'!AD240)</f>
        <v>2156.69</v>
      </c>
      <c r="CU661" s="2">
        <f>AG661</f>
        <v>0</v>
      </c>
      <c r="CV661" s="2">
        <f>SUMIF(SmtRes!AQ239:'SmtRes'!AQ240,"=1",SmtRes!BU239:'SmtRes'!BU240)</f>
        <v>12.96</v>
      </c>
      <c r="CW661" s="2">
        <f>SUMIF(SmtRes!AQ239:'SmtRes'!AQ240,"=1",SmtRes!BV239:'SmtRes'!BV240)</f>
        <v>0</v>
      </c>
      <c r="CX661" s="2">
        <f>AJ661</f>
        <v>0</v>
      </c>
      <c r="CY661" s="2">
        <f>(((S661+R661)*AT661)/100)</f>
        <v>413.67479999999995</v>
      </c>
      <c r="CZ661" s="2">
        <f>(((S661+R661)*AU661)/100)</f>
        <v>201.24720000000002</v>
      </c>
      <c r="DA661" s="2"/>
      <c r="DB661" s="2"/>
      <c r="DC661" s="2" t="s">
        <v>3</v>
      </c>
      <c r="DD661" s="2" t="s">
        <v>3</v>
      </c>
      <c r="DE661" s="2" t="s">
        <v>3</v>
      </c>
      <c r="DF661" s="2" t="s">
        <v>3</v>
      </c>
      <c r="DG661" s="2" t="s">
        <v>3</v>
      </c>
      <c r="DH661" s="2" t="s">
        <v>3</v>
      </c>
      <c r="DI661" s="2" t="s">
        <v>3</v>
      </c>
      <c r="DJ661" s="2" t="s">
        <v>3</v>
      </c>
      <c r="DK661" s="2" t="s">
        <v>3</v>
      </c>
      <c r="DL661" s="2" t="s">
        <v>3</v>
      </c>
      <c r="DM661" s="2" t="s">
        <v>3</v>
      </c>
      <c r="DN661" s="2">
        <v>0</v>
      </c>
      <c r="DO661" s="2">
        <v>0</v>
      </c>
      <c r="DP661" s="2">
        <v>1</v>
      </c>
      <c r="DQ661" s="2">
        <v>1</v>
      </c>
      <c r="DR661" s="2"/>
      <c r="DS661" s="2"/>
      <c r="DT661" s="2"/>
      <c r="DU661" s="2">
        <v>1013</v>
      </c>
      <c r="DV661" s="2" t="s">
        <v>220</v>
      </c>
      <c r="DW661" s="2" t="s">
        <v>220</v>
      </c>
      <c r="DX661" s="2">
        <v>1</v>
      </c>
      <c r="DY661" s="2"/>
      <c r="DZ661" s="2" t="s">
        <v>3</v>
      </c>
      <c r="EA661" s="2" t="s">
        <v>3</v>
      </c>
      <c r="EB661" s="2" t="s">
        <v>3</v>
      </c>
      <c r="EC661" s="2" t="s">
        <v>3</v>
      </c>
      <c r="ED661" s="2"/>
      <c r="EE661" s="2">
        <v>62036056</v>
      </c>
      <c r="EF661" s="2">
        <v>4</v>
      </c>
      <c r="EG661" s="2" t="s">
        <v>207</v>
      </c>
      <c r="EH661" s="2">
        <v>83</v>
      </c>
      <c r="EI661" s="2" t="s">
        <v>207</v>
      </c>
      <c r="EJ661" s="2">
        <v>4</v>
      </c>
      <c r="EK661" s="2">
        <v>200001</v>
      </c>
      <c r="EL661" s="2" t="s">
        <v>208</v>
      </c>
      <c r="EM661" s="2" t="s">
        <v>209</v>
      </c>
      <c r="EN661" s="2"/>
      <c r="EO661" s="2" t="s">
        <v>3</v>
      </c>
      <c r="EP661" s="2"/>
      <c r="EQ661" s="2">
        <v>0</v>
      </c>
      <c r="ER661" s="2">
        <v>0</v>
      </c>
      <c r="ES661" s="2">
        <v>0</v>
      </c>
      <c r="ET661" s="2">
        <v>0</v>
      </c>
      <c r="EU661" s="2">
        <v>0</v>
      </c>
      <c r="EV661" s="2">
        <v>0</v>
      </c>
      <c r="EW661" s="2">
        <v>12.96</v>
      </c>
      <c r="EX661" s="2">
        <v>0</v>
      </c>
      <c r="EY661" s="2">
        <v>0</v>
      </c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>
        <v>0</v>
      </c>
      <c r="FR661" s="2">
        <v>0</v>
      </c>
      <c r="FS661" s="2">
        <v>0</v>
      </c>
      <c r="FT661" s="2"/>
      <c r="FU661" s="2"/>
      <c r="FV661" s="2"/>
      <c r="FW661" s="2"/>
      <c r="FX661" s="2">
        <v>74</v>
      </c>
      <c r="FY661" s="2">
        <v>36</v>
      </c>
      <c r="FZ661" s="2"/>
      <c r="GA661" s="2" t="s">
        <v>3</v>
      </c>
      <c r="GB661" s="2"/>
      <c r="GC661" s="2"/>
      <c r="GD661" s="2">
        <v>1</v>
      </c>
      <c r="GE661" s="2"/>
      <c r="GF661" s="2">
        <v>-1375314931</v>
      </c>
      <c r="GG661" s="2">
        <v>2</v>
      </c>
      <c r="GH661" s="2">
        <v>1</v>
      </c>
      <c r="GI661" s="2">
        <v>-2</v>
      </c>
      <c r="GJ661" s="2">
        <v>0</v>
      </c>
      <c r="GK661" s="2">
        <v>0</v>
      </c>
      <c r="GL661" s="2">
        <f>ROUND(IF(AND(BH661=3,BI661=3,FS661&lt;&gt;0),P661,0),2)</f>
        <v>0</v>
      </c>
      <c r="GM661" s="2">
        <f>ROUND(O661+X661+Y661,2)+GX661</f>
        <v>1173.94</v>
      </c>
      <c r="GN661" s="2">
        <f>IF(OR(BI661=0,BI661=1),GM661-GX661,0)</f>
        <v>0</v>
      </c>
      <c r="GO661" s="2">
        <f>IF(BI661=2,GM661-GX661,0)</f>
        <v>0</v>
      </c>
      <c r="GP661" s="2">
        <f>IF(BI661=4,GM661-GX661,0)</f>
        <v>1173.94</v>
      </c>
      <c r="GQ661" s="2"/>
      <c r="GR661" s="2">
        <v>0</v>
      </c>
      <c r="GS661" s="2">
        <v>0</v>
      </c>
      <c r="GT661" s="2">
        <v>0</v>
      </c>
      <c r="GU661" s="2" t="s">
        <v>3</v>
      </c>
      <c r="GV661" s="2">
        <f>ROUND((GT661),6)</f>
        <v>0</v>
      </c>
      <c r="GW661" s="2">
        <v>1</v>
      </c>
      <c r="GX661" s="2">
        <f>ROUND(HC661*I661,2)</f>
        <v>0</v>
      </c>
      <c r="GY661" s="2"/>
      <c r="GZ661" s="2"/>
      <c r="HA661" s="2">
        <v>0</v>
      </c>
      <c r="HB661" s="2">
        <v>0</v>
      </c>
      <c r="HC661" s="2">
        <f>GV661*GW661</f>
        <v>0</v>
      </c>
      <c r="HD661" s="2"/>
      <c r="HE661" s="2" t="s">
        <v>3</v>
      </c>
      <c r="HF661" s="2" t="s">
        <v>3</v>
      </c>
      <c r="HG661" s="2"/>
      <c r="HH661" s="2"/>
      <c r="HI661" s="2"/>
      <c r="HJ661" s="2"/>
      <c r="HK661" s="2"/>
      <c r="HL661" s="2"/>
      <c r="HM661" s="2" t="s">
        <v>3</v>
      </c>
      <c r="HN661" s="2" t="s">
        <v>210</v>
      </c>
      <c r="HO661" s="2" t="s">
        <v>211</v>
      </c>
      <c r="HP661" s="2" t="s">
        <v>207</v>
      </c>
      <c r="HQ661" s="2" t="s">
        <v>207</v>
      </c>
      <c r="HR661" s="2"/>
      <c r="HS661" s="2">
        <v>0</v>
      </c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>
        <v>0</v>
      </c>
      <c r="IL661" s="2"/>
      <c r="IM661" s="2"/>
      <c r="IN661" s="2"/>
      <c r="IO661" s="2"/>
      <c r="IP661" s="2"/>
      <c r="IQ661" s="2"/>
      <c r="IR661" s="2"/>
      <c r="IS661" s="2"/>
      <c r="IT661" s="2"/>
      <c r="IU661" s="2"/>
    </row>
    <row r="662" spans="1:255" x14ac:dyDescent="0.2">
      <c r="A662" s="2">
        <v>17</v>
      </c>
      <c r="B662" s="2">
        <v>1</v>
      </c>
      <c r="C662" s="2">
        <f>ROW(SmtRes!A242)</f>
        <v>242</v>
      </c>
      <c r="D662" s="2">
        <f>ROW(EtalonRes!A301)</f>
        <v>301</v>
      </c>
      <c r="E662" s="2" t="s">
        <v>226</v>
      </c>
      <c r="F662" s="2" t="s">
        <v>327</v>
      </c>
      <c r="G662" s="2" t="s">
        <v>328</v>
      </c>
      <c r="H662" s="2" t="s">
        <v>18</v>
      </c>
      <c r="I662" s="2">
        <f>ROUND(ROUND(1,4),7)</f>
        <v>1</v>
      </c>
      <c r="J662" s="2">
        <v>0</v>
      </c>
      <c r="K662" s="2">
        <f>ROUND(ROUND(1,4),7)</f>
        <v>1</v>
      </c>
      <c r="L662" s="2"/>
      <c r="M662" s="2"/>
      <c r="N662" s="2"/>
      <c r="O662" s="2">
        <f>ROUND(CP662,2)</f>
        <v>1746.92</v>
      </c>
      <c r="P662" s="2">
        <f>SUMIF(SmtRes!AQ241:'SmtRes'!AQ242,"=1",SmtRes!DF241:'SmtRes'!DF242)</f>
        <v>0</v>
      </c>
      <c r="Q662" s="2">
        <f>SUMIF(SmtRes!AQ241:'SmtRes'!AQ242,"=1",SmtRes!DG241:'SmtRes'!DG242)</f>
        <v>0</v>
      </c>
      <c r="R662" s="2">
        <f>SUMIF(SmtRes!AQ241:'SmtRes'!AQ242,"=1",SmtRes!DH241:'SmtRes'!DH242)</f>
        <v>0</v>
      </c>
      <c r="S662" s="2">
        <f>SUMIF(SmtRes!AQ241:'SmtRes'!AQ242,"=1",SmtRes!DI241:'SmtRes'!DI242)</f>
        <v>1746.92</v>
      </c>
      <c r="T662" s="2">
        <f>ROUND(CU662*I662,2)</f>
        <v>0</v>
      </c>
      <c r="U662" s="2">
        <f>SUMIF(SmtRes!AQ241:'SmtRes'!AQ242,"=1",SmtRes!CV241:'SmtRes'!CV242)</f>
        <v>1.62</v>
      </c>
      <c r="V662" s="2">
        <f>SUMIF(SmtRes!AQ241:'SmtRes'!AQ242,"=1",SmtRes!CW241:'SmtRes'!CW242)</f>
        <v>0</v>
      </c>
      <c r="W662" s="2">
        <f>ROUND(CX662*I662,2)</f>
        <v>0</v>
      </c>
      <c r="X662" s="2">
        <f t="shared" si="339"/>
        <v>1292.72</v>
      </c>
      <c r="Y662" s="2">
        <f t="shared" si="339"/>
        <v>628.89</v>
      </c>
      <c r="Z662" s="2"/>
      <c r="AA662" s="2">
        <v>66266956</v>
      </c>
      <c r="AB662" s="2">
        <f>ROUND((AC662+AD662+AF662),6)</f>
        <v>1746.9188999999999</v>
      </c>
      <c r="AC662" s="2">
        <f>ROUND((0),6)</f>
        <v>0</v>
      </c>
      <c r="AD662" s="2">
        <f>ROUND((((0)-(0))+AE662),6)</f>
        <v>0</v>
      </c>
      <c r="AE662" s="2">
        <f>ROUND((0),6)</f>
        <v>0</v>
      </c>
      <c r="AF662" s="2">
        <f>ROUND((SUM(SmtRes!BT241:'SmtRes'!BT242)),6)</f>
        <v>1746.9188999999999</v>
      </c>
      <c r="AG662" s="2">
        <f>ROUND((AP662),6)</f>
        <v>0</v>
      </c>
      <c r="AH662" s="2">
        <f>(SUM(SmtRes!BU241:'SmtRes'!BU242))</f>
        <v>1.62</v>
      </c>
      <c r="AI662" s="2">
        <f>(0)</f>
        <v>0</v>
      </c>
      <c r="AJ662" s="2">
        <f>(AS662)</f>
        <v>0</v>
      </c>
      <c r="AK662" s="2">
        <v>1746.9189000000001</v>
      </c>
      <c r="AL662" s="2">
        <v>0</v>
      </c>
      <c r="AM662" s="2">
        <v>0</v>
      </c>
      <c r="AN662" s="2">
        <v>0</v>
      </c>
      <c r="AO662" s="2">
        <v>1746.9189000000001</v>
      </c>
      <c r="AP662" s="2">
        <v>0</v>
      </c>
      <c r="AQ662" s="2">
        <v>1.62</v>
      </c>
      <c r="AR662" s="2">
        <v>0</v>
      </c>
      <c r="AS662" s="2">
        <v>0</v>
      </c>
      <c r="AT662" s="2">
        <v>74</v>
      </c>
      <c r="AU662" s="2">
        <v>36</v>
      </c>
      <c r="AV662" s="2">
        <v>1</v>
      </c>
      <c r="AW662" s="2">
        <v>1</v>
      </c>
      <c r="AX662" s="2"/>
      <c r="AY662" s="2"/>
      <c r="AZ662" s="2">
        <v>1</v>
      </c>
      <c r="BA662" s="2">
        <v>1</v>
      </c>
      <c r="BB662" s="2">
        <v>1</v>
      </c>
      <c r="BC662" s="2">
        <v>1</v>
      </c>
      <c r="BD662" s="2" t="s">
        <v>3</v>
      </c>
      <c r="BE662" s="2" t="s">
        <v>3</v>
      </c>
      <c r="BF662" s="2" t="s">
        <v>3</v>
      </c>
      <c r="BG662" s="2" t="s">
        <v>3</v>
      </c>
      <c r="BH662" s="2">
        <v>0</v>
      </c>
      <c r="BI662" s="2">
        <v>4</v>
      </c>
      <c r="BJ662" s="2" t="s">
        <v>329</v>
      </c>
      <c r="BK662" s="2"/>
      <c r="BL662" s="2"/>
      <c r="BM662" s="2">
        <v>200001</v>
      </c>
      <c r="BN662" s="2">
        <v>0</v>
      </c>
      <c r="BO662" s="2" t="s">
        <v>3</v>
      </c>
      <c r="BP662" s="2">
        <v>0</v>
      </c>
      <c r="BQ662" s="2">
        <v>4</v>
      </c>
      <c r="BR662" s="2">
        <v>0</v>
      </c>
      <c r="BS662" s="2">
        <v>1</v>
      </c>
      <c r="BT662" s="2">
        <v>1</v>
      </c>
      <c r="BU662" s="2">
        <v>1</v>
      </c>
      <c r="BV662" s="2">
        <v>1</v>
      </c>
      <c r="BW662" s="2">
        <v>1</v>
      </c>
      <c r="BX662" s="2">
        <v>1</v>
      </c>
      <c r="BY662" s="2" t="s">
        <v>3</v>
      </c>
      <c r="BZ662" s="2">
        <v>74</v>
      </c>
      <c r="CA662" s="2">
        <v>36</v>
      </c>
      <c r="CB662" s="2" t="s">
        <v>3</v>
      </c>
      <c r="CC662" s="2"/>
      <c r="CD662" s="2"/>
      <c r="CE662" s="2">
        <v>0</v>
      </c>
      <c r="CF662" s="2">
        <v>0</v>
      </c>
      <c r="CG662" s="2">
        <v>0</v>
      </c>
      <c r="CH662" s="2"/>
      <c r="CI662" s="2"/>
      <c r="CJ662" s="2"/>
      <c r="CK662" s="2"/>
      <c r="CL662" s="2"/>
      <c r="CM662" s="2">
        <v>0</v>
      </c>
      <c r="CN662" s="2" t="s">
        <v>3</v>
      </c>
      <c r="CO662" s="2">
        <v>0</v>
      </c>
      <c r="CP662" s="2">
        <f>(P662+Q662+S662+R662)</f>
        <v>1746.92</v>
      </c>
      <c r="CQ662" s="2">
        <f>SUMIF(SmtRes!AQ241:'SmtRes'!AQ242,"=1",SmtRes!AA241:'SmtRes'!AA242)</f>
        <v>0</v>
      </c>
      <c r="CR662" s="2">
        <f>SUMIF(SmtRes!AQ241:'SmtRes'!AQ242,"=1",SmtRes!AB241:'SmtRes'!AB242)</f>
        <v>0</v>
      </c>
      <c r="CS662" s="2">
        <f>SUMIF(SmtRes!AQ241:'SmtRes'!AQ242,"=1",SmtRes!AC241:'SmtRes'!AC242)</f>
        <v>0</v>
      </c>
      <c r="CT662" s="2">
        <f>SUMIF(SmtRes!AQ241:'SmtRes'!AQ242,"=1",SmtRes!AD241:'SmtRes'!AD242)</f>
        <v>2156.69</v>
      </c>
      <c r="CU662" s="2">
        <f>AG662</f>
        <v>0</v>
      </c>
      <c r="CV662" s="2">
        <f>SUMIF(SmtRes!AQ241:'SmtRes'!AQ242,"=1",SmtRes!BU241:'SmtRes'!BU242)</f>
        <v>1.62</v>
      </c>
      <c r="CW662" s="2">
        <f>SUMIF(SmtRes!AQ241:'SmtRes'!AQ242,"=1",SmtRes!BV241:'SmtRes'!BV242)</f>
        <v>0</v>
      </c>
      <c r="CX662" s="2">
        <f>AJ662</f>
        <v>0</v>
      </c>
      <c r="CY662" s="2">
        <f>(((S662+R662)*AT662)/100)</f>
        <v>1292.7208000000001</v>
      </c>
      <c r="CZ662" s="2">
        <f>(((S662+R662)*AU662)/100)</f>
        <v>628.89120000000003</v>
      </c>
      <c r="DA662" s="2"/>
      <c r="DB662" s="2"/>
      <c r="DC662" s="2" t="s">
        <v>3</v>
      </c>
      <c r="DD662" s="2" t="s">
        <v>3</v>
      </c>
      <c r="DE662" s="2" t="s">
        <v>3</v>
      </c>
      <c r="DF662" s="2" t="s">
        <v>3</v>
      </c>
      <c r="DG662" s="2" t="s">
        <v>3</v>
      </c>
      <c r="DH662" s="2" t="s">
        <v>3</v>
      </c>
      <c r="DI662" s="2" t="s">
        <v>3</v>
      </c>
      <c r="DJ662" s="2" t="s">
        <v>3</v>
      </c>
      <c r="DK662" s="2" t="s">
        <v>3</v>
      </c>
      <c r="DL662" s="2" t="s">
        <v>3</v>
      </c>
      <c r="DM662" s="2" t="s">
        <v>3</v>
      </c>
      <c r="DN662" s="2">
        <v>0</v>
      </c>
      <c r="DO662" s="2">
        <v>0</v>
      </c>
      <c r="DP662" s="2">
        <v>1</v>
      </c>
      <c r="DQ662" s="2">
        <v>1</v>
      </c>
      <c r="DR662" s="2"/>
      <c r="DS662" s="2"/>
      <c r="DT662" s="2"/>
      <c r="DU662" s="2">
        <v>1013</v>
      </c>
      <c r="DV662" s="2" t="s">
        <v>18</v>
      </c>
      <c r="DW662" s="2" t="s">
        <v>18</v>
      </c>
      <c r="DX662" s="2">
        <v>1</v>
      </c>
      <c r="DY662" s="2"/>
      <c r="DZ662" s="2" t="s">
        <v>3</v>
      </c>
      <c r="EA662" s="2" t="s">
        <v>3</v>
      </c>
      <c r="EB662" s="2" t="s">
        <v>3</v>
      </c>
      <c r="EC662" s="2" t="s">
        <v>3</v>
      </c>
      <c r="ED662" s="2"/>
      <c r="EE662" s="2">
        <v>62036056</v>
      </c>
      <c r="EF662" s="2">
        <v>4</v>
      </c>
      <c r="EG662" s="2" t="s">
        <v>207</v>
      </c>
      <c r="EH662" s="2">
        <v>83</v>
      </c>
      <c r="EI662" s="2" t="s">
        <v>207</v>
      </c>
      <c r="EJ662" s="2">
        <v>4</v>
      </c>
      <c r="EK662" s="2">
        <v>200001</v>
      </c>
      <c r="EL662" s="2" t="s">
        <v>208</v>
      </c>
      <c r="EM662" s="2" t="s">
        <v>209</v>
      </c>
      <c r="EN662" s="2"/>
      <c r="EO662" s="2" t="s">
        <v>3</v>
      </c>
      <c r="EP662" s="2"/>
      <c r="EQ662" s="2">
        <v>0</v>
      </c>
      <c r="ER662" s="2">
        <v>0</v>
      </c>
      <c r="ES662" s="2">
        <v>0</v>
      </c>
      <c r="ET662" s="2">
        <v>0</v>
      </c>
      <c r="EU662" s="2">
        <v>0</v>
      </c>
      <c r="EV662" s="2">
        <v>0</v>
      </c>
      <c r="EW662" s="2">
        <v>1.62</v>
      </c>
      <c r="EX662" s="2">
        <v>0</v>
      </c>
      <c r="EY662" s="2">
        <v>0</v>
      </c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>
        <v>0</v>
      </c>
      <c r="FR662" s="2">
        <v>0</v>
      </c>
      <c r="FS662" s="2">
        <v>0</v>
      </c>
      <c r="FT662" s="2"/>
      <c r="FU662" s="2"/>
      <c r="FV662" s="2"/>
      <c r="FW662" s="2"/>
      <c r="FX662" s="2">
        <v>74</v>
      </c>
      <c r="FY662" s="2">
        <v>36</v>
      </c>
      <c r="FZ662" s="2"/>
      <c r="GA662" s="2" t="s">
        <v>3</v>
      </c>
      <c r="GB662" s="2"/>
      <c r="GC662" s="2"/>
      <c r="GD662" s="2">
        <v>1</v>
      </c>
      <c r="GE662" s="2"/>
      <c r="GF662" s="2">
        <v>163478911</v>
      </c>
      <c r="GG662" s="2">
        <v>2</v>
      </c>
      <c r="GH662" s="2">
        <v>1</v>
      </c>
      <c r="GI662" s="2">
        <v>-2</v>
      </c>
      <c r="GJ662" s="2">
        <v>0</v>
      </c>
      <c r="GK662" s="2">
        <v>0</v>
      </c>
      <c r="GL662" s="2">
        <f>ROUND(IF(AND(BH662=3,BI662=3,FS662&lt;&gt;0),P662,0),2)</f>
        <v>0</v>
      </c>
      <c r="GM662" s="2">
        <f>ROUND(O662+X662+Y662,2)+GX662</f>
        <v>3668.53</v>
      </c>
      <c r="GN662" s="2">
        <f>IF(OR(BI662=0,BI662=1),GM662-GX662,0)</f>
        <v>0</v>
      </c>
      <c r="GO662" s="2">
        <f>IF(BI662=2,GM662-GX662,0)</f>
        <v>0</v>
      </c>
      <c r="GP662" s="2">
        <f>IF(BI662=4,GM662-GX662,0)</f>
        <v>3668.53</v>
      </c>
      <c r="GQ662" s="2"/>
      <c r="GR662" s="2">
        <v>0</v>
      </c>
      <c r="GS662" s="2">
        <v>0</v>
      </c>
      <c r="GT662" s="2">
        <v>0</v>
      </c>
      <c r="GU662" s="2" t="s">
        <v>3</v>
      </c>
      <c r="GV662" s="2">
        <f>ROUND((GT662),6)</f>
        <v>0</v>
      </c>
      <c r="GW662" s="2">
        <v>1</v>
      </c>
      <c r="GX662" s="2">
        <f>ROUND(HC662*I662,2)</f>
        <v>0</v>
      </c>
      <c r="GY662" s="2"/>
      <c r="GZ662" s="2"/>
      <c r="HA662" s="2">
        <v>0</v>
      </c>
      <c r="HB662" s="2">
        <v>0</v>
      </c>
      <c r="HC662" s="2">
        <f>GV662*GW662</f>
        <v>0</v>
      </c>
      <c r="HD662" s="2"/>
      <c r="HE662" s="2" t="s">
        <v>3</v>
      </c>
      <c r="HF662" s="2" t="s">
        <v>3</v>
      </c>
      <c r="HG662" s="2"/>
      <c r="HH662" s="2"/>
      <c r="HI662" s="2"/>
      <c r="HJ662" s="2"/>
      <c r="HK662" s="2"/>
      <c r="HL662" s="2"/>
      <c r="HM662" s="2" t="s">
        <v>3</v>
      </c>
      <c r="HN662" s="2" t="s">
        <v>210</v>
      </c>
      <c r="HO662" s="2" t="s">
        <v>211</v>
      </c>
      <c r="HP662" s="2" t="s">
        <v>207</v>
      </c>
      <c r="HQ662" s="2" t="s">
        <v>207</v>
      </c>
      <c r="HR662" s="2"/>
      <c r="HS662" s="2">
        <v>0</v>
      </c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>
        <v>0</v>
      </c>
      <c r="IL662" s="2"/>
      <c r="IM662" s="2"/>
      <c r="IN662" s="2"/>
      <c r="IO662" s="2"/>
      <c r="IP662" s="2"/>
      <c r="IQ662" s="2"/>
      <c r="IR662" s="2"/>
      <c r="IS662" s="2"/>
      <c r="IT662" s="2"/>
      <c r="IU662" s="2"/>
    </row>
    <row r="664" spans="1:255" x14ac:dyDescent="0.2">
      <c r="A664" s="3">
        <v>51</v>
      </c>
      <c r="B664" s="3">
        <f>B654</f>
        <v>1</v>
      </c>
      <c r="C664" s="3">
        <f>A654</f>
        <v>4</v>
      </c>
      <c r="D664" s="3">
        <f>ROW(A654)</f>
        <v>654</v>
      </c>
      <c r="E664" s="3"/>
      <c r="F664" s="3" t="str">
        <f>IF(F654&lt;&gt;"",F654,"")</f>
        <v>Новый раздел</v>
      </c>
      <c r="G664" s="3" t="str">
        <f>IF(G654&lt;&gt;"",G654,"")</f>
        <v>Пусконаладочные работы  ВЛЗ-10 кВ</v>
      </c>
      <c r="H664" s="3">
        <v>0</v>
      </c>
      <c r="I664" s="3"/>
      <c r="J664" s="3"/>
      <c r="K664" s="3"/>
      <c r="L664" s="3"/>
      <c r="M664" s="3"/>
      <c r="N664" s="3"/>
      <c r="O664" s="3">
        <f t="shared" ref="O664:T664" si="340">ROUND(AB664,2)</f>
        <v>19567.46</v>
      </c>
      <c r="P664" s="3">
        <f t="shared" si="340"/>
        <v>0</v>
      </c>
      <c r="Q664" s="3">
        <f t="shared" si="340"/>
        <v>0</v>
      </c>
      <c r="R664" s="3">
        <f t="shared" si="340"/>
        <v>0</v>
      </c>
      <c r="S664" s="3">
        <f t="shared" si="340"/>
        <v>19567.46</v>
      </c>
      <c r="T664" s="3">
        <f t="shared" si="340"/>
        <v>0</v>
      </c>
      <c r="U664" s="3">
        <f>AH664</f>
        <v>18.558400000000002</v>
      </c>
      <c r="V664" s="3">
        <f>AI664</f>
        <v>0</v>
      </c>
      <c r="W664" s="3">
        <f>ROUND(AJ664,2)</f>
        <v>0</v>
      </c>
      <c r="X664" s="3">
        <f>ROUND(AK664,2)</f>
        <v>14479.91</v>
      </c>
      <c r="Y664" s="3">
        <f>ROUND(AL664,2)</f>
        <v>7044.29</v>
      </c>
      <c r="Z664" s="3"/>
      <c r="AA664" s="3"/>
      <c r="AB664" s="3">
        <f>ROUND(SUMIF(AA658:AA662,"=66266956",O658:O662),2)</f>
        <v>19567.46</v>
      </c>
      <c r="AC664" s="3">
        <f>ROUND(SUMIF(AA658:AA662,"=66266956",P658:P662),2)</f>
        <v>0</v>
      </c>
      <c r="AD664" s="3">
        <f>ROUND(SUMIF(AA658:AA662,"=66266956",Q658:Q662),2)</f>
        <v>0</v>
      </c>
      <c r="AE664" s="3">
        <f>ROUND(SUMIF(AA658:AA662,"=66266956",R658:R662),2)</f>
        <v>0</v>
      </c>
      <c r="AF664" s="3">
        <f>ROUND(SUMIF(AA658:AA662,"=66266956",S658:S662),2)</f>
        <v>19567.46</v>
      </c>
      <c r="AG664" s="3">
        <f>ROUND(SUMIF(AA658:AA662,"=66266956",T658:T662),2)</f>
        <v>0</v>
      </c>
      <c r="AH664" s="3">
        <f>SUMIF(AA658:AA662,"=66266956",U658:U662)</f>
        <v>18.558400000000002</v>
      </c>
      <c r="AI664" s="3">
        <f>SUMIF(AA658:AA662,"=66266956",V658:V662)</f>
        <v>0</v>
      </c>
      <c r="AJ664" s="3">
        <f>ROUND(SUMIF(AA658:AA662,"=66266956",W658:W662),2)</f>
        <v>0</v>
      </c>
      <c r="AK664" s="3">
        <f>ROUND(SUMIF(AA658:AA662,"=66266956",X658:X662),2)</f>
        <v>14479.91</v>
      </c>
      <c r="AL664" s="3">
        <f>ROUND(SUMIF(AA658:AA662,"=66266956",Y658:Y662),2)</f>
        <v>7044.29</v>
      </c>
      <c r="AM664" s="3"/>
      <c r="AN664" s="3"/>
      <c r="AO664" s="3">
        <f t="shared" ref="AO664:BD664" si="341">ROUND(BX664,2)</f>
        <v>0</v>
      </c>
      <c r="AP664" s="3">
        <f t="shared" si="341"/>
        <v>0</v>
      </c>
      <c r="AQ664" s="3">
        <f t="shared" si="341"/>
        <v>0</v>
      </c>
      <c r="AR664" s="3">
        <f t="shared" si="341"/>
        <v>41091.660000000003</v>
      </c>
      <c r="AS664" s="3">
        <f t="shared" si="341"/>
        <v>0</v>
      </c>
      <c r="AT664" s="3">
        <f t="shared" si="341"/>
        <v>0</v>
      </c>
      <c r="AU664" s="3">
        <f t="shared" si="341"/>
        <v>41091.660000000003</v>
      </c>
      <c r="AV664" s="3">
        <f t="shared" si="341"/>
        <v>0</v>
      </c>
      <c r="AW664" s="3">
        <f t="shared" si="341"/>
        <v>0</v>
      </c>
      <c r="AX664" s="3">
        <f t="shared" si="341"/>
        <v>0</v>
      </c>
      <c r="AY664" s="3">
        <f t="shared" si="341"/>
        <v>0</v>
      </c>
      <c r="AZ664" s="3">
        <f t="shared" si="341"/>
        <v>0</v>
      </c>
      <c r="BA664" s="3">
        <f t="shared" si="341"/>
        <v>0</v>
      </c>
      <c r="BB664" s="3">
        <f t="shared" si="341"/>
        <v>0</v>
      </c>
      <c r="BC664" s="3">
        <f t="shared" si="341"/>
        <v>0</v>
      </c>
      <c r="BD664" s="3">
        <f t="shared" si="341"/>
        <v>0</v>
      </c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>
        <f>ROUND(SUMIF(AA658:AA662,"=66266956",FQ658:FQ662),2)</f>
        <v>0</v>
      </c>
      <c r="BY664" s="3">
        <f>ROUND(SUMIF(AA658:AA662,"=66266956",FR658:FR662),2)</f>
        <v>0</v>
      </c>
      <c r="BZ664" s="3">
        <f>ROUND(SUMIF(AA658:AA662,"=66266956",GL658:GL662),2)</f>
        <v>0</v>
      </c>
      <c r="CA664" s="3">
        <f>ROUND(SUMIF(AA658:AA662,"=66266956",GM658:GM662),2)</f>
        <v>41091.660000000003</v>
      </c>
      <c r="CB664" s="3">
        <f>ROUND(SUMIF(AA658:AA662,"=66266956",GN658:GN662),2)</f>
        <v>0</v>
      </c>
      <c r="CC664" s="3">
        <f>ROUND(SUMIF(AA658:AA662,"=66266956",GO658:GO662),2)</f>
        <v>0</v>
      </c>
      <c r="CD664" s="3">
        <f>ROUND(SUMIF(AA658:AA662,"=66266956",GP658:GP662),2)</f>
        <v>41091.660000000003</v>
      </c>
      <c r="CE664" s="3">
        <f>AC664-BX664</f>
        <v>0</v>
      </c>
      <c r="CF664" s="3">
        <f>AC664-BY664</f>
        <v>0</v>
      </c>
      <c r="CG664" s="3">
        <f>BX664-BZ664</f>
        <v>0</v>
      </c>
      <c r="CH664" s="3">
        <f>AC664-BX664-BY664+BZ664</f>
        <v>0</v>
      </c>
      <c r="CI664" s="3">
        <f>BY664-BZ664</f>
        <v>0</v>
      </c>
      <c r="CJ664" s="3">
        <f>ROUND(SUMIF(AA658:AA662,"=66266956",GX658:GX662),2)</f>
        <v>0</v>
      </c>
      <c r="CK664" s="3">
        <f>ROUND(SUMIF(AA658:AA662,"=66266956",GY658:GY662),2)</f>
        <v>0</v>
      </c>
      <c r="CL664" s="3">
        <f>ROUND(SUMIF(AA658:AA662,"=66266956",GZ658:GZ662),2)</f>
        <v>0</v>
      </c>
      <c r="CM664" s="3">
        <f>ROUND(SUMIF(AA658:AA662,"=66266956",HD658:HD662),2)</f>
        <v>0</v>
      </c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  <c r="FG664" s="4"/>
      <c r="FH664" s="4"/>
      <c r="FI664" s="4"/>
      <c r="FJ664" s="4"/>
      <c r="FK664" s="4"/>
      <c r="FL664" s="4"/>
      <c r="FM664" s="4"/>
      <c r="FN664" s="4"/>
      <c r="FO664" s="4"/>
      <c r="FP664" s="4"/>
      <c r="FQ664" s="4"/>
      <c r="FR664" s="4"/>
      <c r="FS664" s="4"/>
      <c r="FT664" s="4"/>
      <c r="FU664" s="4"/>
      <c r="FV664" s="4"/>
      <c r="FW664" s="4"/>
      <c r="FX664" s="4"/>
      <c r="FY664" s="4"/>
      <c r="FZ664" s="4"/>
      <c r="GA664" s="4"/>
      <c r="GB664" s="4"/>
      <c r="GC664" s="4"/>
      <c r="GD664" s="4"/>
      <c r="GE664" s="4"/>
      <c r="GF664" s="4"/>
      <c r="GG664" s="4"/>
      <c r="GH664" s="4"/>
      <c r="GI664" s="4"/>
      <c r="GJ664" s="4"/>
      <c r="GK664" s="4"/>
      <c r="GL664" s="4"/>
      <c r="GM664" s="4"/>
      <c r="GN664" s="4"/>
      <c r="GO664" s="4"/>
      <c r="GP664" s="4"/>
      <c r="GQ664" s="4"/>
      <c r="GR664" s="4"/>
      <c r="GS664" s="4"/>
      <c r="GT664" s="4"/>
      <c r="GU664" s="4"/>
      <c r="GV664" s="4"/>
      <c r="GW664" s="4"/>
      <c r="GX664" s="4">
        <v>0</v>
      </c>
    </row>
    <row r="666" spans="1:255" x14ac:dyDescent="0.2">
      <c r="A666" s="5">
        <v>50</v>
      </c>
      <c r="B666" s="5">
        <v>0</v>
      </c>
      <c r="C666" s="5">
        <v>0</v>
      </c>
      <c r="D666" s="5">
        <v>1</v>
      </c>
      <c r="E666" s="5">
        <v>201</v>
      </c>
      <c r="F666" s="5">
        <f>ROUND(Source!O664,O666)</f>
        <v>19567.46</v>
      </c>
      <c r="G666" s="5" t="s">
        <v>61</v>
      </c>
      <c r="H666" s="5" t="s">
        <v>62</v>
      </c>
      <c r="I666" s="5"/>
      <c r="J666" s="5"/>
      <c r="K666" s="5">
        <v>201</v>
      </c>
      <c r="L666" s="5">
        <v>1</v>
      </c>
      <c r="M666" s="5">
        <v>3</v>
      </c>
      <c r="N666" s="5" t="s">
        <v>3</v>
      </c>
      <c r="O666" s="5">
        <v>2</v>
      </c>
      <c r="P666" s="5"/>
      <c r="Q666" s="5"/>
      <c r="R666" s="5"/>
      <c r="S666" s="5"/>
      <c r="T666" s="5"/>
      <c r="U666" s="5"/>
      <c r="V666" s="5"/>
      <c r="W666" s="5">
        <v>19567.46</v>
      </c>
      <c r="X666" s="5">
        <v>1</v>
      </c>
      <c r="Y666" s="5">
        <v>19567.46</v>
      </c>
      <c r="Z666" s="5"/>
      <c r="AA666" s="5"/>
      <c r="AB666" s="5"/>
    </row>
    <row r="667" spans="1:255" x14ac:dyDescent="0.2">
      <c r="A667" s="5">
        <v>50</v>
      </c>
      <c r="B667" s="5">
        <v>0</v>
      </c>
      <c r="C667" s="5">
        <v>0</v>
      </c>
      <c r="D667" s="5">
        <v>1</v>
      </c>
      <c r="E667" s="5">
        <v>202</v>
      </c>
      <c r="F667" s="5">
        <f>ROUND(Source!P664,O667)</f>
        <v>0</v>
      </c>
      <c r="G667" s="5" t="s">
        <v>63</v>
      </c>
      <c r="H667" s="5" t="s">
        <v>64</v>
      </c>
      <c r="I667" s="5"/>
      <c r="J667" s="5"/>
      <c r="K667" s="5">
        <v>202</v>
      </c>
      <c r="L667" s="5">
        <v>2</v>
      </c>
      <c r="M667" s="5">
        <v>3</v>
      </c>
      <c r="N667" s="5" t="s">
        <v>3</v>
      </c>
      <c r="O667" s="5">
        <v>2</v>
      </c>
      <c r="P667" s="5"/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/>
      <c r="AA667" s="5"/>
      <c r="AB667" s="5"/>
    </row>
    <row r="668" spans="1:255" x14ac:dyDescent="0.2">
      <c r="A668" s="5">
        <v>50</v>
      </c>
      <c r="B668" s="5">
        <v>0</v>
      </c>
      <c r="C668" s="5">
        <v>0</v>
      </c>
      <c r="D668" s="5">
        <v>1</v>
      </c>
      <c r="E668" s="5">
        <v>222</v>
      </c>
      <c r="F668" s="5">
        <f>ROUND(Source!AO664,O668)</f>
        <v>0</v>
      </c>
      <c r="G668" s="5" t="s">
        <v>65</v>
      </c>
      <c r="H668" s="5" t="s">
        <v>66</v>
      </c>
      <c r="I668" s="5"/>
      <c r="J668" s="5"/>
      <c r="K668" s="5">
        <v>222</v>
      </c>
      <c r="L668" s="5">
        <v>3</v>
      </c>
      <c r="M668" s="5">
        <v>3</v>
      </c>
      <c r="N668" s="5" t="s">
        <v>3</v>
      </c>
      <c r="O668" s="5">
        <v>2</v>
      </c>
      <c r="P668" s="5"/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/>
      <c r="AA668" s="5"/>
      <c r="AB668" s="5"/>
    </row>
    <row r="669" spans="1:255" x14ac:dyDescent="0.2">
      <c r="A669" s="5">
        <v>50</v>
      </c>
      <c r="B669" s="5">
        <v>0</v>
      </c>
      <c r="C669" s="5">
        <v>0</v>
      </c>
      <c r="D669" s="5">
        <v>1</v>
      </c>
      <c r="E669" s="5">
        <v>225</v>
      </c>
      <c r="F669" s="5">
        <f>ROUND(Source!AV664,O669)</f>
        <v>0</v>
      </c>
      <c r="G669" s="5" t="s">
        <v>67</v>
      </c>
      <c r="H669" s="5" t="s">
        <v>68</v>
      </c>
      <c r="I669" s="5"/>
      <c r="J669" s="5"/>
      <c r="K669" s="5">
        <v>225</v>
      </c>
      <c r="L669" s="5">
        <v>4</v>
      </c>
      <c r="M669" s="5">
        <v>3</v>
      </c>
      <c r="N669" s="5" t="s">
        <v>3</v>
      </c>
      <c r="O669" s="5">
        <v>2</v>
      </c>
      <c r="P669" s="5"/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/>
      <c r="AA669" s="5"/>
      <c r="AB669" s="5"/>
    </row>
    <row r="670" spans="1:255" x14ac:dyDescent="0.2">
      <c r="A670" s="5">
        <v>50</v>
      </c>
      <c r="B670" s="5">
        <v>0</v>
      </c>
      <c r="C670" s="5">
        <v>0</v>
      </c>
      <c r="D670" s="5">
        <v>1</v>
      </c>
      <c r="E670" s="5">
        <v>226</v>
      </c>
      <c r="F670" s="5">
        <f>ROUND(Source!AW664,O670)</f>
        <v>0</v>
      </c>
      <c r="G670" s="5" t="s">
        <v>69</v>
      </c>
      <c r="H670" s="5" t="s">
        <v>70</v>
      </c>
      <c r="I670" s="5"/>
      <c r="J670" s="5"/>
      <c r="K670" s="5">
        <v>226</v>
      </c>
      <c r="L670" s="5">
        <v>5</v>
      </c>
      <c r="M670" s="5">
        <v>3</v>
      </c>
      <c r="N670" s="5" t="s">
        <v>3</v>
      </c>
      <c r="O670" s="5">
        <v>2</v>
      </c>
      <c r="P670" s="5"/>
      <c r="Q670" s="5"/>
      <c r="R670" s="5"/>
      <c r="S670" s="5"/>
      <c r="T670" s="5"/>
      <c r="U670" s="5"/>
      <c r="V670" s="5"/>
      <c r="W670" s="5">
        <v>0</v>
      </c>
      <c r="X670" s="5">
        <v>1</v>
      </c>
      <c r="Y670" s="5">
        <v>0</v>
      </c>
      <c r="Z670" s="5"/>
      <c r="AA670" s="5"/>
      <c r="AB670" s="5"/>
    </row>
    <row r="671" spans="1:255" x14ac:dyDescent="0.2">
      <c r="A671" s="5">
        <v>50</v>
      </c>
      <c r="B671" s="5">
        <v>0</v>
      </c>
      <c r="C671" s="5">
        <v>0</v>
      </c>
      <c r="D671" s="5">
        <v>1</v>
      </c>
      <c r="E671" s="5">
        <v>227</v>
      </c>
      <c r="F671" s="5">
        <f>ROUND(Source!AX664,O671)</f>
        <v>0</v>
      </c>
      <c r="G671" s="5" t="s">
        <v>71</v>
      </c>
      <c r="H671" s="5" t="s">
        <v>72</v>
      </c>
      <c r="I671" s="5"/>
      <c r="J671" s="5"/>
      <c r="K671" s="5">
        <v>227</v>
      </c>
      <c r="L671" s="5">
        <v>6</v>
      </c>
      <c r="M671" s="5">
        <v>3</v>
      </c>
      <c r="N671" s="5" t="s">
        <v>3</v>
      </c>
      <c r="O671" s="5">
        <v>2</v>
      </c>
      <c r="P671" s="5"/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/>
      <c r="AA671" s="5"/>
      <c r="AB671" s="5"/>
    </row>
    <row r="672" spans="1:255" x14ac:dyDescent="0.2">
      <c r="A672" s="5">
        <v>50</v>
      </c>
      <c r="B672" s="5">
        <v>0</v>
      </c>
      <c r="C672" s="5">
        <v>0</v>
      </c>
      <c r="D672" s="5">
        <v>1</v>
      </c>
      <c r="E672" s="5">
        <v>228</v>
      </c>
      <c r="F672" s="5">
        <f>ROUND(Source!AY664,O672)</f>
        <v>0</v>
      </c>
      <c r="G672" s="5" t="s">
        <v>73</v>
      </c>
      <c r="H672" s="5" t="s">
        <v>74</v>
      </c>
      <c r="I672" s="5"/>
      <c r="J672" s="5"/>
      <c r="K672" s="5">
        <v>228</v>
      </c>
      <c r="L672" s="5">
        <v>7</v>
      </c>
      <c r="M672" s="5">
        <v>3</v>
      </c>
      <c r="N672" s="5" t="s">
        <v>3</v>
      </c>
      <c r="O672" s="5">
        <v>2</v>
      </c>
      <c r="P672" s="5"/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/>
      <c r="AA672" s="5"/>
      <c r="AB672" s="5"/>
    </row>
    <row r="673" spans="1:28" x14ac:dyDescent="0.2">
      <c r="A673" s="5">
        <v>50</v>
      </c>
      <c r="B673" s="5">
        <v>0</v>
      </c>
      <c r="C673" s="5">
        <v>0</v>
      </c>
      <c r="D673" s="5">
        <v>1</v>
      </c>
      <c r="E673" s="5">
        <v>216</v>
      </c>
      <c r="F673" s="5">
        <f>ROUND(Source!AP664,O673)</f>
        <v>0</v>
      </c>
      <c r="G673" s="5" t="s">
        <v>75</v>
      </c>
      <c r="H673" s="5" t="s">
        <v>76</v>
      </c>
      <c r="I673" s="5"/>
      <c r="J673" s="5"/>
      <c r="K673" s="5">
        <v>216</v>
      </c>
      <c r="L673" s="5">
        <v>8</v>
      </c>
      <c r="M673" s="5">
        <v>3</v>
      </c>
      <c r="N673" s="5" t="s">
        <v>3</v>
      </c>
      <c r="O673" s="5">
        <v>2</v>
      </c>
      <c r="P673" s="5"/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/>
      <c r="AA673" s="5"/>
      <c r="AB673" s="5"/>
    </row>
    <row r="674" spans="1:28" x14ac:dyDescent="0.2">
      <c r="A674" s="5">
        <v>50</v>
      </c>
      <c r="B674" s="5">
        <v>0</v>
      </c>
      <c r="C674" s="5">
        <v>0</v>
      </c>
      <c r="D674" s="5">
        <v>1</v>
      </c>
      <c r="E674" s="5">
        <v>223</v>
      </c>
      <c r="F674" s="5">
        <f>ROUND(Source!AQ664,O674)</f>
        <v>0</v>
      </c>
      <c r="G674" s="5" t="s">
        <v>77</v>
      </c>
      <c r="H674" s="5" t="s">
        <v>78</v>
      </c>
      <c r="I674" s="5"/>
      <c r="J674" s="5"/>
      <c r="K674" s="5">
        <v>223</v>
      </c>
      <c r="L674" s="5">
        <v>9</v>
      </c>
      <c r="M674" s="5">
        <v>3</v>
      </c>
      <c r="N674" s="5" t="s">
        <v>3</v>
      </c>
      <c r="O674" s="5">
        <v>2</v>
      </c>
      <c r="P674" s="5"/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/>
      <c r="AA674" s="5"/>
      <c r="AB674" s="5"/>
    </row>
    <row r="675" spans="1:28" x14ac:dyDescent="0.2">
      <c r="A675" s="5">
        <v>50</v>
      </c>
      <c r="B675" s="5">
        <v>0</v>
      </c>
      <c r="C675" s="5">
        <v>0</v>
      </c>
      <c r="D675" s="5">
        <v>1</v>
      </c>
      <c r="E675" s="5">
        <v>229</v>
      </c>
      <c r="F675" s="5">
        <f>ROUND(Source!AZ664,O675)</f>
        <v>0</v>
      </c>
      <c r="G675" s="5" t="s">
        <v>79</v>
      </c>
      <c r="H675" s="5" t="s">
        <v>80</v>
      </c>
      <c r="I675" s="5"/>
      <c r="J675" s="5"/>
      <c r="K675" s="5">
        <v>229</v>
      </c>
      <c r="L675" s="5">
        <v>10</v>
      </c>
      <c r="M675" s="5">
        <v>3</v>
      </c>
      <c r="N675" s="5" t="s">
        <v>3</v>
      </c>
      <c r="O675" s="5">
        <v>2</v>
      </c>
      <c r="P675" s="5"/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/>
      <c r="AA675" s="5"/>
      <c r="AB675" s="5"/>
    </row>
    <row r="676" spans="1:28" x14ac:dyDescent="0.2">
      <c r="A676" s="5">
        <v>50</v>
      </c>
      <c r="B676" s="5">
        <v>0</v>
      </c>
      <c r="C676" s="5">
        <v>0</v>
      </c>
      <c r="D676" s="5">
        <v>1</v>
      </c>
      <c r="E676" s="5">
        <v>203</v>
      </c>
      <c r="F676" s="5">
        <f>ROUND(Source!Q664,O676)</f>
        <v>0</v>
      </c>
      <c r="G676" s="5" t="s">
        <v>81</v>
      </c>
      <c r="H676" s="5" t="s">
        <v>82</v>
      </c>
      <c r="I676" s="5"/>
      <c r="J676" s="5"/>
      <c r="K676" s="5">
        <v>203</v>
      </c>
      <c r="L676" s="5">
        <v>11</v>
      </c>
      <c r="M676" s="5">
        <v>3</v>
      </c>
      <c r="N676" s="5" t="s">
        <v>3</v>
      </c>
      <c r="O676" s="5">
        <v>2</v>
      </c>
      <c r="P676" s="5"/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/>
      <c r="AA676" s="5"/>
      <c r="AB676" s="5"/>
    </row>
    <row r="677" spans="1:28" x14ac:dyDescent="0.2">
      <c r="A677" s="5">
        <v>50</v>
      </c>
      <c r="B677" s="5">
        <v>0</v>
      </c>
      <c r="C677" s="5">
        <v>0</v>
      </c>
      <c r="D677" s="5">
        <v>1</v>
      </c>
      <c r="E677" s="5">
        <v>231</v>
      </c>
      <c r="F677" s="5">
        <f>ROUND(Source!BB664,O677)</f>
        <v>0</v>
      </c>
      <c r="G677" s="5" t="s">
        <v>83</v>
      </c>
      <c r="H677" s="5" t="s">
        <v>84</v>
      </c>
      <c r="I677" s="5"/>
      <c r="J677" s="5"/>
      <c r="K677" s="5">
        <v>231</v>
      </c>
      <c r="L677" s="5">
        <v>12</v>
      </c>
      <c r="M677" s="5">
        <v>3</v>
      </c>
      <c r="N677" s="5" t="s">
        <v>3</v>
      </c>
      <c r="O677" s="5">
        <v>2</v>
      </c>
      <c r="P677" s="5"/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/>
      <c r="AA677" s="5"/>
      <c r="AB677" s="5"/>
    </row>
    <row r="678" spans="1:28" x14ac:dyDescent="0.2">
      <c r="A678" s="5">
        <v>50</v>
      </c>
      <c r="B678" s="5">
        <v>0</v>
      </c>
      <c r="C678" s="5">
        <v>0</v>
      </c>
      <c r="D678" s="5">
        <v>1</v>
      </c>
      <c r="E678" s="5">
        <v>204</v>
      </c>
      <c r="F678" s="5">
        <f>ROUND(Source!R664,O678)</f>
        <v>0</v>
      </c>
      <c r="G678" s="5" t="s">
        <v>85</v>
      </c>
      <c r="H678" s="5" t="s">
        <v>86</v>
      </c>
      <c r="I678" s="5"/>
      <c r="J678" s="5"/>
      <c r="K678" s="5">
        <v>204</v>
      </c>
      <c r="L678" s="5">
        <v>13</v>
      </c>
      <c r="M678" s="5">
        <v>3</v>
      </c>
      <c r="N678" s="5" t="s">
        <v>3</v>
      </c>
      <c r="O678" s="5">
        <v>2</v>
      </c>
      <c r="P678" s="5"/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/>
      <c r="AA678" s="5"/>
      <c r="AB678" s="5"/>
    </row>
    <row r="679" spans="1:28" x14ac:dyDescent="0.2">
      <c r="A679" s="5">
        <v>50</v>
      </c>
      <c r="B679" s="5">
        <v>0</v>
      </c>
      <c r="C679" s="5">
        <v>0</v>
      </c>
      <c r="D679" s="5">
        <v>1</v>
      </c>
      <c r="E679" s="5">
        <v>205</v>
      </c>
      <c r="F679" s="5">
        <f>ROUND(Source!S664,O679)</f>
        <v>19567.46</v>
      </c>
      <c r="G679" s="5" t="s">
        <v>87</v>
      </c>
      <c r="H679" s="5" t="s">
        <v>88</v>
      </c>
      <c r="I679" s="5"/>
      <c r="J679" s="5"/>
      <c r="K679" s="5">
        <v>205</v>
      </c>
      <c r="L679" s="5">
        <v>14</v>
      </c>
      <c r="M679" s="5">
        <v>3</v>
      </c>
      <c r="N679" s="5" t="s">
        <v>3</v>
      </c>
      <c r="O679" s="5">
        <v>2</v>
      </c>
      <c r="P679" s="5"/>
      <c r="Q679" s="5"/>
      <c r="R679" s="5"/>
      <c r="S679" s="5"/>
      <c r="T679" s="5"/>
      <c r="U679" s="5"/>
      <c r="V679" s="5"/>
      <c r="W679" s="5">
        <v>19567.46</v>
      </c>
      <c r="X679" s="5">
        <v>1</v>
      </c>
      <c r="Y679" s="5">
        <v>19567.46</v>
      </c>
      <c r="Z679" s="5"/>
      <c r="AA679" s="5"/>
      <c r="AB679" s="5"/>
    </row>
    <row r="680" spans="1:28" x14ac:dyDescent="0.2">
      <c r="A680" s="5">
        <v>50</v>
      </c>
      <c r="B680" s="5">
        <v>0</v>
      </c>
      <c r="C680" s="5">
        <v>0</v>
      </c>
      <c r="D680" s="5">
        <v>1</v>
      </c>
      <c r="E680" s="5">
        <v>232</v>
      </c>
      <c r="F680" s="5">
        <f>ROUND(Source!BC664,O680)</f>
        <v>0</v>
      </c>
      <c r="G680" s="5" t="s">
        <v>89</v>
      </c>
      <c r="H680" s="5" t="s">
        <v>90</v>
      </c>
      <c r="I680" s="5"/>
      <c r="J680" s="5"/>
      <c r="K680" s="5">
        <v>232</v>
      </c>
      <c r="L680" s="5">
        <v>15</v>
      </c>
      <c r="M680" s="5">
        <v>3</v>
      </c>
      <c r="N680" s="5" t="s">
        <v>3</v>
      </c>
      <c r="O680" s="5">
        <v>2</v>
      </c>
      <c r="P680" s="5"/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/>
      <c r="AA680" s="5"/>
      <c r="AB680" s="5"/>
    </row>
    <row r="681" spans="1:28" x14ac:dyDescent="0.2">
      <c r="A681" s="5">
        <v>50</v>
      </c>
      <c r="B681" s="5">
        <v>0</v>
      </c>
      <c r="C681" s="5">
        <v>0</v>
      </c>
      <c r="D681" s="5">
        <v>1</v>
      </c>
      <c r="E681" s="5">
        <v>214</v>
      </c>
      <c r="F681" s="5">
        <f>ROUND(Source!AS664,O681)</f>
        <v>0</v>
      </c>
      <c r="G681" s="5" t="s">
        <v>91</v>
      </c>
      <c r="H681" s="5" t="s">
        <v>92</v>
      </c>
      <c r="I681" s="5"/>
      <c r="J681" s="5"/>
      <c r="K681" s="5">
        <v>214</v>
      </c>
      <c r="L681" s="5">
        <v>16</v>
      </c>
      <c r="M681" s="5">
        <v>3</v>
      </c>
      <c r="N681" s="5" t="s">
        <v>3</v>
      </c>
      <c r="O681" s="5">
        <v>2</v>
      </c>
      <c r="P681" s="5"/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/>
      <c r="AA681" s="5"/>
      <c r="AB681" s="5"/>
    </row>
    <row r="682" spans="1:28" x14ac:dyDescent="0.2">
      <c r="A682" s="5">
        <v>50</v>
      </c>
      <c r="B682" s="5">
        <v>0</v>
      </c>
      <c r="C682" s="5">
        <v>0</v>
      </c>
      <c r="D682" s="5">
        <v>1</v>
      </c>
      <c r="E682" s="5">
        <v>215</v>
      </c>
      <c r="F682" s="5">
        <f>ROUND(Source!AT664,O682)</f>
        <v>0</v>
      </c>
      <c r="G682" s="5" t="s">
        <v>93</v>
      </c>
      <c r="H682" s="5" t="s">
        <v>94</v>
      </c>
      <c r="I682" s="5"/>
      <c r="J682" s="5"/>
      <c r="K682" s="5">
        <v>215</v>
      </c>
      <c r="L682" s="5">
        <v>17</v>
      </c>
      <c r="M682" s="5">
        <v>3</v>
      </c>
      <c r="N682" s="5" t="s">
        <v>3</v>
      </c>
      <c r="O682" s="5">
        <v>2</v>
      </c>
      <c r="P682" s="5"/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/>
      <c r="AA682" s="5"/>
      <c r="AB682" s="5"/>
    </row>
    <row r="683" spans="1:28" x14ac:dyDescent="0.2">
      <c r="A683" s="5">
        <v>50</v>
      </c>
      <c r="B683" s="5">
        <v>0</v>
      </c>
      <c r="C683" s="5">
        <v>0</v>
      </c>
      <c r="D683" s="5">
        <v>1</v>
      </c>
      <c r="E683" s="5">
        <v>217</v>
      </c>
      <c r="F683" s="5">
        <f>ROUND(Source!AU664,O683)</f>
        <v>41091.660000000003</v>
      </c>
      <c r="G683" s="5" t="s">
        <v>95</v>
      </c>
      <c r="H683" s="5" t="s">
        <v>96</v>
      </c>
      <c r="I683" s="5"/>
      <c r="J683" s="5"/>
      <c r="K683" s="5">
        <v>217</v>
      </c>
      <c r="L683" s="5">
        <v>18</v>
      </c>
      <c r="M683" s="5">
        <v>3</v>
      </c>
      <c r="N683" s="5" t="s">
        <v>3</v>
      </c>
      <c r="O683" s="5">
        <v>2</v>
      </c>
      <c r="P683" s="5"/>
      <c r="Q683" s="5"/>
      <c r="R683" s="5"/>
      <c r="S683" s="5"/>
      <c r="T683" s="5"/>
      <c r="U683" s="5"/>
      <c r="V683" s="5"/>
      <c r="W683" s="5">
        <v>41091.660000000003</v>
      </c>
      <c r="X683" s="5">
        <v>1</v>
      </c>
      <c r="Y683" s="5">
        <v>41091.660000000003</v>
      </c>
      <c r="Z683" s="5"/>
      <c r="AA683" s="5"/>
      <c r="AB683" s="5"/>
    </row>
    <row r="684" spans="1:28" x14ac:dyDescent="0.2">
      <c r="A684" s="5">
        <v>50</v>
      </c>
      <c r="B684" s="5">
        <v>0</v>
      </c>
      <c r="C684" s="5">
        <v>0</v>
      </c>
      <c r="D684" s="5">
        <v>1</v>
      </c>
      <c r="E684" s="5">
        <v>230</v>
      </c>
      <c r="F684" s="5">
        <f>ROUND(Source!BA664,O684)</f>
        <v>0</v>
      </c>
      <c r="G684" s="5" t="s">
        <v>97</v>
      </c>
      <c r="H684" s="5" t="s">
        <v>98</v>
      </c>
      <c r="I684" s="5"/>
      <c r="J684" s="5"/>
      <c r="K684" s="5">
        <v>230</v>
      </c>
      <c r="L684" s="5">
        <v>19</v>
      </c>
      <c r="M684" s="5">
        <v>3</v>
      </c>
      <c r="N684" s="5" t="s">
        <v>3</v>
      </c>
      <c r="O684" s="5">
        <v>2</v>
      </c>
      <c r="P684" s="5"/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/>
      <c r="AA684" s="5"/>
      <c r="AB684" s="5"/>
    </row>
    <row r="685" spans="1:28" x14ac:dyDescent="0.2">
      <c r="A685" s="5">
        <v>50</v>
      </c>
      <c r="B685" s="5">
        <v>0</v>
      </c>
      <c r="C685" s="5">
        <v>0</v>
      </c>
      <c r="D685" s="5">
        <v>1</v>
      </c>
      <c r="E685" s="5">
        <v>206</v>
      </c>
      <c r="F685" s="5">
        <f>ROUND(Source!T664,O685)</f>
        <v>0</v>
      </c>
      <c r="G685" s="5" t="s">
        <v>99</v>
      </c>
      <c r="H685" s="5" t="s">
        <v>100</v>
      </c>
      <c r="I685" s="5"/>
      <c r="J685" s="5"/>
      <c r="K685" s="5">
        <v>206</v>
      </c>
      <c r="L685" s="5">
        <v>20</v>
      </c>
      <c r="M685" s="5">
        <v>3</v>
      </c>
      <c r="N685" s="5" t="s">
        <v>3</v>
      </c>
      <c r="O685" s="5">
        <v>2</v>
      </c>
      <c r="P685" s="5"/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/>
      <c r="AA685" s="5"/>
      <c r="AB685" s="5"/>
    </row>
    <row r="686" spans="1:28" x14ac:dyDescent="0.2">
      <c r="A686" s="5">
        <v>50</v>
      </c>
      <c r="B686" s="5">
        <v>0</v>
      </c>
      <c r="C686" s="5">
        <v>0</v>
      </c>
      <c r="D686" s="5">
        <v>1</v>
      </c>
      <c r="E686" s="5">
        <v>207</v>
      </c>
      <c r="F686" s="5">
        <f>ROUND(Source!U664,O686)</f>
        <v>18.558399999999999</v>
      </c>
      <c r="G686" s="5" t="s">
        <v>101</v>
      </c>
      <c r="H686" s="5" t="s">
        <v>102</v>
      </c>
      <c r="I686" s="5"/>
      <c r="J686" s="5"/>
      <c r="K686" s="5">
        <v>207</v>
      </c>
      <c r="L686" s="5">
        <v>21</v>
      </c>
      <c r="M686" s="5">
        <v>3</v>
      </c>
      <c r="N686" s="5" t="s">
        <v>3</v>
      </c>
      <c r="O686" s="5">
        <v>7</v>
      </c>
      <c r="P686" s="5"/>
      <c r="Q686" s="5"/>
      <c r="R686" s="5"/>
      <c r="S686" s="5"/>
      <c r="T686" s="5"/>
      <c r="U686" s="5"/>
      <c r="V686" s="5"/>
      <c r="W686" s="5">
        <v>18.558399999999999</v>
      </c>
      <c r="X686" s="5">
        <v>1</v>
      </c>
      <c r="Y686" s="5">
        <v>18.558399999999999</v>
      </c>
      <c r="Z686" s="5"/>
      <c r="AA686" s="5"/>
      <c r="AB686" s="5"/>
    </row>
    <row r="687" spans="1:28" x14ac:dyDescent="0.2">
      <c r="A687" s="5">
        <v>50</v>
      </c>
      <c r="B687" s="5">
        <v>0</v>
      </c>
      <c r="C687" s="5">
        <v>0</v>
      </c>
      <c r="D687" s="5">
        <v>1</v>
      </c>
      <c r="E687" s="5">
        <v>208</v>
      </c>
      <c r="F687" s="5">
        <f>ROUND(Source!V664,O687)</f>
        <v>0</v>
      </c>
      <c r="G687" s="5" t="s">
        <v>103</v>
      </c>
      <c r="H687" s="5" t="s">
        <v>104</v>
      </c>
      <c r="I687" s="5"/>
      <c r="J687" s="5"/>
      <c r="K687" s="5">
        <v>208</v>
      </c>
      <c r="L687" s="5">
        <v>22</v>
      </c>
      <c r="M687" s="5">
        <v>3</v>
      </c>
      <c r="N687" s="5" t="s">
        <v>3</v>
      </c>
      <c r="O687" s="5">
        <v>7</v>
      </c>
      <c r="P687" s="5"/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/>
      <c r="AA687" s="5"/>
      <c r="AB687" s="5"/>
    </row>
    <row r="688" spans="1:28" x14ac:dyDescent="0.2">
      <c r="A688" s="5">
        <v>50</v>
      </c>
      <c r="B688" s="5">
        <v>0</v>
      </c>
      <c r="C688" s="5">
        <v>0</v>
      </c>
      <c r="D688" s="5">
        <v>1</v>
      </c>
      <c r="E688" s="5">
        <v>209</v>
      </c>
      <c r="F688" s="5">
        <f>ROUND(Source!W664,O688)</f>
        <v>0</v>
      </c>
      <c r="G688" s="5" t="s">
        <v>105</v>
      </c>
      <c r="H688" s="5" t="s">
        <v>106</v>
      </c>
      <c r="I688" s="5"/>
      <c r="J688" s="5"/>
      <c r="K688" s="5">
        <v>209</v>
      </c>
      <c r="L688" s="5">
        <v>23</v>
      </c>
      <c r="M688" s="5">
        <v>3</v>
      </c>
      <c r="N688" s="5" t="s">
        <v>3</v>
      </c>
      <c r="O688" s="5">
        <v>2</v>
      </c>
      <c r="P688" s="5"/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/>
      <c r="AA688" s="5"/>
      <c r="AB688" s="5"/>
    </row>
    <row r="689" spans="1:206" x14ac:dyDescent="0.2">
      <c r="A689" s="5">
        <v>50</v>
      </c>
      <c r="B689" s="5">
        <v>0</v>
      </c>
      <c r="C689" s="5">
        <v>0</v>
      </c>
      <c r="D689" s="5">
        <v>1</v>
      </c>
      <c r="E689" s="5">
        <v>233</v>
      </c>
      <c r="F689" s="5">
        <f>ROUND(Source!BD664,O689)</f>
        <v>0</v>
      </c>
      <c r="G689" s="5" t="s">
        <v>107</v>
      </c>
      <c r="H689" s="5" t="s">
        <v>108</v>
      </c>
      <c r="I689" s="5"/>
      <c r="J689" s="5"/>
      <c r="K689" s="5">
        <v>233</v>
      </c>
      <c r="L689" s="5">
        <v>24</v>
      </c>
      <c r="M689" s="5">
        <v>3</v>
      </c>
      <c r="N689" s="5" t="s">
        <v>3</v>
      </c>
      <c r="O689" s="5">
        <v>2</v>
      </c>
      <c r="P689" s="5"/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/>
      <c r="AA689" s="5"/>
      <c r="AB689" s="5"/>
    </row>
    <row r="690" spans="1:206" x14ac:dyDescent="0.2">
      <c r="A690" s="5">
        <v>50</v>
      </c>
      <c r="B690" s="5">
        <v>0</v>
      </c>
      <c r="C690" s="5">
        <v>0</v>
      </c>
      <c r="D690" s="5">
        <v>1</v>
      </c>
      <c r="E690" s="5">
        <v>210</v>
      </c>
      <c r="F690" s="5">
        <f>ROUND(Source!X664,O690)</f>
        <v>14479.91</v>
      </c>
      <c r="G690" s="5" t="s">
        <v>109</v>
      </c>
      <c r="H690" s="5" t="s">
        <v>110</v>
      </c>
      <c r="I690" s="5"/>
      <c r="J690" s="5"/>
      <c r="K690" s="5">
        <v>210</v>
      </c>
      <c r="L690" s="5">
        <v>25</v>
      </c>
      <c r="M690" s="5">
        <v>3</v>
      </c>
      <c r="N690" s="5" t="s">
        <v>3</v>
      </c>
      <c r="O690" s="5">
        <v>2</v>
      </c>
      <c r="P690" s="5"/>
      <c r="Q690" s="5"/>
      <c r="R690" s="5"/>
      <c r="S690" s="5"/>
      <c r="T690" s="5"/>
      <c r="U690" s="5"/>
      <c r="V690" s="5"/>
      <c r="W690" s="5">
        <v>14479.91</v>
      </c>
      <c r="X690" s="5">
        <v>1</v>
      </c>
      <c r="Y690" s="5">
        <v>14479.91</v>
      </c>
      <c r="Z690" s="5"/>
      <c r="AA690" s="5"/>
      <c r="AB690" s="5"/>
    </row>
    <row r="691" spans="1:206" x14ac:dyDescent="0.2">
      <c r="A691" s="5">
        <v>50</v>
      </c>
      <c r="B691" s="5">
        <v>0</v>
      </c>
      <c r="C691" s="5">
        <v>0</v>
      </c>
      <c r="D691" s="5">
        <v>1</v>
      </c>
      <c r="E691" s="5">
        <v>211</v>
      </c>
      <c r="F691" s="5">
        <f>ROUND(Source!Y664,O691)</f>
        <v>7044.29</v>
      </c>
      <c r="G691" s="5" t="s">
        <v>111</v>
      </c>
      <c r="H691" s="5" t="s">
        <v>112</v>
      </c>
      <c r="I691" s="5"/>
      <c r="J691" s="5"/>
      <c r="K691" s="5">
        <v>211</v>
      </c>
      <c r="L691" s="5">
        <v>26</v>
      </c>
      <c r="M691" s="5">
        <v>3</v>
      </c>
      <c r="N691" s="5" t="s">
        <v>3</v>
      </c>
      <c r="O691" s="5">
        <v>2</v>
      </c>
      <c r="P691" s="5"/>
      <c r="Q691" s="5"/>
      <c r="R691" s="5"/>
      <c r="S691" s="5"/>
      <c r="T691" s="5"/>
      <c r="U691" s="5"/>
      <c r="V691" s="5"/>
      <c r="W691" s="5">
        <v>7044.29</v>
      </c>
      <c r="X691" s="5">
        <v>1</v>
      </c>
      <c r="Y691" s="5">
        <v>7044.29</v>
      </c>
      <c r="Z691" s="5"/>
      <c r="AA691" s="5"/>
      <c r="AB691" s="5"/>
    </row>
    <row r="692" spans="1:206" x14ac:dyDescent="0.2">
      <c r="A692" s="5">
        <v>50</v>
      </c>
      <c r="B692" s="5">
        <v>0</v>
      </c>
      <c r="C692" s="5">
        <v>0</v>
      </c>
      <c r="D692" s="5">
        <v>1</v>
      </c>
      <c r="E692" s="5">
        <v>224</v>
      </c>
      <c r="F692" s="5">
        <f>ROUND(Source!AR664,O692)</f>
        <v>41091.660000000003</v>
      </c>
      <c r="G692" s="5" t="s">
        <v>113</v>
      </c>
      <c r="H692" s="5" t="s">
        <v>114</v>
      </c>
      <c r="I692" s="5"/>
      <c r="J692" s="5"/>
      <c r="K692" s="5">
        <v>224</v>
      </c>
      <c r="L692" s="5">
        <v>27</v>
      </c>
      <c r="M692" s="5">
        <v>3</v>
      </c>
      <c r="N692" s="5" t="s">
        <v>3</v>
      </c>
      <c r="O692" s="5">
        <v>2</v>
      </c>
      <c r="P692" s="5"/>
      <c r="Q692" s="5"/>
      <c r="R692" s="5"/>
      <c r="S692" s="5"/>
      <c r="T692" s="5"/>
      <c r="U692" s="5"/>
      <c r="V692" s="5"/>
      <c r="W692" s="5">
        <v>41091.660000000003</v>
      </c>
      <c r="X692" s="5">
        <v>1</v>
      </c>
      <c r="Y692" s="5">
        <v>41091.660000000003</v>
      </c>
      <c r="Z692" s="5"/>
      <c r="AA692" s="5"/>
      <c r="AB692" s="5"/>
    </row>
    <row r="694" spans="1:206" x14ac:dyDescent="0.2">
      <c r="A694" s="3">
        <v>51</v>
      </c>
      <c r="B694" s="3">
        <f>B650</f>
        <v>1</v>
      </c>
      <c r="C694" s="3">
        <f>A650</f>
        <v>3</v>
      </c>
      <c r="D694" s="3">
        <f>ROW(A650)</f>
        <v>650</v>
      </c>
      <c r="E694" s="3"/>
      <c r="F694" s="3" t="str">
        <f>IF(F650&lt;&gt;"",F650,"")</f>
        <v>09-01-02</v>
      </c>
      <c r="G694" s="3" t="str">
        <f>IF(G650&lt;&gt;"",G650,"")</f>
        <v>Пусконаладочные работы  ВЛЗ-10 кВ</v>
      </c>
      <c r="H694" s="3">
        <v>0</v>
      </c>
      <c r="I694" s="3"/>
      <c r="J694" s="3"/>
      <c r="K694" s="3"/>
      <c r="L694" s="3"/>
      <c r="M694" s="3"/>
      <c r="N694" s="3"/>
      <c r="O694" s="3">
        <f t="shared" ref="O694:T694" si="342">ROUND(O664+AB694,2)</f>
        <v>19567.46</v>
      </c>
      <c r="P694" s="3">
        <f t="shared" si="342"/>
        <v>0</v>
      </c>
      <c r="Q694" s="3">
        <f t="shared" si="342"/>
        <v>0</v>
      </c>
      <c r="R694" s="3">
        <f t="shared" si="342"/>
        <v>0</v>
      </c>
      <c r="S694" s="3">
        <f t="shared" si="342"/>
        <v>19567.46</v>
      </c>
      <c r="T694" s="3">
        <f t="shared" si="342"/>
        <v>0</v>
      </c>
      <c r="U694" s="3">
        <f>U664+AH694</f>
        <v>18.558400000000002</v>
      </c>
      <c r="V694" s="3">
        <f>V664+AI694</f>
        <v>0</v>
      </c>
      <c r="W694" s="3">
        <f>ROUND(W664+AJ694,2)</f>
        <v>0</v>
      </c>
      <c r="X694" s="3">
        <f>ROUND(X664+AK694,2)</f>
        <v>14479.91</v>
      </c>
      <c r="Y694" s="3">
        <f>ROUND(Y664+AL694,2)</f>
        <v>7044.29</v>
      </c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>
        <f t="shared" ref="AO694:BD694" si="343">ROUND(AO664+BX694,2)</f>
        <v>0</v>
      </c>
      <c r="AP694" s="3">
        <f t="shared" si="343"/>
        <v>0</v>
      </c>
      <c r="AQ694" s="3">
        <f t="shared" si="343"/>
        <v>0</v>
      </c>
      <c r="AR694" s="3">
        <f t="shared" si="343"/>
        <v>41091.660000000003</v>
      </c>
      <c r="AS694" s="3">
        <f t="shared" si="343"/>
        <v>0</v>
      </c>
      <c r="AT694" s="3">
        <f t="shared" si="343"/>
        <v>0</v>
      </c>
      <c r="AU694" s="3">
        <f t="shared" si="343"/>
        <v>41091.660000000003</v>
      </c>
      <c r="AV694" s="3">
        <f t="shared" si="343"/>
        <v>0</v>
      </c>
      <c r="AW694" s="3">
        <f t="shared" si="343"/>
        <v>0</v>
      </c>
      <c r="AX694" s="3">
        <f t="shared" si="343"/>
        <v>0</v>
      </c>
      <c r="AY694" s="3">
        <f t="shared" si="343"/>
        <v>0</v>
      </c>
      <c r="AZ694" s="3">
        <f t="shared" si="343"/>
        <v>0</v>
      </c>
      <c r="BA694" s="3">
        <f t="shared" si="343"/>
        <v>0</v>
      </c>
      <c r="BB694" s="3">
        <f t="shared" si="343"/>
        <v>0</v>
      </c>
      <c r="BC694" s="3">
        <f t="shared" si="343"/>
        <v>0</v>
      </c>
      <c r="BD694" s="3">
        <f t="shared" si="343"/>
        <v>0</v>
      </c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/>
      <c r="FQ694" s="4"/>
      <c r="FR694" s="4"/>
      <c r="FS694" s="4"/>
      <c r="FT694" s="4"/>
      <c r="FU694" s="4"/>
      <c r="FV694" s="4"/>
      <c r="FW694" s="4"/>
      <c r="FX694" s="4"/>
      <c r="FY694" s="4"/>
      <c r="FZ694" s="4"/>
      <c r="GA694" s="4"/>
      <c r="GB694" s="4"/>
      <c r="GC694" s="4"/>
      <c r="GD694" s="4"/>
      <c r="GE694" s="4"/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>
        <v>0</v>
      </c>
    </row>
    <row r="696" spans="1:206" x14ac:dyDescent="0.2">
      <c r="A696" s="5">
        <v>50</v>
      </c>
      <c r="B696" s="5">
        <v>0</v>
      </c>
      <c r="C696" s="5">
        <v>0</v>
      </c>
      <c r="D696" s="5">
        <v>1</v>
      </c>
      <c r="E696" s="5">
        <v>201</v>
      </c>
      <c r="F696" s="5">
        <f>ROUND(Source!O694,O696)</f>
        <v>19567.46</v>
      </c>
      <c r="G696" s="5" t="s">
        <v>61</v>
      </c>
      <c r="H696" s="5" t="s">
        <v>62</v>
      </c>
      <c r="I696" s="5"/>
      <c r="J696" s="5"/>
      <c r="K696" s="5">
        <v>201</v>
      </c>
      <c r="L696" s="5">
        <v>1</v>
      </c>
      <c r="M696" s="5">
        <v>3</v>
      </c>
      <c r="N696" s="5" t="s">
        <v>3</v>
      </c>
      <c r="O696" s="5">
        <v>2</v>
      </c>
      <c r="P696" s="5"/>
      <c r="Q696" s="5"/>
      <c r="R696" s="5"/>
      <c r="S696" s="5"/>
      <c r="T696" s="5"/>
      <c r="U696" s="5"/>
      <c r="V696" s="5"/>
      <c r="W696" s="5">
        <v>19567.46</v>
      </c>
      <c r="X696" s="5">
        <v>1</v>
      </c>
      <c r="Y696" s="5">
        <v>19567.46</v>
      </c>
      <c r="Z696" s="5"/>
      <c r="AA696" s="5"/>
      <c r="AB696" s="5"/>
    </row>
    <row r="697" spans="1:206" x14ac:dyDescent="0.2">
      <c r="A697" s="5">
        <v>50</v>
      </c>
      <c r="B697" s="5">
        <v>0</v>
      </c>
      <c r="C697" s="5">
        <v>0</v>
      </c>
      <c r="D697" s="5">
        <v>1</v>
      </c>
      <c r="E697" s="5">
        <v>202</v>
      </c>
      <c r="F697" s="5">
        <f>ROUND(Source!P694,O697)</f>
        <v>0</v>
      </c>
      <c r="G697" s="5" t="s">
        <v>63</v>
      </c>
      <c r="H697" s="5" t="s">
        <v>64</v>
      </c>
      <c r="I697" s="5"/>
      <c r="J697" s="5"/>
      <c r="K697" s="5">
        <v>202</v>
      </c>
      <c r="L697" s="5">
        <v>2</v>
      </c>
      <c r="M697" s="5">
        <v>3</v>
      </c>
      <c r="N697" s="5" t="s">
        <v>3</v>
      </c>
      <c r="O697" s="5">
        <v>2</v>
      </c>
      <c r="P697" s="5"/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/>
      <c r="AA697" s="5"/>
      <c r="AB697" s="5"/>
    </row>
    <row r="698" spans="1:206" x14ac:dyDescent="0.2">
      <c r="A698" s="5">
        <v>50</v>
      </c>
      <c r="B698" s="5">
        <v>0</v>
      </c>
      <c r="C698" s="5">
        <v>0</v>
      </c>
      <c r="D698" s="5">
        <v>1</v>
      </c>
      <c r="E698" s="5">
        <v>222</v>
      </c>
      <c r="F698" s="5">
        <f>ROUND(Source!AO694,O698)</f>
        <v>0</v>
      </c>
      <c r="G698" s="5" t="s">
        <v>65</v>
      </c>
      <c r="H698" s="5" t="s">
        <v>66</v>
      </c>
      <c r="I698" s="5"/>
      <c r="J698" s="5"/>
      <c r="K698" s="5">
        <v>222</v>
      </c>
      <c r="L698" s="5">
        <v>3</v>
      </c>
      <c r="M698" s="5">
        <v>3</v>
      </c>
      <c r="N698" s="5" t="s">
        <v>3</v>
      </c>
      <c r="O698" s="5">
        <v>2</v>
      </c>
      <c r="P698" s="5"/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/>
      <c r="AA698" s="5"/>
      <c r="AB698" s="5"/>
    </row>
    <row r="699" spans="1:206" x14ac:dyDescent="0.2">
      <c r="A699" s="5">
        <v>50</v>
      </c>
      <c r="B699" s="5">
        <v>0</v>
      </c>
      <c r="C699" s="5">
        <v>0</v>
      </c>
      <c r="D699" s="5">
        <v>1</v>
      </c>
      <c r="E699" s="5">
        <v>225</v>
      </c>
      <c r="F699" s="5">
        <f>ROUND(Source!AV694,O699)</f>
        <v>0</v>
      </c>
      <c r="G699" s="5" t="s">
        <v>67</v>
      </c>
      <c r="H699" s="5" t="s">
        <v>68</v>
      </c>
      <c r="I699" s="5"/>
      <c r="J699" s="5"/>
      <c r="K699" s="5">
        <v>225</v>
      </c>
      <c r="L699" s="5">
        <v>4</v>
      </c>
      <c r="M699" s="5">
        <v>3</v>
      </c>
      <c r="N699" s="5" t="s">
        <v>3</v>
      </c>
      <c r="O699" s="5">
        <v>2</v>
      </c>
      <c r="P699" s="5"/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/>
      <c r="AA699" s="5"/>
      <c r="AB699" s="5"/>
    </row>
    <row r="700" spans="1:206" x14ac:dyDescent="0.2">
      <c r="A700" s="5">
        <v>50</v>
      </c>
      <c r="B700" s="5">
        <v>0</v>
      </c>
      <c r="C700" s="5">
        <v>0</v>
      </c>
      <c r="D700" s="5">
        <v>1</v>
      </c>
      <c r="E700" s="5">
        <v>226</v>
      </c>
      <c r="F700" s="5">
        <f>ROUND(Source!AW694,O700)</f>
        <v>0</v>
      </c>
      <c r="G700" s="5" t="s">
        <v>69</v>
      </c>
      <c r="H700" s="5" t="s">
        <v>70</v>
      </c>
      <c r="I700" s="5"/>
      <c r="J700" s="5"/>
      <c r="K700" s="5">
        <v>226</v>
      </c>
      <c r="L700" s="5">
        <v>5</v>
      </c>
      <c r="M700" s="5">
        <v>3</v>
      </c>
      <c r="N700" s="5" t="s">
        <v>3</v>
      </c>
      <c r="O700" s="5">
        <v>2</v>
      </c>
      <c r="P700" s="5"/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/>
      <c r="AA700" s="5"/>
      <c r="AB700" s="5"/>
    </row>
    <row r="701" spans="1:206" x14ac:dyDescent="0.2">
      <c r="A701" s="5">
        <v>50</v>
      </c>
      <c r="B701" s="5">
        <v>0</v>
      </c>
      <c r="C701" s="5">
        <v>0</v>
      </c>
      <c r="D701" s="5">
        <v>1</v>
      </c>
      <c r="E701" s="5">
        <v>227</v>
      </c>
      <c r="F701" s="5">
        <f>ROUND(Source!AX694,O701)</f>
        <v>0</v>
      </c>
      <c r="G701" s="5" t="s">
        <v>71</v>
      </c>
      <c r="H701" s="5" t="s">
        <v>72</v>
      </c>
      <c r="I701" s="5"/>
      <c r="J701" s="5"/>
      <c r="K701" s="5">
        <v>227</v>
      </c>
      <c r="L701" s="5">
        <v>6</v>
      </c>
      <c r="M701" s="5">
        <v>3</v>
      </c>
      <c r="N701" s="5" t="s">
        <v>3</v>
      </c>
      <c r="O701" s="5">
        <v>2</v>
      </c>
      <c r="P701" s="5"/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/>
      <c r="AA701" s="5"/>
      <c r="AB701" s="5"/>
    </row>
    <row r="702" spans="1:206" x14ac:dyDescent="0.2">
      <c r="A702" s="5">
        <v>50</v>
      </c>
      <c r="B702" s="5">
        <v>0</v>
      </c>
      <c r="C702" s="5">
        <v>0</v>
      </c>
      <c r="D702" s="5">
        <v>1</v>
      </c>
      <c r="E702" s="5">
        <v>228</v>
      </c>
      <c r="F702" s="5">
        <f>ROUND(Source!AY694,O702)</f>
        <v>0</v>
      </c>
      <c r="G702" s="5" t="s">
        <v>73</v>
      </c>
      <c r="H702" s="5" t="s">
        <v>74</v>
      </c>
      <c r="I702" s="5"/>
      <c r="J702" s="5"/>
      <c r="K702" s="5">
        <v>228</v>
      </c>
      <c r="L702" s="5">
        <v>7</v>
      </c>
      <c r="M702" s="5">
        <v>3</v>
      </c>
      <c r="N702" s="5" t="s">
        <v>3</v>
      </c>
      <c r="O702" s="5">
        <v>2</v>
      </c>
      <c r="P702" s="5"/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/>
      <c r="AA702" s="5"/>
      <c r="AB702" s="5"/>
    </row>
    <row r="703" spans="1:206" x14ac:dyDescent="0.2">
      <c r="A703" s="5">
        <v>50</v>
      </c>
      <c r="B703" s="5">
        <v>0</v>
      </c>
      <c r="C703" s="5">
        <v>0</v>
      </c>
      <c r="D703" s="5">
        <v>1</v>
      </c>
      <c r="E703" s="5">
        <v>216</v>
      </c>
      <c r="F703" s="5">
        <f>ROUND(Source!AP694,O703)</f>
        <v>0</v>
      </c>
      <c r="G703" s="5" t="s">
        <v>75</v>
      </c>
      <c r="H703" s="5" t="s">
        <v>76</v>
      </c>
      <c r="I703" s="5"/>
      <c r="J703" s="5"/>
      <c r="K703" s="5">
        <v>216</v>
      </c>
      <c r="L703" s="5">
        <v>8</v>
      </c>
      <c r="M703" s="5">
        <v>3</v>
      </c>
      <c r="N703" s="5" t="s">
        <v>3</v>
      </c>
      <c r="O703" s="5">
        <v>2</v>
      </c>
      <c r="P703" s="5"/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/>
      <c r="AA703" s="5"/>
      <c r="AB703" s="5"/>
    </row>
    <row r="704" spans="1:206" x14ac:dyDescent="0.2">
      <c r="A704" s="5">
        <v>50</v>
      </c>
      <c r="B704" s="5">
        <v>0</v>
      </c>
      <c r="C704" s="5">
        <v>0</v>
      </c>
      <c r="D704" s="5">
        <v>1</v>
      </c>
      <c r="E704" s="5">
        <v>223</v>
      </c>
      <c r="F704" s="5">
        <f>ROUND(Source!AQ694,O704)</f>
        <v>0</v>
      </c>
      <c r="G704" s="5" t="s">
        <v>77</v>
      </c>
      <c r="H704" s="5" t="s">
        <v>78</v>
      </c>
      <c r="I704" s="5"/>
      <c r="J704" s="5"/>
      <c r="K704" s="5">
        <v>223</v>
      </c>
      <c r="L704" s="5">
        <v>9</v>
      </c>
      <c r="M704" s="5">
        <v>3</v>
      </c>
      <c r="N704" s="5" t="s">
        <v>3</v>
      </c>
      <c r="O704" s="5">
        <v>2</v>
      </c>
      <c r="P704" s="5"/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/>
      <c r="AA704" s="5"/>
      <c r="AB704" s="5"/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229</v>
      </c>
      <c r="F705" s="5">
        <f>ROUND(Source!AZ694,O705)</f>
        <v>0</v>
      </c>
      <c r="G705" s="5" t="s">
        <v>79</v>
      </c>
      <c r="H705" s="5" t="s">
        <v>80</v>
      </c>
      <c r="I705" s="5"/>
      <c r="J705" s="5"/>
      <c r="K705" s="5">
        <v>229</v>
      </c>
      <c r="L705" s="5">
        <v>10</v>
      </c>
      <c r="M705" s="5">
        <v>3</v>
      </c>
      <c r="N705" s="5" t="s">
        <v>3</v>
      </c>
      <c r="O705" s="5">
        <v>2</v>
      </c>
      <c r="P705" s="5"/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/>
      <c r="AA705" s="5"/>
      <c r="AB705" s="5"/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203</v>
      </c>
      <c r="F706" s="5">
        <f>ROUND(Source!Q694,O706)</f>
        <v>0</v>
      </c>
      <c r="G706" s="5" t="s">
        <v>81</v>
      </c>
      <c r="H706" s="5" t="s">
        <v>82</v>
      </c>
      <c r="I706" s="5"/>
      <c r="J706" s="5"/>
      <c r="K706" s="5">
        <v>203</v>
      </c>
      <c r="L706" s="5">
        <v>11</v>
      </c>
      <c r="M706" s="5">
        <v>3</v>
      </c>
      <c r="N706" s="5" t="s">
        <v>3</v>
      </c>
      <c r="O706" s="5">
        <v>2</v>
      </c>
      <c r="P706" s="5"/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/>
      <c r="AA706" s="5"/>
      <c r="AB706" s="5"/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231</v>
      </c>
      <c r="F707" s="5">
        <f>ROUND(Source!BB694,O707)</f>
        <v>0</v>
      </c>
      <c r="G707" s="5" t="s">
        <v>83</v>
      </c>
      <c r="H707" s="5" t="s">
        <v>84</v>
      </c>
      <c r="I707" s="5"/>
      <c r="J707" s="5"/>
      <c r="K707" s="5">
        <v>231</v>
      </c>
      <c r="L707" s="5">
        <v>12</v>
      </c>
      <c r="M707" s="5">
        <v>3</v>
      </c>
      <c r="N707" s="5" t="s">
        <v>3</v>
      </c>
      <c r="O707" s="5">
        <v>2</v>
      </c>
      <c r="P707" s="5"/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/>
      <c r="AA707" s="5"/>
      <c r="AB707" s="5"/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204</v>
      </c>
      <c r="F708" s="5">
        <f>ROUND(Source!R694,O708)</f>
        <v>0</v>
      </c>
      <c r="G708" s="5" t="s">
        <v>85</v>
      </c>
      <c r="H708" s="5" t="s">
        <v>86</v>
      </c>
      <c r="I708" s="5"/>
      <c r="J708" s="5"/>
      <c r="K708" s="5">
        <v>204</v>
      </c>
      <c r="L708" s="5">
        <v>13</v>
      </c>
      <c r="M708" s="5">
        <v>3</v>
      </c>
      <c r="N708" s="5" t="s">
        <v>3</v>
      </c>
      <c r="O708" s="5">
        <v>2</v>
      </c>
      <c r="P708" s="5"/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/>
      <c r="AA708" s="5"/>
      <c r="AB708" s="5"/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205</v>
      </c>
      <c r="F709" s="5">
        <f>ROUND(Source!S694,O709)</f>
        <v>19567.46</v>
      </c>
      <c r="G709" s="5" t="s">
        <v>87</v>
      </c>
      <c r="H709" s="5" t="s">
        <v>88</v>
      </c>
      <c r="I709" s="5"/>
      <c r="J709" s="5"/>
      <c r="K709" s="5">
        <v>205</v>
      </c>
      <c r="L709" s="5">
        <v>14</v>
      </c>
      <c r="M709" s="5">
        <v>3</v>
      </c>
      <c r="N709" s="5" t="s">
        <v>3</v>
      </c>
      <c r="O709" s="5">
        <v>2</v>
      </c>
      <c r="P709" s="5"/>
      <c r="Q709" s="5"/>
      <c r="R709" s="5"/>
      <c r="S709" s="5"/>
      <c r="T709" s="5"/>
      <c r="U709" s="5"/>
      <c r="V709" s="5"/>
      <c r="W709" s="5">
        <v>19567.46</v>
      </c>
      <c r="X709" s="5">
        <v>1</v>
      </c>
      <c r="Y709" s="5">
        <v>19567.46</v>
      </c>
      <c r="Z709" s="5"/>
      <c r="AA709" s="5"/>
      <c r="AB709" s="5"/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232</v>
      </c>
      <c r="F710" s="5">
        <f>ROUND(Source!BC694,O710)</f>
        <v>0</v>
      </c>
      <c r="G710" s="5" t="s">
        <v>89</v>
      </c>
      <c r="H710" s="5" t="s">
        <v>90</v>
      </c>
      <c r="I710" s="5"/>
      <c r="J710" s="5"/>
      <c r="K710" s="5">
        <v>232</v>
      </c>
      <c r="L710" s="5">
        <v>15</v>
      </c>
      <c r="M710" s="5">
        <v>3</v>
      </c>
      <c r="N710" s="5" t="s">
        <v>3</v>
      </c>
      <c r="O710" s="5">
        <v>2</v>
      </c>
      <c r="P710" s="5"/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/>
      <c r="AA710" s="5"/>
      <c r="AB710" s="5"/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214</v>
      </c>
      <c r="F711" s="5">
        <f>ROUND(Source!AS694,O711)</f>
        <v>0</v>
      </c>
      <c r="G711" s="5" t="s">
        <v>91</v>
      </c>
      <c r="H711" s="5" t="s">
        <v>92</v>
      </c>
      <c r="I711" s="5"/>
      <c r="J711" s="5"/>
      <c r="K711" s="5">
        <v>214</v>
      </c>
      <c r="L711" s="5">
        <v>16</v>
      </c>
      <c r="M711" s="5">
        <v>3</v>
      </c>
      <c r="N711" s="5" t="s">
        <v>3</v>
      </c>
      <c r="O711" s="5">
        <v>2</v>
      </c>
      <c r="P711" s="5"/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/>
      <c r="AA711" s="5"/>
      <c r="AB711" s="5"/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215</v>
      </c>
      <c r="F712" s="5">
        <f>ROUND(Source!AT694,O712)</f>
        <v>0</v>
      </c>
      <c r="G712" s="5" t="s">
        <v>93</v>
      </c>
      <c r="H712" s="5" t="s">
        <v>94</v>
      </c>
      <c r="I712" s="5"/>
      <c r="J712" s="5"/>
      <c r="K712" s="5">
        <v>215</v>
      </c>
      <c r="L712" s="5">
        <v>17</v>
      </c>
      <c r="M712" s="5">
        <v>3</v>
      </c>
      <c r="N712" s="5" t="s">
        <v>3</v>
      </c>
      <c r="O712" s="5">
        <v>2</v>
      </c>
      <c r="P712" s="5"/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/>
      <c r="AA712" s="5"/>
      <c r="AB712" s="5"/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217</v>
      </c>
      <c r="F713" s="5">
        <f>ROUND(Source!AU694,O713)</f>
        <v>41091.660000000003</v>
      </c>
      <c r="G713" s="5" t="s">
        <v>95</v>
      </c>
      <c r="H713" s="5" t="s">
        <v>96</v>
      </c>
      <c r="I713" s="5"/>
      <c r="J713" s="5"/>
      <c r="K713" s="5">
        <v>217</v>
      </c>
      <c r="L713" s="5">
        <v>18</v>
      </c>
      <c r="M713" s="5">
        <v>3</v>
      </c>
      <c r="N713" s="5" t="s">
        <v>3</v>
      </c>
      <c r="O713" s="5">
        <v>2</v>
      </c>
      <c r="P713" s="5"/>
      <c r="Q713" s="5"/>
      <c r="R713" s="5"/>
      <c r="S713" s="5"/>
      <c r="T713" s="5"/>
      <c r="U713" s="5"/>
      <c r="V713" s="5"/>
      <c r="W713" s="5">
        <v>41091.660000000003</v>
      </c>
      <c r="X713" s="5">
        <v>1</v>
      </c>
      <c r="Y713" s="5">
        <v>41091.660000000003</v>
      </c>
      <c r="Z713" s="5"/>
      <c r="AA713" s="5"/>
      <c r="AB713" s="5"/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230</v>
      </c>
      <c r="F714" s="5">
        <f>ROUND(Source!BA694,O714)</f>
        <v>0</v>
      </c>
      <c r="G714" s="5" t="s">
        <v>97</v>
      </c>
      <c r="H714" s="5" t="s">
        <v>98</v>
      </c>
      <c r="I714" s="5"/>
      <c r="J714" s="5"/>
      <c r="K714" s="5">
        <v>230</v>
      </c>
      <c r="L714" s="5">
        <v>19</v>
      </c>
      <c r="M714" s="5">
        <v>3</v>
      </c>
      <c r="N714" s="5" t="s">
        <v>3</v>
      </c>
      <c r="O714" s="5">
        <v>2</v>
      </c>
      <c r="P714" s="5"/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/>
      <c r="AA714" s="5"/>
      <c r="AB714" s="5"/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206</v>
      </c>
      <c r="F715" s="5">
        <f>ROUND(Source!T694,O715)</f>
        <v>0</v>
      </c>
      <c r="G715" s="5" t="s">
        <v>99</v>
      </c>
      <c r="H715" s="5" t="s">
        <v>100</v>
      </c>
      <c r="I715" s="5"/>
      <c r="J715" s="5"/>
      <c r="K715" s="5">
        <v>206</v>
      </c>
      <c r="L715" s="5">
        <v>20</v>
      </c>
      <c r="M715" s="5">
        <v>3</v>
      </c>
      <c r="N715" s="5" t="s">
        <v>3</v>
      </c>
      <c r="O715" s="5">
        <v>2</v>
      </c>
      <c r="P715" s="5"/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/>
      <c r="AA715" s="5"/>
      <c r="AB715" s="5"/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207</v>
      </c>
      <c r="F716" s="5">
        <f>ROUND(Source!U694,O716)</f>
        <v>18.558399999999999</v>
      </c>
      <c r="G716" s="5" t="s">
        <v>101</v>
      </c>
      <c r="H716" s="5" t="s">
        <v>102</v>
      </c>
      <c r="I716" s="5"/>
      <c r="J716" s="5"/>
      <c r="K716" s="5">
        <v>207</v>
      </c>
      <c r="L716" s="5">
        <v>21</v>
      </c>
      <c r="M716" s="5">
        <v>3</v>
      </c>
      <c r="N716" s="5" t="s">
        <v>3</v>
      </c>
      <c r="O716" s="5">
        <v>7</v>
      </c>
      <c r="P716" s="5"/>
      <c r="Q716" s="5"/>
      <c r="R716" s="5"/>
      <c r="S716" s="5"/>
      <c r="T716" s="5"/>
      <c r="U716" s="5"/>
      <c r="V716" s="5"/>
      <c r="W716" s="5">
        <v>18.558399999999999</v>
      </c>
      <c r="X716" s="5">
        <v>1</v>
      </c>
      <c r="Y716" s="5">
        <v>18.558399999999999</v>
      </c>
      <c r="Z716" s="5"/>
      <c r="AA716" s="5"/>
      <c r="AB716" s="5"/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208</v>
      </c>
      <c r="F717" s="5">
        <f>ROUND(Source!V694,O717)</f>
        <v>0</v>
      </c>
      <c r="G717" s="5" t="s">
        <v>103</v>
      </c>
      <c r="H717" s="5" t="s">
        <v>104</v>
      </c>
      <c r="I717" s="5"/>
      <c r="J717" s="5"/>
      <c r="K717" s="5">
        <v>208</v>
      </c>
      <c r="L717" s="5">
        <v>22</v>
      </c>
      <c r="M717" s="5">
        <v>3</v>
      </c>
      <c r="N717" s="5" t="s">
        <v>3</v>
      </c>
      <c r="O717" s="5">
        <v>7</v>
      </c>
      <c r="P717" s="5"/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/>
      <c r="AA717" s="5"/>
      <c r="AB717" s="5"/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209</v>
      </c>
      <c r="F718" s="5">
        <f>ROUND(Source!W694,O718)</f>
        <v>0</v>
      </c>
      <c r="G718" s="5" t="s">
        <v>105</v>
      </c>
      <c r="H718" s="5" t="s">
        <v>106</v>
      </c>
      <c r="I718" s="5"/>
      <c r="J718" s="5"/>
      <c r="K718" s="5">
        <v>209</v>
      </c>
      <c r="L718" s="5">
        <v>23</v>
      </c>
      <c r="M718" s="5">
        <v>3</v>
      </c>
      <c r="N718" s="5" t="s">
        <v>3</v>
      </c>
      <c r="O718" s="5">
        <v>2</v>
      </c>
      <c r="P718" s="5"/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/>
      <c r="AA718" s="5"/>
      <c r="AB718" s="5"/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233</v>
      </c>
      <c r="F719" s="5">
        <f>ROUND(Source!BD694,O719)</f>
        <v>0</v>
      </c>
      <c r="G719" s="5" t="s">
        <v>107</v>
      </c>
      <c r="H719" s="5" t="s">
        <v>108</v>
      </c>
      <c r="I719" s="5"/>
      <c r="J719" s="5"/>
      <c r="K719" s="5">
        <v>233</v>
      </c>
      <c r="L719" s="5">
        <v>24</v>
      </c>
      <c r="M719" s="5">
        <v>3</v>
      </c>
      <c r="N719" s="5" t="s">
        <v>3</v>
      </c>
      <c r="O719" s="5">
        <v>2</v>
      </c>
      <c r="P719" s="5"/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/>
      <c r="AA719" s="5"/>
      <c r="AB719" s="5"/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210</v>
      </c>
      <c r="F720" s="5">
        <f>ROUND(Source!X694,O720)</f>
        <v>14479.91</v>
      </c>
      <c r="G720" s="5" t="s">
        <v>109</v>
      </c>
      <c r="H720" s="5" t="s">
        <v>110</v>
      </c>
      <c r="I720" s="5"/>
      <c r="J720" s="5"/>
      <c r="K720" s="5">
        <v>210</v>
      </c>
      <c r="L720" s="5">
        <v>25</v>
      </c>
      <c r="M720" s="5">
        <v>3</v>
      </c>
      <c r="N720" s="5" t="s">
        <v>3</v>
      </c>
      <c r="O720" s="5">
        <v>2</v>
      </c>
      <c r="P720" s="5"/>
      <c r="Q720" s="5"/>
      <c r="R720" s="5"/>
      <c r="S720" s="5"/>
      <c r="T720" s="5"/>
      <c r="U720" s="5"/>
      <c r="V720" s="5"/>
      <c r="W720" s="5">
        <v>14479.91</v>
      </c>
      <c r="X720" s="5">
        <v>1</v>
      </c>
      <c r="Y720" s="5">
        <v>14479.91</v>
      </c>
      <c r="Z720" s="5"/>
      <c r="AA720" s="5"/>
      <c r="AB720" s="5"/>
    </row>
    <row r="721" spans="1:255" x14ac:dyDescent="0.2">
      <c r="A721" s="5">
        <v>50</v>
      </c>
      <c r="B721" s="5">
        <v>0</v>
      </c>
      <c r="C721" s="5">
        <v>0</v>
      </c>
      <c r="D721" s="5">
        <v>1</v>
      </c>
      <c r="E721" s="5">
        <v>211</v>
      </c>
      <c r="F721" s="5">
        <f>ROUND(Source!Y694,O721)</f>
        <v>7044.29</v>
      </c>
      <c r="G721" s="5" t="s">
        <v>111</v>
      </c>
      <c r="H721" s="5" t="s">
        <v>112</v>
      </c>
      <c r="I721" s="5"/>
      <c r="J721" s="5"/>
      <c r="K721" s="5">
        <v>211</v>
      </c>
      <c r="L721" s="5">
        <v>26</v>
      </c>
      <c r="M721" s="5">
        <v>3</v>
      </c>
      <c r="N721" s="5" t="s">
        <v>3</v>
      </c>
      <c r="O721" s="5">
        <v>2</v>
      </c>
      <c r="P721" s="5"/>
      <c r="Q721" s="5"/>
      <c r="R721" s="5"/>
      <c r="S721" s="5"/>
      <c r="T721" s="5"/>
      <c r="U721" s="5"/>
      <c r="V721" s="5"/>
      <c r="W721" s="5">
        <v>7044.29</v>
      </c>
      <c r="X721" s="5">
        <v>1</v>
      </c>
      <c r="Y721" s="5">
        <v>7044.29</v>
      </c>
      <c r="Z721" s="5"/>
      <c r="AA721" s="5"/>
      <c r="AB721" s="5"/>
    </row>
    <row r="722" spans="1:255" x14ac:dyDescent="0.2">
      <c r="A722" s="5">
        <v>50</v>
      </c>
      <c r="B722" s="5">
        <v>0</v>
      </c>
      <c r="C722" s="5">
        <v>0</v>
      </c>
      <c r="D722" s="5">
        <v>1</v>
      </c>
      <c r="E722" s="5">
        <v>224</v>
      </c>
      <c r="F722" s="5">
        <f>ROUND(Source!AR694,O722)</f>
        <v>41091.660000000003</v>
      </c>
      <c r="G722" s="5" t="s">
        <v>113</v>
      </c>
      <c r="H722" s="5" t="s">
        <v>114</v>
      </c>
      <c r="I722" s="5"/>
      <c r="J722" s="5"/>
      <c r="K722" s="5">
        <v>224</v>
      </c>
      <c r="L722" s="5">
        <v>27</v>
      </c>
      <c r="M722" s="5">
        <v>3</v>
      </c>
      <c r="N722" s="5" t="s">
        <v>3</v>
      </c>
      <c r="O722" s="5">
        <v>2</v>
      </c>
      <c r="P722" s="5"/>
      <c r="Q722" s="5"/>
      <c r="R722" s="5"/>
      <c r="S722" s="5"/>
      <c r="T722" s="5"/>
      <c r="U722" s="5"/>
      <c r="V722" s="5"/>
      <c r="W722" s="5">
        <v>41091.660000000003</v>
      </c>
      <c r="X722" s="5">
        <v>1</v>
      </c>
      <c r="Y722" s="5">
        <v>41091.660000000003</v>
      </c>
      <c r="Z722" s="5"/>
      <c r="AA722" s="5"/>
      <c r="AB722" s="5"/>
    </row>
    <row r="724" spans="1:255" x14ac:dyDescent="0.2">
      <c r="A724" s="1">
        <v>3</v>
      </c>
      <c r="B724" s="1">
        <v>1</v>
      </c>
      <c r="C724" s="1"/>
      <c r="D724" s="1">
        <f>ROW(A890)</f>
        <v>890</v>
      </c>
      <c r="E724" s="1"/>
      <c r="F724" s="1" t="s">
        <v>330</v>
      </c>
      <c r="G724" s="1" t="s">
        <v>331</v>
      </c>
      <c r="H724" s="1" t="s">
        <v>3</v>
      </c>
      <c r="I724" s="1">
        <v>0</v>
      </c>
      <c r="J724" s="1" t="s">
        <v>3</v>
      </c>
      <c r="K724" s="1">
        <v>-1</v>
      </c>
      <c r="L724" s="1" t="s">
        <v>330</v>
      </c>
      <c r="M724" s="1" t="s">
        <v>3</v>
      </c>
      <c r="N724" s="1"/>
      <c r="O724" s="1"/>
      <c r="P724" s="1"/>
      <c r="Q724" s="1"/>
      <c r="R724" s="1"/>
      <c r="S724" s="1">
        <v>0</v>
      </c>
      <c r="T724" s="1"/>
      <c r="U724" s="1" t="s">
        <v>3</v>
      </c>
      <c r="V724" s="1">
        <v>0</v>
      </c>
      <c r="W724" s="1"/>
      <c r="X724" s="1"/>
      <c r="Y724" s="1"/>
      <c r="Z724" s="1"/>
      <c r="AA724" s="1"/>
      <c r="AB724" s="1" t="s">
        <v>3</v>
      </c>
      <c r="AC724" s="1" t="s">
        <v>3</v>
      </c>
      <c r="AD724" s="1" t="s">
        <v>3</v>
      </c>
      <c r="AE724" s="1" t="s">
        <v>3</v>
      </c>
      <c r="AF724" s="1" t="s">
        <v>3</v>
      </c>
      <c r="AG724" s="1" t="s">
        <v>3</v>
      </c>
      <c r="AH724" s="1"/>
      <c r="AI724" s="1"/>
      <c r="AJ724" s="1"/>
      <c r="AK724" s="1"/>
      <c r="AL724" s="1"/>
      <c r="AM724" s="1"/>
      <c r="AN724" s="1"/>
      <c r="AO724" s="1"/>
      <c r="AP724" s="1" t="s">
        <v>3</v>
      </c>
      <c r="AQ724" s="1" t="s">
        <v>3</v>
      </c>
      <c r="AR724" s="1" t="s">
        <v>3</v>
      </c>
      <c r="AS724" s="1"/>
      <c r="AT724" s="1"/>
      <c r="AU724" s="1"/>
      <c r="AV724" s="1"/>
      <c r="AW724" s="1"/>
      <c r="AX724" s="1"/>
      <c r="AY724" s="1"/>
      <c r="AZ724" s="1" t="s">
        <v>3</v>
      </c>
      <c r="BA724" s="1"/>
      <c r="BB724" s="1" t="s">
        <v>3</v>
      </c>
      <c r="BC724" s="1" t="s">
        <v>3</v>
      </c>
      <c r="BD724" s="1" t="s">
        <v>3</v>
      </c>
      <c r="BE724" s="1" t="s">
        <v>3</v>
      </c>
      <c r="BF724" s="1" t="s">
        <v>3</v>
      </c>
      <c r="BG724" s="1" t="s">
        <v>3</v>
      </c>
      <c r="BH724" s="1" t="s">
        <v>3</v>
      </c>
      <c r="BI724" s="1" t="s">
        <v>3</v>
      </c>
      <c r="BJ724" s="1" t="s">
        <v>3</v>
      </c>
      <c r="BK724" s="1" t="s">
        <v>3</v>
      </c>
      <c r="BL724" s="1" t="s">
        <v>3</v>
      </c>
      <c r="BM724" s="1" t="s">
        <v>3</v>
      </c>
      <c r="BN724" s="1" t="s">
        <v>3</v>
      </c>
      <c r="BO724" s="1" t="s">
        <v>3</v>
      </c>
      <c r="BP724" s="1" t="s">
        <v>3</v>
      </c>
      <c r="BQ724" s="1"/>
      <c r="BR724" s="1"/>
      <c r="BS724" s="1"/>
      <c r="BT724" s="1"/>
      <c r="BU724" s="1"/>
      <c r="BV724" s="1"/>
      <c r="BW724" s="1"/>
      <c r="BX724" s="1">
        <v>0</v>
      </c>
      <c r="BY724" s="1"/>
      <c r="BZ724" s="1"/>
      <c r="CA724" s="1"/>
      <c r="CB724" s="1"/>
      <c r="CC724" s="1"/>
      <c r="CD724" s="1"/>
      <c r="CE724" s="1"/>
      <c r="CF724" s="1">
        <v>0</v>
      </c>
      <c r="CG724" s="1">
        <v>0</v>
      </c>
      <c r="CH724" s="1"/>
      <c r="CI724" s="1" t="s">
        <v>3</v>
      </c>
      <c r="CJ724" s="1" t="s">
        <v>3</v>
      </c>
      <c r="CK724" t="s">
        <v>3</v>
      </c>
      <c r="CL724" t="s">
        <v>3</v>
      </c>
      <c r="CM724" t="s">
        <v>3</v>
      </c>
      <c r="CN724" t="s">
        <v>3</v>
      </c>
      <c r="CO724" t="s">
        <v>3</v>
      </c>
      <c r="CP724" t="s">
        <v>3</v>
      </c>
      <c r="CQ724" t="s">
        <v>3</v>
      </c>
    </row>
    <row r="726" spans="1:255" x14ac:dyDescent="0.2">
      <c r="A726" s="3">
        <v>52</v>
      </c>
      <c r="B726" s="3">
        <f t="shared" ref="B726:G726" si="344">B890</f>
        <v>1</v>
      </c>
      <c r="C726" s="3">
        <f t="shared" si="344"/>
        <v>3</v>
      </c>
      <c r="D726" s="3">
        <f t="shared" si="344"/>
        <v>724</v>
      </c>
      <c r="E726" s="3">
        <f t="shared" si="344"/>
        <v>0</v>
      </c>
      <c r="F726" s="3" t="str">
        <f t="shared" si="344"/>
        <v>02-01-03</v>
      </c>
      <c r="G726" s="3" t="str">
        <f t="shared" si="344"/>
        <v>Строительство МТП-250/10/0,4 кВ</v>
      </c>
      <c r="H726" s="3"/>
      <c r="I726" s="3"/>
      <c r="J726" s="3"/>
      <c r="K726" s="3"/>
      <c r="L726" s="3"/>
      <c r="M726" s="3"/>
      <c r="N726" s="3"/>
      <c r="O726" s="3">
        <f t="shared" ref="O726:AT726" si="345">O890</f>
        <v>0</v>
      </c>
      <c r="P726" s="3">
        <f t="shared" si="345"/>
        <v>0</v>
      </c>
      <c r="Q726" s="3">
        <f t="shared" si="345"/>
        <v>0</v>
      </c>
      <c r="R726" s="3">
        <f t="shared" si="345"/>
        <v>0</v>
      </c>
      <c r="S726" s="3">
        <f t="shared" si="345"/>
        <v>0</v>
      </c>
      <c r="T726" s="3">
        <f t="shared" si="345"/>
        <v>0</v>
      </c>
      <c r="U726" s="3">
        <f t="shared" si="345"/>
        <v>0</v>
      </c>
      <c r="V726" s="3">
        <f t="shared" si="345"/>
        <v>0</v>
      </c>
      <c r="W726" s="3">
        <f t="shared" si="345"/>
        <v>0</v>
      </c>
      <c r="X726" s="3">
        <f t="shared" si="345"/>
        <v>0</v>
      </c>
      <c r="Y726" s="3">
        <f t="shared" si="345"/>
        <v>0</v>
      </c>
      <c r="Z726" s="3">
        <f t="shared" si="345"/>
        <v>0</v>
      </c>
      <c r="AA726" s="3">
        <f t="shared" si="345"/>
        <v>0</v>
      </c>
      <c r="AB726" s="3">
        <f t="shared" si="345"/>
        <v>0</v>
      </c>
      <c r="AC726" s="3">
        <f t="shared" si="345"/>
        <v>0</v>
      </c>
      <c r="AD726" s="3">
        <f t="shared" si="345"/>
        <v>0</v>
      </c>
      <c r="AE726" s="3">
        <f t="shared" si="345"/>
        <v>0</v>
      </c>
      <c r="AF726" s="3">
        <f t="shared" si="345"/>
        <v>0</v>
      </c>
      <c r="AG726" s="3">
        <f t="shared" si="345"/>
        <v>0</v>
      </c>
      <c r="AH726" s="3">
        <f t="shared" si="345"/>
        <v>0</v>
      </c>
      <c r="AI726" s="3">
        <f t="shared" si="345"/>
        <v>0</v>
      </c>
      <c r="AJ726" s="3">
        <f t="shared" si="345"/>
        <v>0</v>
      </c>
      <c r="AK726" s="3">
        <f t="shared" si="345"/>
        <v>0</v>
      </c>
      <c r="AL726" s="3">
        <f t="shared" si="345"/>
        <v>0</v>
      </c>
      <c r="AM726" s="3">
        <f t="shared" si="345"/>
        <v>0</v>
      </c>
      <c r="AN726" s="3">
        <f t="shared" si="345"/>
        <v>0</v>
      </c>
      <c r="AO726" s="3">
        <f t="shared" si="345"/>
        <v>0</v>
      </c>
      <c r="AP726" s="3">
        <f t="shared" si="345"/>
        <v>0</v>
      </c>
      <c r="AQ726" s="3">
        <f t="shared" si="345"/>
        <v>0</v>
      </c>
      <c r="AR726" s="3">
        <f t="shared" si="345"/>
        <v>0</v>
      </c>
      <c r="AS726" s="3">
        <f t="shared" si="345"/>
        <v>0</v>
      </c>
      <c r="AT726" s="3">
        <f t="shared" si="345"/>
        <v>0</v>
      </c>
      <c r="AU726" s="3">
        <f t="shared" ref="AU726:BZ726" si="346">AU890</f>
        <v>0</v>
      </c>
      <c r="AV726" s="3">
        <f t="shared" si="346"/>
        <v>0</v>
      </c>
      <c r="AW726" s="3">
        <f t="shared" si="346"/>
        <v>0</v>
      </c>
      <c r="AX726" s="3">
        <f t="shared" si="346"/>
        <v>0</v>
      </c>
      <c r="AY726" s="3">
        <f t="shared" si="346"/>
        <v>0</v>
      </c>
      <c r="AZ726" s="3">
        <f t="shared" si="346"/>
        <v>0</v>
      </c>
      <c r="BA726" s="3">
        <f t="shared" si="346"/>
        <v>0</v>
      </c>
      <c r="BB726" s="3">
        <f t="shared" si="346"/>
        <v>0</v>
      </c>
      <c r="BC726" s="3">
        <f t="shared" si="346"/>
        <v>0</v>
      </c>
      <c r="BD726" s="3">
        <f t="shared" si="346"/>
        <v>0</v>
      </c>
      <c r="BE726" s="3">
        <f t="shared" si="346"/>
        <v>0</v>
      </c>
      <c r="BF726" s="3">
        <f t="shared" si="346"/>
        <v>0</v>
      </c>
      <c r="BG726" s="3">
        <f t="shared" si="346"/>
        <v>0</v>
      </c>
      <c r="BH726" s="3">
        <f t="shared" si="346"/>
        <v>0</v>
      </c>
      <c r="BI726" s="3">
        <f t="shared" si="346"/>
        <v>0</v>
      </c>
      <c r="BJ726" s="3">
        <f t="shared" si="346"/>
        <v>0</v>
      </c>
      <c r="BK726" s="3">
        <f t="shared" si="346"/>
        <v>0</v>
      </c>
      <c r="BL726" s="3">
        <f t="shared" si="346"/>
        <v>0</v>
      </c>
      <c r="BM726" s="3">
        <f t="shared" si="346"/>
        <v>0</v>
      </c>
      <c r="BN726" s="3">
        <f t="shared" si="346"/>
        <v>0</v>
      </c>
      <c r="BO726" s="3">
        <f t="shared" si="346"/>
        <v>0</v>
      </c>
      <c r="BP726" s="3">
        <f t="shared" si="346"/>
        <v>0</v>
      </c>
      <c r="BQ726" s="3">
        <f t="shared" si="346"/>
        <v>0</v>
      </c>
      <c r="BR726" s="3">
        <f t="shared" si="346"/>
        <v>0</v>
      </c>
      <c r="BS726" s="3">
        <f t="shared" si="346"/>
        <v>0</v>
      </c>
      <c r="BT726" s="3">
        <f t="shared" si="346"/>
        <v>0</v>
      </c>
      <c r="BU726" s="3">
        <f t="shared" si="346"/>
        <v>0</v>
      </c>
      <c r="BV726" s="3">
        <f t="shared" si="346"/>
        <v>0</v>
      </c>
      <c r="BW726" s="3">
        <f t="shared" si="346"/>
        <v>0</v>
      </c>
      <c r="BX726" s="3">
        <f t="shared" si="346"/>
        <v>0</v>
      </c>
      <c r="BY726" s="3">
        <f t="shared" si="346"/>
        <v>0</v>
      </c>
      <c r="BZ726" s="3">
        <f t="shared" si="346"/>
        <v>0</v>
      </c>
      <c r="CA726" s="3">
        <f t="shared" ref="CA726:DF726" si="347">CA890</f>
        <v>0</v>
      </c>
      <c r="CB726" s="3">
        <f t="shared" si="347"/>
        <v>0</v>
      </c>
      <c r="CC726" s="3">
        <f t="shared" si="347"/>
        <v>0</v>
      </c>
      <c r="CD726" s="3">
        <f t="shared" si="347"/>
        <v>0</v>
      </c>
      <c r="CE726" s="3">
        <f t="shared" si="347"/>
        <v>0</v>
      </c>
      <c r="CF726" s="3">
        <f t="shared" si="347"/>
        <v>0</v>
      </c>
      <c r="CG726" s="3">
        <f t="shared" si="347"/>
        <v>0</v>
      </c>
      <c r="CH726" s="3">
        <f t="shared" si="347"/>
        <v>0</v>
      </c>
      <c r="CI726" s="3">
        <f t="shared" si="347"/>
        <v>0</v>
      </c>
      <c r="CJ726" s="3">
        <f t="shared" si="347"/>
        <v>0</v>
      </c>
      <c r="CK726" s="3">
        <f t="shared" si="347"/>
        <v>0</v>
      </c>
      <c r="CL726" s="3">
        <f t="shared" si="347"/>
        <v>0</v>
      </c>
      <c r="CM726" s="3">
        <f t="shared" si="347"/>
        <v>0</v>
      </c>
      <c r="CN726" s="3">
        <f t="shared" si="347"/>
        <v>0</v>
      </c>
      <c r="CO726" s="3">
        <f t="shared" si="347"/>
        <v>0</v>
      </c>
      <c r="CP726" s="3">
        <f t="shared" si="347"/>
        <v>0</v>
      </c>
      <c r="CQ726" s="3">
        <f t="shared" si="347"/>
        <v>0</v>
      </c>
      <c r="CR726" s="3">
        <f t="shared" si="347"/>
        <v>0</v>
      </c>
      <c r="CS726" s="3">
        <f t="shared" si="347"/>
        <v>0</v>
      </c>
      <c r="CT726" s="3">
        <f t="shared" si="347"/>
        <v>0</v>
      </c>
      <c r="CU726" s="3">
        <f t="shared" si="347"/>
        <v>0</v>
      </c>
      <c r="CV726" s="3">
        <f t="shared" si="347"/>
        <v>0</v>
      </c>
      <c r="CW726" s="3">
        <f t="shared" si="347"/>
        <v>0</v>
      </c>
      <c r="CX726" s="3">
        <f t="shared" si="347"/>
        <v>0</v>
      </c>
      <c r="CY726" s="3">
        <f t="shared" si="347"/>
        <v>0</v>
      </c>
      <c r="CZ726" s="3">
        <f t="shared" si="347"/>
        <v>0</v>
      </c>
      <c r="DA726" s="3">
        <f t="shared" si="347"/>
        <v>0</v>
      </c>
      <c r="DB726" s="3">
        <f t="shared" si="347"/>
        <v>0</v>
      </c>
      <c r="DC726" s="3">
        <f t="shared" si="347"/>
        <v>0</v>
      </c>
      <c r="DD726" s="3">
        <f t="shared" si="347"/>
        <v>0</v>
      </c>
      <c r="DE726" s="3">
        <f t="shared" si="347"/>
        <v>0</v>
      </c>
      <c r="DF726" s="3">
        <f t="shared" si="347"/>
        <v>0</v>
      </c>
      <c r="DG726" s="4">
        <f t="shared" ref="DG726:EL726" si="348">DG890</f>
        <v>0</v>
      </c>
      <c r="DH726" s="4">
        <f t="shared" si="348"/>
        <v>0</v>
      </c>
      <c r="DI726" s="4">
        <f t="shared" si="348"/>
        <v>0</v>
      </c>
      <c r="DJ726" s="4">
        <f t="shared" si="348"/>
        <v>0</v>
      </c>
      <c r="DK726" s="4">
        <f t="shared" si="348"/>
        <v>0</v>
      </c>
      <c r="DL726" s="4">
        <f t="shared" si="348"/>
        <v>0</v>
      </c>
      <c r="DM726" s="4">
        <f t="shared" si="348"/>
        <v>0</v>
      </c>
      <c r="DN726" s="4">
        <f t="shared" si="348"/>
        <v>0</v>
      </c>
      <c r="DO726" s="4">
        <f t="shared" si="348"/>
        <v>0</v>
      </c>
      <c r="DP726" s="4">
        <f t="shared" si="348"/>
        <v>0</v>
      </c>
      <c r="DQ726" s="4">
        <f t="shared" si="348"/>
        <v>0</v>
      </c>
      <c r="DR726" s="4">
        <f t="shared" si="348"/>
        <v>0</v>
      </c>
      <c r="DS726" s="4">
        <f t="shared" si="348"/>
        <v>0</v>
      </c>
      <c r="DT726" s="4">
        <f t="shared" si="348"/>
        <v>0</v>
      </c>
      <c r="DU726" s="4">
        <f t="shared" si="348"/>
        <v>0</v>
      </c>
      <c r="DV726" s="4">
        <f t="shared" si="348"/>
        <v>0</v>
      </c>
      <c r="DW726" s="4">
        <f t="shared" si="348"/>
        <v>0</v>
      </c>
      <c r="DX726" s="4">
        <f t="shared" si="348"/>
        <v>0</v>
      </c>
      <c r="DY726" s="4">
        <f t="shared" si="348"/>
        <v>0</v>
      </c>
      <c r="DZ726" s="4">
        <f t="shared" si="348"/>
        <v>0</v>
      </c>
      <c r="EA726" s="4">
        <f t="shared" si="348"/>
        <v>0</v>
      </c>
      <c r="EB726" s="4">
        <f t="shared" si="348"/>
        <v>0</v>
      </c>
      <c r="EC726" s="4">
        <f t="shared" si="348"/>
        <v>0</v>
      </c>
      <c r="ED726" s="4">
        <f t="shared" si="348"/>
        <v>0</v>
      </c>
      <c r="EE726" s="4">
        <f t="shared" si="348"/>
        <v>0</v>
      </c>
      <c r="EF726" s="4">
        <f t="shared" si="348"/>
        <v>0</v>
      </c>
      <c r="EG726" s="4">
        <f t="shared" si="348"/>
        <v>0</v>
      </c>
      <c r="EH726" s="4">
        <f t="shared" si="348"/>
        <v>0</v>
      </c>
      <c r="EI726" s="4">
        <f t="shared" si="348"/>
        <v>0</v>
      </c>
      <c r="EJ726" s="4">
        <f t="shared" si="348"/>
        <v>0</v>
      </c>
      <c r="EK726" s="4">
        <f t="shared" si="348"/>
        <v>0</v>
      </c>
      <c r="EL726" s="4">
        <f t="shared" si="348"/>
        <v>0</v>
      </c>
      <c r="EM726" s="4">
        <f t="shared" ref="EM726:FR726" si="349">EM890</f>
        <v>0</v>
      </c>
      <c r="EN726" s="4">
        <f t="shared" si="349"/>
        <v>0</v>
      </c>
      <c r="EO726" s="4">
        <f t="shared" si="349"/>
        <v>0</v>
      </c>
      <c r="EP726" s="4">
        <f t="shared" si="349"/>
        <v>0</v>
      </c>
      <c r="EQ726" s="4">
        <f t="shared" si="349"/>
        <v>0</v>
      </c>
      <c r="ER726" s="4">
        <f t="shared" si="349"/>
        <v>0</v>
      </c>
      <c r="ES726" s="4">
        <f t="shared" si="349"/>
        <v>0</v>
      </c>
      <c r="ET726" s="4">
        <f t="shared" si="349"/>
        <v>0</v>
      </c>
      <c r="EU726" s="4">
        <f t="shared" si="349"/>
        <v>0</v>
      </c>
      <c r="EV726" s="4">
        <f t="shared" si="349"/>
        <v>0</v>
      </c>
      <c r="EW726" s="4">
        <f t="shared" si="349"/>
        <v>0</v>
      </c>
      <c r="EX726" s="4">
        <f t="shared" si="349"/>
        <v>0</v>
      </c>
      <c r="EY726" s="4">
        <f t="shared" si="349"/>
        <v>0</v>
      </c>
      <c r="EZ726" s="4">
        <f t="shared" si="349"/>
        <v>0</v>
      </c>
      <c r="FA726" s="4">
        <f t="shared" si="349"/>
        <v>0</v>
      </c>
      <c r="FB726" s="4">
        <f t="shared" si="349"/>
        <v>0</v>
      </c>
      <c r="FC726" s="4">
        <f t="shared" si="349"/>
        <v>0</v>
      </c>
      <c r="FD726" s="4">
        <f t="shared" si="349"/>
        <v>0</v>
      </c>
      <c r="FE726" s="4">
        <f t="shared" si="349"/>
        <v>0</v>
      </c>
      <c r="FF726" s="4">
        <f t="shared" si="349"/>
        <v>0</v>
      </c>
      <c r="FG726" s="4">
        <f t="shared" si="349"/>
        <v>0</v>
      </c>
      <c r="FH726" s="4">
        <f t="shared" si="349"/>
        <v>0</v>
      </c>
      <c r="FI726" s="4">
        <f t="shared" si="349"/>
        <v>0</v>
      </c>
      <c r="FJ726" s="4">
        <f t="shared" si="349"/>
        <v>0</v>
      </c>
      <c r="FK726" s="4">
        <f t="shared" si="349"/>
        <v>0</v>
      </c>
      <c r="FL726" s="4">
        <f t="shared" si="349"/>
        <v>0</v>
      </c>
      <c r="FM726" s="4">
        <f t="shared" si="349"/>
        <v>0</v>
      </c>
      <c r="FN726" s="4">
        <f t="shared" si="349"/>
        <v>0</v>
      </c>
      <c r="FO726" s="4">
        <f t="shared" si="349"/>
        <v>0</v>
      </c>
      <c r="FP726" s="4">
        <f t="shared" si="349"/>
        <v>0</v>
      </c>
      <c r="FQ726" s="4">
        <f t="shared" si="349"/>
        <v>0</v>
      </c>
      <c r="FR726" s="4">
        <f t="shared" si="349"/>
        <v>0</v>
      </c>
      <c r="FS726" s="4">
        <f t="shared" ref="FS726:GX726" si="350">FS890</f>
        <v>0</v>
      </c>
      <c r="FT726" s="4">
        <f t="shared" si="350"/>
        <v>0</v>
      </c>
      <c r="FU726" s="4">
        <f t="shared" si="350"/>
        <v>0</v>
      </c>
      <c r="FV726" s="4">
        <f t="shared" si="350"/>
        <v>0</v>
      </c>
      <c r="FW726" s="4">
        <f t="shared" si="350"/>
        <v>0</v>
      </c>
      <c r="FX726" s="4">
        <f t="shared" si="350"/>
        <v>0</v>
      </c>
      <c r="FY726" s="4">
        <f t="shared" si="350"/>
        <v>0</v>
      </c>
      <c r="FZ726" s="4">
        <f t="shared" si="350"/>
        <v>0</v>
      </c>
      <c r="GA726" s="4">
        <f t="shared" si="350"/>
        <v>0</v>
      </c>
      <c r="GB726" s="4">
        <f t="shared" si="350"/>
        <v>0</v>
      </c>
      <c r="GC726" s="4">
        <f t="shared" si="350"/>
        <v>0</v>
      </c>
      <c r="GD726" s="4">
        <f t="shared" si="350"/>
        <v>0</v>
      </c>
      <c r="GE726" s="4">
        <f t="shared" si="350"/>
        <v>0</v>
      </c>
      <c r="GF726" s="4">
        <f t="shared" si="350"/>
        <v>0</v>
      </c>
      <c r="GG726" s="4">
        <f t="shared" si="350"/>
        <v>0</v>
      </c>
      <c r="GH726" s="4">
        <f t="shared" si="350"/>
        <v>0</v>
      </c>
      <c r="GI726" s="4">
        <f t="shared" si="350"/>
        <v>0</v>
      </c>
      <c r="GJ726" s="4">
        <f t="shared" si="350"/>
        <v>0</v>
      </c>
      <c r="GK726" s="4">
        <f t="shared" si="350"/>
        <v>0</v>
      </c>
      <c r="GL726" s="4">
        <f t="shared" si="350"/>
        <v>0</v>
      </c>
      <c r="GM726" s="4">
        <f t="shared" si="350"/>
        <v>0</v>
      </c>
      <c r="GN726" s="4">
        <f t="shared" si="350"/>
        <v>0</v>
      </c>
      <c r="GO726" s="4">
        <f t="shared" si="350"/>
        <v>0</v>
      </c>
      <c r="GP726" s="4">
        <f t="shared" si="350"/>
        <v>0</v>
      </c>
      <c r="GQ726" s="4">
        <f t="shared" si="350"/>
        <v>0</v>
      </c>
      <c r="GR726" s="4">
        <f t="shared" si="350"/>
        <v>0</v>
      </c>
      <c r="GS726" s="4">
        <f t="shared" si="350"/>
        <v>0</v>
      </c>
      <c r="GT726" s="4">
        <f t="shared" si="350"/>
        <v>0</v>
      </c>
      <c r="GU726" s="4">
        <f t="shared" si="350"/>
        <v>0</v>
      </c>
      <c r="GV726" s="4">
        <f t="shared" si="350"/>
        <v>0</v>
      </c>
      <c r="GW726" s="4">
        <f t="shared" si="350"/>
        <v>0</v>
      </c>
      <c r="GX726" s="4">
        <f t="shared" si="350"/>
        <v>0</v>
      </c>
    </row>
    <row r="728" spans="1:255" x14ac:dyDescent="0.2">
      <c r="A728" s="1">
        <v>4</v>
      </c>
      <c r="B728" s="1">
        <v>1</v>
      </c>
      <c r="C728" s="1"/>
      <c r="D728" s="1">
        <f>ROW(A737)</f>
        <v>737</v>
      </c>
      <c r="E728" s="1"/>
      <c r="F728" s="1" t="s">
        <v>15</v>
      </c>
      <c r="G728" s="1" t="s">
        <v>332</v>
      </c>
      <c r="H728" s="1" t="s">
        <v>3</v>
      </c>
      <c r="I728" s="1">
        <v>0</v>
      </c>
      <c r="J728" s="1"/>
      <c r="K728" s="1">
        <v>-1</v>
      </c>
      <c r="L728" s="1"/>
      <c r="M728" s="1" t="s">
        <v>3</v>
      </c>
      <c r="N728" s="1"/>
      <c r="O728" s="1"/>
      <c r="P728" s="1"/>
      <c r="Q728" s="1"/>
      <c r="R728" s="1"/>
      <c r="S728" s="1">
        <v>0</v>
      </c>
      <c r="T728" s="1"/>
      <c r="U728" s="1" t="s">
        <v>3</v>
      </c>
      <c r="V728" s="1">
        <v>0</v>
      </c>
      <c r="W728" s="1"/>
      <c r="X728" s="1"/>
      <c r="Y728" s="1"/>
      <c r="Z728" s="1"/>
      <c r="AA728" s="1"/>
      <c r="AB728" s="1" t="s">
        <v>3</v>
      </c>
      <c r="AC728" s="1" t="s">
        <v>3</v>
      </c>
      <c r="AD728" s="1" t="s">
        <v>3</v>
      </c>
      <c r="AE728" s="1" t="s">
        <v>3</v>
      </c>
      <c r="AF728" s="1" t="s">
        <v>3</v>
      </c>
      <c r="AG728" s="1" t="s">
        <v>3</v>
      </c>
      <c r="AH728" s="1"/>
      <c r="AI728" s="1"/>
      <c r="AJ728" s="1"/>
      <c r="AK728" s="1"/>
      <c r="AL728" s="1"/>
      <c r="AM728" s="1"/>
      <c r="AN728" s="1"/>
      <c r="AO728" s="1"/>
      <c r="AP728" s="1" t="s">
        <v>3</v>
      </c>
      <c r="AQ728" s="1" t="s">
        <v>3</v>
      </c>
      <c r="AR728" s="1" t="s">
        <v>3</v>
      </c>
      <c r="AS728" s="1"/>
      <c r="AT728" s="1"/>
      <c r="AU728" s="1"/>
      <c r="AV728" s="1"/>
      <c r="AW728" s="1"/>
      <c r="AX728" s="1"/>
      <c r="AY728" s="1"/>
      <c r="AZ728" s="1" t="s">
        <v>3</v>
      </c>
      <c r="BA728" s="1"/>
      <c r="BB728" s="1" t="s">
        <v>3</v>
      </c>
      <c r="BC728" s="1" t="s">
        <v>3</v>
      </c>
      <c r="BD728" s="1" t="s">
        <v>3</v>
      </c>
      <c r="BE728" s="1" t="s">
        <v>3</v>
      </c>
      <c r="BF728" s="1" t="s">
        <v>3</v>
      </c>
      <c r="BG728" s="1" t="s">
        <v>3</v>
      </c>
      <c r="BH728" s="1" t="s">
        <v>3</v>
      </c>
      <c r="BI728" s="1" t="s">
        <v>3</v>
      </c>
      <c r="BJ728" s="1" t="s">
        <v>3</v>
      </c>
      <c r="BK728" s="1" t="s">
        <v>3</v>
      </c>
      <c r="BL728" s="1" t="s">
        <v>3</v>
      </c>
      <c r="BM728" s="1" t="s">
        <v>3</v>
      </c>
      <c r="BN728" s="1" t="s">
        <v>3</v>
      </c>
      <c r="BO728" s="1" t="s">
        <v>3</v>
      </c>
      <c r="BP728" s="1" t="s">
        <v>3</v>
      </c>
      <c r="BQ728" s="1"/>
      <c r="BR728" s="1"/>
      <c r="BS728" s="1"/>
      <c r="BT728" s="1"/>
      <c r="BU728" s="1"/>
      <c r="BV728" s="1"/>
      <c r="BW728" s="1"/>
      <c r="BX728" s="1">
        <v>0</v>
      </c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>
        <v>0</v>
      </c>
    </row>
    <row r="730" spans="1:255" x14ac:dyDescent="0.2">
      <c r="A730" s="3">
        <v>52</v>
      </c>
      <c r="B730" s="3">
        <f t="shared" ref="B730:G730" si="351">B737</f>
        <v>1</v>
      </c>
      <c r="C730" s="3">
        <f t="shared" si="351"/>
        <v>4</v>
      </c>
      <c r="D730" s="3">
        <f t="shared" si="351"/>
        <v>728</v>
      </c>
      <c r="E730" s="3">
        <f t="shared" si="351"/>
        <v>0</v>
      </c>
      <c r="F730" s="3" t="str">
        <f t="shared" si="351"/>
        <v>Новый раздел</v>
      </c>
      <c r="G730" s="3" t="str">
        <f t="shared" si="351"/>
        <v>Строительно-монтажные работы МТП-10/0,4 кВ</v>
      </c>
      <c r="H730" s="3"/>
      <c r="I730" s="3"/>
      <c r="J730" s="3"/>
      <c r="K730" s="3"/>
      <c r="L730" s="3"/>
      <c r="M730" s="3"/>
      <c r="N730" s="3"/>
      <c r="O730" s="3">
        <f t="shared" ref="O730:AT730" si="352">O737</f>
        <v>0</v>
      </c>
      <c r="P730" s="3">
        <f t="shared" si="352"/>
        <v>0</v>
      </c>
      <c r="Q730" s="3">
        <f t="shared" si="352"/>
        <v>0</v>
      </c>
      <c r="R730" s="3">
        <f t="shared" si="352"/>
        <v>0</v>
      </c>
      <c r="S730" s="3">
        <f t="shared" si="352"/>
        <v>0</v>
      </c>
      <c r="T730" s="3">
        <f t="shared" si="352"/>
        <v>0</v>
      </c>
      <c r="U730" s="3">
        <f t="shared" si="352"/>
        <v>0</v>
      </c>
      <c r="V730" s="3">
        <f t="shared" si="352"/>
        <v>0</v>
      </c>
      <c r="W730" s="3">
        <f t="shared" si="352"/>
        <v>0</v>
      </c>
      <c r="X730" s="3">
        <f t="shared" si="352"/>
        <v>0</v>
      </c>
      <c r="Y730" s="3">
        <f t="shared" si="352"/>
        <v>0</v>
      </c>
      <c r="Z730" s="3">
        <f t="shared" si="352"/>
        <v>0</v>
      </c>
      <c r="AA730" s="3">
        <f t="shared" si="352"/>
        <v>0</v>
      </c>
      <c r="AB730" s="3">
        <f t="shared" si="352"/>
        <v>0</v>
      </c>
      <c r="AC730" s="3">
        <f t="shared" si="352"/>
        <v>0</v>
      </c>
      <c r="AD730" s="3">
        <f t="shared" si="352"/>
        <v>0</v>
      </c>
      <c r="AE730" s="3">
        <f t="shared" si="352"/>
        <v>0</v>
      </c>
      <c r="AF730" s="3">
        <f t="shared" si="352"/>
        <v>0</v>
      </c>
      <c r="AG730" s="3">
        <f t="shared" si="352"/>
        <v>0</v>
      </c>
      <c r="AH730" s="3">
        <f t="shared" si="352"/>
        <v>0</v>
      </c>
      <c r="AI730" s="3">
        <f t="shared" si="352"/>
        <v>0</v>
      </c>
      <c r="AJ730" s="3">
        <f t="shared" si="352"/>
        <v>0</v>
      </c>
      <c r="AK730" s="3">
        <f t="shared" si="352"/>
        <v>0</v>
      </c>
      <c r="AL730" s="3">
        <f t="shared" si="352"/>
        <v>0</v>
      </c>
      <c r="AM730" s="3">
        <f t="shared" si="352"/>
        <v>0</v>
      </c>
      <c r="AN730" s="3">
        <f t="shared" si="352"/>
        <v>0</v>
      </c>
      <c r="AO730" s="3">
        <f t="shared" si="352"/>
        <v>0</v>
      </c>
      <c r="AP730" s="3">
        <f t="shared" si="352"/>
        <v>0</v>
      </c>
      <c r="AQ730" s="3">
        <f t="shared" si="352"/>
        <v>0</v>
      </c>
      <c r="AR730" s="3">
        <f t="shared" si="352"/>
        <v>0</v>
      </c>
      <c r="AS730" s="3">
        <f t="shared" si="352"/>
        <v>0</v>
      </c>
      <c r="AT730" s="3">
        <f t="shared" si="352"/>
        <v>0</v>
      </c>
      <c r="AU730" s="3">
        <f t="shared" ref="AU730:BZ730" si="353">AU737</f>
        <v>0</v>
      </c>
      <c r="AV730" s="3">
        <f t="shared" si="353"/>
        <v>0</v>
      </c>
      <c r="AW730" s="3">
        <f t="shared" si="353"/>
        <v>0</v>
      </c>
      <c r="AX730" s="3">
        <f t="shared" si="353"/>
        <v>0</v>
      </c>
      <c r="AY730" s="3">
        <f t="shared" si="353"/>
        <v>0</v>
      </c>
      <c r="AZ730" s="3">
        <f t="shared" si="353"/>
        <v>0</v>
      </c>
      <c r="BA730" s="3">
        <f t="shared" si="353"/>
        <v>0</v>
      </c>
      <c r="BB730" s="3">
        <f t="shared" si="353"/>
        <v>0</v>
      </c>
      <c r="BC730" s="3">
        <f t="shared" si="353"/>
        <v>0</v>
      </c>
      <c r="BD730" s="3">
        <f t="shared" si="353"/>
        <v>0</v>
      </c>
      <c r="BE730" s="3">
        <f t="shared" si="353"/>
        <v>0</v>
      </c>
      <c r="BF730" s="3">
        <f t="shared" si="353"/>
        <v>0</v>
      </c>
      <c r="BG730" s="3">
        <f t="shared" si="353"/>
        <v>0</v>
      </c>
      <c r="BH730" s="3">
        <f t="shared" si="353"/>
        <v>0</v>
      </c>
      <c r="BI730" s="3">
        <f t="shared" si="353"/>
        <v>0</v>
      </c>
      <c r="BJ730" s="3">
        <f t="shared" si="353"/>
        <v>0</v>
      </c>
      <c r="BK730" s="3">
        <f t="shared" si="353"/>
        <v>0</v>
      </c>
      <c r="BL730" s="3">
        <f t="shared" si="353"/>
        <v>0</v>
      </c>
      <c r="BM730" s="3">
        <f t="shared" si="353"/>
        <v>0</v>
      </c>
      <c r="BN730" s="3">
        <f t="shared" si="353"/>
        <v>0</v>
      </c>
      <c r="BO730" s="3">
        <f t="shared" si="353"/>
        <v>0</v>
      </c>
      <c r="BP730" s="3">
        <f t="shared" si="353"/>
        <v>0</v>
      </c>
      <c r="BQ730" s="3">
        <f t="shared" si="353"/>
        <v>0</v>
      </c>
      <c r="BR730" s="3">
        <f t="shared" si="353"/>
        <v>0</v>
      </c>
      <c r="BS730" s="3">
        <f t="shared" si="353"/>
        <v>0</v>
      </c>
      <c r="BT730" s="3">
        <f t="shared" si="353"/>
        <v>0</v>
      </c>
      <c r="BU730" s="3">
        <f t="shared" si="353"/>
        <v>0</v>
      </c>
      <c r="BV730" s="3">
        <f t="shared" si="353"/>
        <v>0</v>
      </c>
      <c r="BW730" s="3">
        <f t="shared" si="353"/>
        <v>0</v>
      </c>
      <c r="BX730" s="3">
        <f t="shared" si="353"/>
        <v>0</v>
      </c>
      <c r="BY730" s="3">
        <f t="shared" si="353"/>
        <v>0</v>
      </c>
      <c r="BZ730" s="3">
        <f t="shared" si="353"/>
        <v>0</v>
      </c>
      <c r="CA730" s="3">
        <f t="shared" ref="CA730:DF730" si="354">CA737</f>
        <v>0</v>
      </c>
      <c r="CB730" s="3">
        <f t="shared" si="354"/>
        <v>0</v>
      </c>
      <c r="CC730" s="3">
        <f t="shared" si="354"/>
        <v>0</v>
      </c>
      <c r="CD730" s="3">
        <f t="shared" si="354"/>
        <v>0</v>
      </c>
      <c r="CE730" s="3">
        <f t="shared" si="354"/>
        <v>0</v>
      </c>
      <c r="CF730" s="3">
        <f t="shared" si="354"/>
        <v>0</v>
      </c>
      <c r="CG730" s="3">
        <f t="shared" si="354"/>
        <v>0</v>
      </c>
      <c r="CH730" s="3">
        <f t="shared" si="354"/>
        <v>0</v>
      </c>
      <c r="CI730" s="3">
        <f t="shared" si="354"/>
        <v>0</v>
      </c>
      <c r="CJ730" s="3">
        <f t="shared" si="354"/>
        <v>0</v>
      </c>
      <c r="CK730" s="3">
        <f t="shared" si="354"/>
        <v>0</v>
      </c>
      <c r="CL730" s="3">
        <f t="shared" si="354"/>
        <v>0</v>
      </c>
      <c r="CM730" s="3">
        <f t="shared" si="354"/>
        <v>0</v>
      </c>
      <c r="CN730" s="3">
        <f t="shared" si="354"/>
        <v>0</v>
      </c>
      <c r="CO730" s="3">
        <f t="shared" si="354"/>
        <v>0</v>
      </c>
      <c r="CP730" s="3">
        <f t="shared" si="354"/>
        <v>0</v>
      </c>
      <c r="CQ730" s="3">
        <f t="shared" si="354"/>
        <v>0</v>
      </c>
      <c r="CR730" s="3">
        <f t="shared" si="354"/>
        <v>0</v>
      </c>
      <c r="CS730" s="3">
        <f t="shared" si="354"/>
        <v>0</v>
      </c>
      <c r="CT730" s="3">
        <f t="shared" si="354"/>
        <v>0</v>
      </c>
      <c r="CU730" s="3">
        <f t="shared" si="354"/>
        <v>0</v>
      </c>
      <c r="CV730" s="3">
        <f t="shared" si="354"/>
        <v>0</v>
      </c>
      <c r="CW730" s="3">
        <f t="shared" si="354"/>
        <v>0</v>
      </c>
      <c r="CX730" s="3">
        <f t="shared" si="354"/>
        <v>0</v>
      </c>
      <c r="CY730" s="3">
        <f t="shared" si="354"/>
        <v>0</v>
      </c>
      <c r="CZ730" s="3">
        <f t="shared" si="354"/>
        <v>0</v>
      </c>
      <c r="DA730" s="3">
        <f t="shared" si="354"/>
        <v>0</v>
      </c>
      <c r="DB730" s="3">
        <f t="shared" si="354"/>
        <v>0</v>
      </c>
      <c r="DC730" s="3">
        <f t="shared" si="354"/>
        <v>0</v>
      </c>
      <c r="DD730" s="3">
        <f t="shared" si="354"/>
        <v>0</v>
      </c>
      <c r="DE730" s="3">
        <f t="shared" si="354"/>
        <v>0</v>
      </c>
      <c r="DF730" s="3">
        <f t="shared" si="354"/>
        <v>0</v>
      </c>
      <c r="DG730" s="4">
        <f t="shared" ref="DG730:EL730" si="355">DG737</f>
        <v>0</v>
      </c>
      <c r="DH730" s="4">
        <f t="shared" si="355"/>
        <v>0</v>
      </c>
      <c r="DI730" s="4">
        <f t="shared" si="355"/>
        <v>0</v>
      </c>
      <c r="DJ730" s="4">
        <f t="shared" si="355"/>
        <v>0</v>
      </c>
      <c r="DK730" s="4">
        <f t="shared" si="355"/>
        <v>0</v>
      </c>
      <c r="DL730" s="4">
        <f t="shared" si="355"/>
        <v>0</v>
      </c>
      <c r="DM730" s="4">
        <f t="shared" si="355"/>
        <v>0</v>
      </c>
      <c r="DN730" s="4">
        <f t="shared" si="355"/>
        <v>0</v>
      </c>
      <c r="DO730" s="4">
        <f t="shared" si="355"/>
        <v>0</v>
      </c>
      <c r="DP730" s="4">
        <f t="shared" si="355"/>
        <v>0</v>
      </c>
      <c r="DQ730" s="4">
        <f t="shared" si="355"/>
        <v>0</v>
      </c>
      <c r="DR730" s="4">
        <f t="shared" si="355"/>
        <v>0</v>
      </c>
      <c r="DS730" s="4">
        <f t="shared" si="355"/>
        <v>0</v>
      </c>
      <c r="DT730" s="4">
        <f t="shared" si="355"/>
        <v>0</v>
      </c>
      <c r="DU730" s="4">
        <f t="shared" si="355"/>
        <v>0</v>
      </c>
      <c r="DV730" s="4">
        <f t="shared" si="355"/>
        <v>0</v>
      </c>
      <c r="DW730" s="4">
        <f t="shared" si="355"/>
        <v>0</v>
      </c>
      <c r="DX730" s="4">
        <f t="shared" si="355"/>
        <v>0</v>
      </c>
      <c r="DY730" s="4">
        <f t="shared" si="355"/>
        <v>0</v>
      </c>
      <c r="DZ730" s="4">
        <f t="shared" si="355"/>
        <v>0</v>
      </c>
      <c r="EA730" s="4">
        <f t="shared" si="355"/>
        <v>0</v>
      </c>
      <c r="EB730" s="4">
        <f t="shared" si="355"/>
        <v>0</v>
      </c>
      <c r="EC730" s="4">
        <f t="shared" si="355"/>
        <v>0</v>
      </c>
      <c r="ED730" s="4">
        <f t="shared" si="355"/>
        <v>0</v>
      </c>
      <c r="EE730" s="4">
        <f t="shared" si="355"/>
        <v>0</v>
      </c>
      <c r="EF730" s="4">
        <f t="shared" si="355"/>
        <v>0</v>
      </c>
      <c r="EG730" s="4">
        <f t="shared" si="355"/>
        <v>0</v>
      </c>
      <c r="EH730" s="4">
        <f t="shared" si="355"/>
        <v>0</v>
      </c>
      <c r="EI730" s="4">
        <f t="shared" si="355"/>
        <v>0</v>
      </c>
      <c r="EJ730" s="4">
        <f t="shared" si="355"/>
        <v>0</v>
      </c>
      <c r="EK730" s="4">
        <f t="shared" si="355"/>
        <v>0</v>
      </c>
      <c r="EL730" s="4">
        <f t="shared" si="355"/>
        <v>0</v>
      </c>
      <c r="EM730" s="4">
        <f t="shared" ref="EM730:FR730" si="356">EM737</f>
        <v>0</v>
      </c>
      <c r="EN730" s="4">
        <f t="shared" si="356"/>
        <v>0</v>
      </c>
      <c r="EO730" s="4">
        <f t="shared" si="356"/>
        <v>0</v>
      </c>
      <c r="EP730" s="4">
        <f t="shared" si="356"/>
        <v>0</v>
      </c>
      <c r="EQ730" s="4">
        <f t="shared" si="356"/>
        <v>0</v>
      </c>
      <c r="ER730" s="4">
        <f t="shared" si="356"/>
        <v>0</v>
      </c>
      <c r="ES730" s="4">
        <f t="shared" si="356"/>
        <v>0</v>
      </c>
      <c r="ET730" s="4">
        <f t="shared" si="356"/>
        <v>0</v>
      </c>
      <c r="EU730" s="4">
        <f t="shared" si="356"/>
        <v>0</v>
      </c>
      <c r="EV730" s="4">
        <f t="shared" si="356"/>
        <v>0</v>
      </c>
      <c r="EW730" s="4">
        <f t="shared" si="356"/>
        <v>0</v>
      </c>
      <c r="EX730" s="4">
        <f t="shared" si="356"/>
        <v>0</v>
      </c>
      <c r="EY730" s="4">
        <f t="shared" si="356"/>
        <v>0</v>
      </c>
      <c r="EZ730" s="4">
        <f t="shared" si="356"/>
        <v>0</v>
      </c>
      <c r="FA730" s="4">
        <f t="shared" si="356"/>
        <v>0</v>
      </c>
      <c r="FB730" s="4">
        <f t="shared" si="356"/>
        <v>0</v>
      </c>
      <c r="FC730" s="4">
        <f t="shared" si="356"/>
        <v>0</v>
      </c>
      <c r="FD730" s="4">
        <f t="shared" si="356"/>
        <v>0</v>
      </c>
      <c r="FE730" s="4">
        <f t="shared" si="356"/>
        <v>0</v>
      </c>
      <c r="FF730" s="4">
        <f t="shared" si="356"/>
        <v>0</v>
      </c>
      <c r="FG730" s="4">
        <f t="shared" si="356"/>
        <v>0</v>
      </c>
      <c r="FH730" s="4">
        <f t="shared" si="356"/>
        <v>0</v>
      </c>
      <c r="FI730" s="4">
        <f t="shared" si="356"/>
        <v>0</v>
      </c>
      <c r="FJ730" s="4">
        <f t="shared" si="356"/>
        <v>0</v>
      </c>
      <c r="FK730" s="4">
        <f t="shared" si="356"/>
        <v>0</v>
      </c>
      <c r="FL730" s="4">
        <f t="shared" si="356"/>
        <v>0</v>
      </c>
      <c r="FM730" s="4">
        <f t="shared" si="356"/>
        <v>0</v>
      </c>
      <c r="FN730" s="4">
        <f t="shared" si="356"/>
        <v>0</v>
      </c>
      <c r="FO730" s="4">
        <f t="shared" si="356"/>
        <v>0</v>
      </c>
      <c r="FP730" s="4">
        <f t="shared" si="356"/>
        <v>0</v>
      </c>
      <c r="FQ730" s="4">
        <f t="shared" si="356"/>
        <v>0</v>
      </c>
      <c r="FR730" s="4">
        <f t="shared" si="356"/>
        <v>0</v>
      </c>
      <c r="FS730" s="4">
        <f t="shared" ref="FS730:GX730" si="357">FS737</f>
        <v>0</v>
      </c>
      <c r="FT730" s="4">
        <f t="shared" si="357"/>
        <v>0</v>
      </c>
      <c r="FU730" s="4">
        <f t="shared" si="357"/>
        <v>0</v>
      </c>
      <c r="FV730" s="4">
        <f t="shared" si="357"/>
        <v>0</v>
      </c>
      <c r="FW730" s="4">
        <f t="shared" si="357"/>
        <v>0</v>
      </c>
      <c r="FX730" s="4">
        <f t="shared" si="357"/>
        <v>0</v>
      </c>
      <c r="FY730" s="4">
        <f t="shared" si="357"/>
        <v>0</v>
      </c>
      <c r="FZ730" s="4">
        <f t="shared" si="357"/>
        <v>0</v>
      </c>
      <c r="GA730" s="4">
        <f t="shared" si="357"/>
        <v>0</v>
      </c>
      <c r="GB730" s="4">
        <f t="shared" si="357"/>
        <v>0</v>
      </c>
      <c r="GC730" s="4">
        <f t="shared" si="357"/>
        <v>0</v>
      </c>
      <c r="GD730" s="4">
        <f t="shared" si="357"/>
        <v>0</v>
      </c>
      <c r="GE730" s="4">
        <f t="shared" si="357"/>
        <v>0</v>
      </c>
      <c r="GF730" s="4">
        <f t="shared" si="357"/>
        <v>0</v>
      </c>
      <c r="GG730" s="4">
        <f t="shared" si="357"/>
        <v>0</v>
      </c>
      <c r="GH730" s="4">
        <f t="shared" si="357"/>
        <v>0</v>
      </c>
      <c r="GI730" s="4">
        <f t="shared" si="357"/>
        <v>0</v>
      </c>
      <c r="GJ730" s="4">
        <f t="shared" si="357"/>
        <v>0</v>
      </c>
      <c r="GK730" s="4">
        <f t="shared" si="357"/>
        <v>0</v>
      </c>
      <c r="GL730" s="4">
        <f t="shared" si="357"/>
        <v>0</v>
      </c>
      <c r="GM730" s="4">
        <f t="shared" si="357"/>
        <v>0</v>
      </c>
      <c r="GN730" s="4">
        <f t="shared" si="357"/>
        <v>0</v>
      </c>
      <c r="GO730" s="4">
        <f t="shared" si="357"/>
        <v>0</v>
      </c>
      <c r="GP730" s="4">
        <f t="shared" si="357"/>
        <v>0</v>
      </c>
      <c r="GQ730" s="4">
        <f t="shared" si="357"/>
        <v>0</v>
      </c>
      <c r="GR730" s="4">
        <f t="shared" si="357"/>
        <v>0</v>
      </c>
      <c r="GS730" s="4">
        <f t="shared" si="357"/>
        <v>0</v>
      </c>
      <c r="GT730" s="4">
        <f t="shared" si="357"/>
        <v>0</v>
      </c>
      <c r="GU730" s="4">
        <f t="shared" si="357"/>
        <v>0</v>
      </c>
      <c r="GV730" s="4">
        <f t="shared" si="357"/>
        <v>0</v>
      </c>
      <c r="GW730" s="4">
        <f t="shared" si="357"/>
        <v>0</v>
      </c>
      <c r="GX730" s="4">
        <f t="shared" si="357"/>
        <v>0</v>
      </c>
    </row>
    <row r="732" spans="1:255" x14ac:dyDescent="0.2">
      <c r="A732" s="2">
        <v>17</v>
      </c>
      <c r="B732" s="2">
        <v>1</v>
      </c>
      <c r="C732" s="2">
        <f>ROW(SmtRes!A250)</f>
        <v>250</v>
      </c>
      <c r="D732" s="2">
        <f>ROW(EtalonRes!A311)</f>
        <v>311</v>
      </c>
      <c r="E732" s="2" t="s">
        <v>3</v>
      </c>
      <c r="F732" s="2" t="s">
        <v>333</v>
      </c>
      <c r="G732" s="2" t="s">
        <v>334</v>
      </c>
      <c r="H732" s="2" t="s">
        <v>18</v>
      </c>
      <c r="I732" s="2">
        <v>1</v>
      </c>
      <c r="J732" s="2">
        <v>0</v>
      </c>
      <c r="K732" s="2">
        <v>1</v>
      </c>
      <c r="L732" s="2"/>
      <c r="M732" s="2"/>
      <c r="N732" s="2"/>
      <c r="O732" s="2">
        <f>ROUND(CP732,2)</f>
        <v>9451.81</v>
      </c>
      <c r="P732" s="2">
        <f>SUMIF(SmtRes!AQ243:'SmtRes'!AQ250,"=1",SmtRes!DF243:'SmtRes'!DF250)</f>
        <v>52.17</v>
      </c>
      <c r="Q732" s="2">
        <f>SUMIF(SmtRes!AQ243:'SmtRes'!AQ250,"=1",SmtRes!DG243:'SmtRes'!DG250)</f>
        <v>4761.1400000000003</v>
      </c>
      <c r="R732" s="2">
        <f>SUMIF(SmtRes!AQ243:'SmtRes'!AQ250,"=1",SmtRes!DH243:'SmtRes'!DH250)</f>
        <v>1623.33</v>
      </c>
      <c r="S732" s="2">
        <f>SUMIF(SmtRes!AQ243:'SmtRes'!AQ250,"=1",SmtRes!DI243:'SmtRes'!DI250)</f>
        <v>3015.17</v>
      </c>
      <c r="T732" s="2">
        <f>ROUND(CU732*I732,2)</f>
        <v>0</v>
      </c>
      <c r="U732" s="2">
        <f>SUMIF(SmtRes!AQ243:'SmtRes'!AQ250,"=1",SmtRes!CV243:'SmtRes'!CV250)</f>
        <v>4.03</v>
      </c>
      <c r="V732" s="2">
        <f>SUMIF(SmtRes!AQ243:'SmtRes'!AQ250,"=1",SmtRes!CW243:'SmtRes'!CW250)</f>
        <v>1.74</v>
      </c>
      <c r="W732" s="2">
        <f>ROUND(CX732*I732,2)</f>
        <v>0</v>
      </c>
      <c r="X732" s="2">
        <f t="shared" ref="X732:Y735" si="358">ROUND(CY732,2)</f>
        <v>4777.66</v>
      </c>
      <c r="Y732" s="2">
        <f t="shared" si="358"/>
        <v>2783.1</v>
      </c>
      <c r="Z732" s="2"/>
      <c r="AA732" s="2">
        <v>-1</v>
      </c>
      <c r="AB732" s="2">
        <f>ROUND((AC732+AD732+AF732),6)</f>
        <v>6683.5728289999997</v>
      </c>
      <c r="AC732" s="2">
        <f>ROUND((SUM(SmtRes!BQ243:'SmtRes'!BQ250)),6)</f>
        <v>33.947628999999999</v>
      </c>
      <c r="AD732" s="2">
        <f>ROUND((((SUM(SmtRes!BR243:'SmtRes'!BR250))-(SUM(SmtRes!BS243:'SmtRes'!BS250)))+AE732),6)</f>
        <v>3634.4598000000001</v>
      </c>
      <c r="AE732" s="2">
        <f>ROUND((SUM(SmtRes!BS243:'SmtRes'!BS250)),6)</f>
        <v>1623.3330000000001</v>
      </c>
      <c r="AF732" s="2">
        <f>ROUND((SUM(SmtRes!BT243:'SmtRes'!BT250)),6)</f>
        <v>3015.1653999999999</v>
      </c>
      <c r="AG732" s="2">
        <f>ROUND((AP732),6)</f>
        <v>0</v>
      </c>
      <c r="AH732" s="2">
        <f>(SUM(SmtRes!BU243:'SmtRes'!BU250))</f>
        <v>4.03</v>
      </c>
      <c r="AI732" s="2">
        <f>(SUM(SmtRes!BV243:'SmtRes'!BV250))</f>
        <v>1.74</v>
      </c>
      <c r="AJ732" s="2">
        <f>(AS732)</f>
        <v>0</v>
      </c>
      <c r="AK732" s="2">
        <v>8306.9058294000006</v>
      </c>
      <c r="AL732" s="2">
        <v>33.947629400000004</v>
      </c>
      <c r="AM732" s="2">
        <v>3634.4598000000001</v>
      </c>
      <c r="AN732" s="2">
        <v>1623.3330000000001</v>
      </c>
      <c r="AO732" s="2">
        <v>3015.1653999999999</v>
      </c>
      <c r="AP732" s="2">
        <v>0</v>
      </c>
      <c r="AQ732" s="2">
        <v>4.03</v>
      </c>
      <c r="AR732" s="2">
        <v>1.74</v>
      </c>
      <c r="AS732" s="2">
        <v>0</v>
      </c>
      <c r="AT732" s="2">
        <v>103</v>
      </c>
      <c r="AU732" s="2">
        <v>60</v>
      </c>
      <c r="AV732" s="2">
        <v>1</v>
      </c>
      <c r="AW732" s="2">
        <v>1</v>
      </c>
      <c r="AX732" s="2"/>
      <c r="AY732" s="2"/>
      <c r="AZ732" s="2">
        <v>1</v>
      </c>
      <c r="BA732" s="2">
        <v>1</v>
      </c>
      <c r="BB732" s="2">
        <v>1</v>
      </c>
      <c r="BC732" s="2">
        <v>1</v>
      </c>
      <c r="BD732" s="2" t="s">
        <v>3</v>
      </c>
      <c r="BE732" s="2" t="s">
        <v>3</v>
      </c>
      <c r="BF732" s="2" t="s">
        <v>3</v>
      </c>
      <c r="BG732" s="2" t="s">
        <v>3</v>
      </c>
      <c r="BH732" s="2">
        <v>0</v>
      </c>
      <c r="BI732" s="2">
        <v>1</v>
      </c>
      <c r="BJ732" s="2" t="s">
        <v>335</v>
      </c>
      <c r="BK732" s="2"/>
      <c r="BL732" s="2"/>
      <c r="BM732" s="2">
        <v>33001</v>
      </c>
      <c r="BN732" s="2">
        <v>0</v>
      </c>
      <c r="BO732" s="2" t="s">
        <v>3</v>
      </c>
      <c r="BP732" s="2">
        <v>0</v>
      </c>
      <c r="BQ732" s="2">
        <v>2</v>
      </c>
      <c r="BR732" s="2">
        <v>0</v>
      </c>
      <c r="BS732" s="2">
        <v>1</v>
      </c>
      <c r="BT732" s="2">
        <v>1</v>
      </c>
      <c r="BU732" s="2">
        <v>1</v>
      </c>
      <c r="BV732" s="2">
        <v>1</v>
      </c>
      <c r="BW732" s="2">
        <v>1</v>
      </c>
      <c r="BX732" s="2">
        <v>1</v>
      </c>
      <c r="BY732" s="2" t="s">
        <v>3</v>
      </c>
      <c r="BZ732" s="2">
        <v>103</v>
      </c>
      <c r="CA732" s="2">
        <v>60</v>
      </c>
      <c r="CB732" s="2" t="s">
        <v>3</v>
      </c>
      <c r="CC732" s="2"/>
      <c r="CD732" s="2"/>
      <c r="CE732" s="2">
        <v>0</v>
      </c>
      <c r="CF732" s="2">
        <v>0</v>
      </c>
      <c r="CG732" s="2">
        <v>0</v>
      </c>
      <c r="CH732" s="2"/>
      <c r="CI732" s="2"/>
      <c r="CJ732" s="2"/>
      <c r="CK732" s="2"/>
      <c r="CL732" s="2"/>
      <c r="CM732" s="2">
        <v>0</v>
      </c>
      <c r="CN732" s="2" t="s">
        <v>3</v>
      </c>
      <c r="CO732" s="2">
        <v>0</v>
      </c>
      <c r="CP732" s="2">
        <f>(P732+Q732+S732+R732)</f>
        <v>9451.8100000000013</v>
      </c>
      <c r="CQ732" s="2">
        <f>SUMIF(SmtRes!AQ243:'SmtRes'!AQ250,"=1",SmtRes!AA243:'SmtRes'!AA250)</f>
        <v>103790.47</v>
      </c>
      <c r="CR732" s="2">
        <f>SUMIF(SmtRes!AQ243:'SmtRes'!AQ250,"=1",SmtRes!AB243:'SmtRes'!AB250)</f>
        <v>2736.29</v>
      </c>
      <c r="CS732" s="2">
        <f>SUMIF(SmtRes!AQ243:'SmtRes'!AQ250,"=1",SmtRes!AC243:'SmtRes'!AC250)</f>
        <v>932.95</v>
      </c>
      <c r="CT732" s="2">
        <f>SUMIF(SmtRes!AQ243:'SmtRes'!AQ250,"=1",SmtRes!AD243:'SmtRes'!AD250)</f>
        <v>748.18</v>
      </c>
      <c r="CU732" s="2">
        <f>AG732</f>
        <v>0</v>
      </c>
      <c r="CV732" s="2">
        <f>SUMIF(SmtRes!AQ243:'SmtRes'!AQ250,"=1",SmtRes!BU243:'SmtRes'!BU250)</f>
        <v>4.03</v>
      </c>
      <c r="CW732" s="2">
        <f>SUMIF(SmtRes!AQ243:'SmtRes'!AQ250,"=1",SmtRes!BV243:'SmtRes'!BV250)</f>
        <v>1.74</v>
      </c>
      <c r="CX732" s="2">
        <f>AJ732</f>
        <v>0</v>
      </c>
      <c r="CY732" s="2">
        <f>(((S732+R732)*AT732)/100)</f>
        <v>4777.6549999999997</v>
      </c>
      <c r="CZ732" s="2">
        <f>(((S732+R732)*AU732)/100)</f>
        <v>2783.1</v>
      </c>
      <c r="DA732" s="2"/>
      <c r="DB732" s="2"/>
      <c r="DC732" s="2" t="s">
        <v>3</v>
      </c>
      <c r="DD732" s="2" t="s">
        <v>3</v>
      </c>
      <c r="DE732" s="2" t="s">
        <v>3</v>
      </c>
      <c r="DF732" s="2" t="s">
        <v>3</v>
      </c>
      <c r="DG732" s="2" t="s">
        <v>3</v>
      </c>
      <c r="DH732" s="2" t="s">
        <v>3</v>
      </c>
      <c r="DI732" s="2" t="s">
        <v>3</v>
      </c>
      <c r="DJ732" s="2" t="s">
        <v>3</v>
      </c>
      <c r="DK732" s="2" t="s">
        <v>3</v>
      </c>
      <c r="DL732" s="2" t="s">
        <v>3</v>
      </c>
      <c r="DM732" s="2" t="s">
        <v>3</v>
      </c>
      <c r="DN732" s="2">
        <v>0</v>
      </c>
      <c r="DO732" s="2">
        <v>0</v>
      </c>
      <c r="DP732" s="2">
        <v>1</v>
      </c>
      <c r="DQ732" s="2">
        <v>1</v>
      </c>
      <c r="DR732" s="2"/>
      <c r="DS732" s="2"/>
      <c r="DT732" s="2"/>
      <c r="DU732" s="2">
        <v>1013</v>
      </c>
      <c r="DV732" s="2" t="s">
        <v>18</v>
      </c>
      <c r="DW732" s="2" t="s">
        <v>18</v>
      </c>
      <c r="DX732" s="2">
        <v>1</v>
      </c>
      <c r="DY732" s="2"/>
      <c r="DZ732" s="2" t="s">
        <v>3</v>
      </c>
      <c r="EA732" s="2" t="s">
        <v>3</v>
      </c>
      <c r="EB732" s="2" t="s">
        <v>3</v>
      </c>
      <c r="EC732" s="2" t="s">
        <v>3</v>
      </c>
      <c r="ED732" s="2"/>
      <c r="EE732" s="2">
        <v>62036191</v>
      </c>
      <c r="EF732" s="2">
        <v>2</v>
      </c>
      <c r="EG732" s="2" t="s">
        <v>20</v>
      </c>
      <c r="EH732" s="2">
        <v>27</v>
      </c>
      <c r="EI732" s="2" t="s">
        <v>21</v>
      </c>
      <c r="EJ732" s="2">
        <v>1</v>
      </c>
      <c r="EK732" s="2">
        <v>33001</v>
      </c>
      <c r="EL732" s="2" t="s">
        <v>21</v>
      </c>
      <c r="EM732" s="2" t="s">
        <v>22</v>
      </c>
      <c r="EN732" s="2"/>
      <c r="EO732" s="2" t="s">
        <v>3</v>
      </c>
      <c r="EP732" s="2"/>
      <c r="EQ732" s="2">
        <v>1024</v>
      </c>
      <c r="ER732" s="2">
        <v>0</v>
      </c>
      <c r="ES732" s="2">
        <v>0</v>
      </c>
      <c r="ET732" s="2">
        <v>0</v>
      </c>
      <c r="EU732" s="2">
        <v>0</v>
      </c>
      <c r="EV732" s="2">
        <v>0</v>
      </c>
      <c r="EW732" s="2">
        <v>4.03</v>
      </c>
      <c r="EX732" s="2">
        <v>1.74</v>
      </c>
      <c r="EY732" s="2">
        <v>0</v>
      </c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>
        <v>0</v>
      </c>
      <c r="FR732" s="2">
        <v>0</v>
      </c>
      <c r="FS732" s="2">
        <v>0</v>
      </c>
      <c r="FT732" s="2"/>
      <c r="FU732" s="2"/>
      <c r="FV732" s="2"/>
      <c r="FW732" s="2"/>
      <c r="FX732" s="2">
        <v>103</v>
      </c>
      <c r="FY732" s="2">
        <v>60</v>
      </c>
      <c r="FZ732" s="2"/>
      <c r="GA732" s="2" t="s">
        <v>3</v>
      </c>
      <c r="GB732" s="2"/>
      <c r="GC732" s="2"/>
      <c r="GD732" s="2">
        <v>1</v>
      </c>
      <c r="GE732" s="2"/>
      <c r="GF732" s="2">
        <v>-1681018090</v>
      </c>
      <c r="GG732" s="2">
        <v>2</v>
      </c>
      <c r="GH732" s="2">
        <v>1</v>
      </c>
      <c r="GI732" s="2">
        <v>-2</v>
      </c>
      <c r="GJ732" s="2">
        <v>0</v>
      </c>
      <c r="GK732" s="2">
        <v>0</v>
      </c>
      <c r="GL732" s="2">
        <f>ROUND(IF(AND(BH732=3,BI732=3,FS732&lt;&gt;0),P732,0),2)</f>
        <v>0</v>
      </c>
      <c r="GM732" s="2">
        <f>ROUND(O732+X732+Y732,2)+GX732</f>
        <v>17012.57</v>
      </c>
      <c r="GN732" s="2">
        <f>IF(OR(BI732=0,BI732=1),GM732-GX732,0)</f>
        <v>17012.57</v>
      </c>
      <c r="GO732" s="2">
        <f>IF(BI732=2,GM732-GX732,0)</f>
        <v>0</v>
      </c>
      <c r="GP732" s="2">
        <f>IF(BI732=4,GM732-GX732,0)</f>
        <v>0</v>
      </c>
      <c r="GQ732" s="2"/>
      <c r="GR732" s="2">
        <v>0</v>
      </c>
      <c r="GS732" s="2">
        <v>0</v>
      </c>
      <c r="GT732" s="2">
        <v>0</v>
      </c>
      <c r="GU732" s="2" t="s">
        <v>3</v>
      </c>
      <c r="GV732" s="2">
        <f>ROUND((GT732),6)</f>
        <v>0</v>
      </c>
      <c r="GW732" s="2">
        <v>1</v>
      </c>
      <c r="GX732" s="2">
        <f>ROUND(HC732*I732,2)</f>
        <v>0</v>
      </c>
      <c r="GY732" s="2"/>
      <c r="GZ732" s="2"/>
      <c r="HA732" s="2">
        <v>0</v>
      </c>
      <c r="HB732" s="2">
        <v>0</v>
      </c>
      <c r="HC732" s="2">
        <f>GV732*GW732</f>
        <v>0</v>
      </c>
      <c r="HD732" s="2"/>
      <c r="HE732" s="2" t="s">
        <v>3</v>
      </c>
      <c r="HF732" s="2" t="s">
        <v>3</v>
      </c>
      <c r="HG732" s="2"/>
      <c r="HH732" s="2"/>
      <c r="HI732" s="2"/>
      <c r="HJ732" s="2"/>
      <c r="HK732" s="2"/>
      <c r="HL732" s="2"/>
      <c r="HM732" s="2" t="s">
        <v>3</v>
      </c>
      <c r="HN732" s="2" t="s">
        <v>23</v>
      </c>
      <c r="HO732" s="2" t="s">
        <v>24</v>
      </c>
      <c r="HP732" s="2" t="s">
        <v>21</v>
      </c>
      <c r="HQ732" s="2" t="s">
        <v>21</v>
      </c>
      <c r="HR732" s="2"/>
      <c r="HS732" s="2">
        <v>0</v>
      </c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>
        <v>0</v>
      </c>
      <c r="IL732" s="2"/>
      <c r="IM732" s="2"/>
      <c r="IN732" s="2"/>
      <c r="IO732" s="2"/>
      <c r="IP732" s="2"/>
      <c r="IQ732" s="2"/>
      <c r="IR732" s="2"/>
      <c r="IS732" s="2"/>
      <c r="IT732" s="2"/>
      <c r="IU732" s="2"/>
    </row>
    <row r="733" spans="1:255" x14ac:dyDescent="0.2">
      <c r="A733" s="2">
        <v>17</v>
      </c>
      <c r="B733" s="2">
        <v>1</v>
      </c>
      <c r="C733" s="2">
        <f>ROW(SmtRes!A254)</f>
        <v>254</v>
      </c>
      <c r="D733" s="2">
        <f>ROW(EtalonRes!A316)</f>
        <v>316</v>
      </c>
      <c r="E733" s="2" t="s">
        <v>3</v>
      </c>
      <c r="F733" s="2" t="s">
        <v>336</v>
      </c>
      <c r="G733" s="2" t="s">
        <v>337</v>
      </c>
      <c r="H733" s="2" t="s">
        <v>18</v>
      </c>
      <c r="I733" s="2">
        <f>ROUND(ROUND(1,4),7)</f>
        <v>1</v>
      </c>
      <c r="J733" s="2">
        <v>0</v>
      </c>
      <c r="K733" s="2">
        <f>ROUND(ROUND(1,4),7)</f>
        <v>1</v>
      </c>
      <c r="L733" s="2"/>
      <c r="M733" s="2"/>
      <c r="N733" s="2"/>
      <c r="O733" s="2">
        <f>ROUND(CP733,2)</f>
        <v>59994.9</v>
      </c>
      <c r="P733" s="2">
        <f>SUMIF(SmtRes!AQ251:'SmtRes'!AQ254,"=1",SmtRes!DF251:'SmtRes'!DF254)</f>
        <v>0</v>
      </c>
      <c r="Q733" s="2">
        <f>SUMIF(SmtRes!AQ251:'SmtRes'!AQ254,"=1",SmtRes!DG251:'SmtRes'!DG254)</f>
        <v>3864.29</v>
      </c>
      <c r="R733" s="2">
        <f>SUMIF(SmtRes!AQ251:'SmtRes'!AQ254,"=1",SmtRes!DH251:'SmtRes'!DH254)</f>
        <v>3601.92</v>
      </c>
      <c r="S733" s="2">
        <f>SUMIF(SmtRes!AQ251:'SmtRes'!AQ254,"=1",SmtRes!DI251:'SmtRes'!DI254)</f>
        <v>52528.69</v>
      </c>
      <c r="T733" s="2">
        <f>ROUND(CU733*I733,2)</f>
        <v>0</v>
      </c>
      <c r="U733" s="2">
        <f>SUMIF(SmtRes!AQ251:'SmtRes'!AQ254,"=1",SmtRes!CV251:'SmtRes'!CV254)</f>
        <v>65.44</v>
      </c>
      <c r="V733" s="2">
        <f>SUMIF(SmtRes!AQ251:'SmtRes'!AQ254,"=1",SmtRes!CW251:'SmtRes'!CW254)</f>
        <v>3.85</v>
      </c>
      <c r="W733" s="2">
        <f>ROUND(CX733*I733,2)</f>
        <v>0</v>
      </c>
      <c r="X733" s="2">
        <f t="shared" si="358"/>
        <v>57814.53</v>
      </c>
      <c r="Y733" s="2">
        <f t="shared" si="358"/>
        <v>33678.370000000003</v>
      </c>
      <c r="Z733" s="2"/>
      <c r="AA733" s="2">
        <v>-1</v>
      </c>
      <c r="AB733" s="2">
        <f>ROUND((AC733+AD733+AF733),6)</f>
        <v>56051.646099999998</v>
      </c>
      <c r="AC733" s="2">
        <f>ROUND((0),6)</f>
        <v>0</v>
      </c>
      <c r="AD733" s="2">
        <f>ROUND((((SUM(SmtRes!BR251:'SmtRes'!BR254))-(SUM(SmtRes!BS251:'SmtRes'!BS254)))+AE733),6)</f>
        <v>3522.9580999999998</v>
      </c>
      <c r="AE733" s="2">
        <f>ROUND((SUM(SmtRes!BS251:'SmtRes'!BS254)),6)</f>
        <v>3601.9171999999999</v>
      </c>
      <c r="AF733" s="2">
        <f>ROUND((SUM(SmtRes!BT251:'SmtRes'!BT254)),6)</f>
        <v>52528.688000000002</v>
      </c>
      <c r="AG733" s="2">
        <f>ROUND((AP733),6)</f>
        <v>0</v>
      </c>
      <c r="AH733" s="2">
        <f>(SUM(SmtRes!BU251:'SmtRes'!BU254))</f>
        <v>65.44</v>
      </c>
      <c r="AI733" s="2">
        <f>(SUM(SmtRes!BV251:'SmtRes'!BV254))</f>
        <v>3.85</v>
      </c>
      <c r="AJ733" s="2">
        <f>(AS733)</f>
        <v>0</v>
      </c>
      <c r="AK733" s="2">
        <v>59653.563299999994</v>
      </c>
      <c r="AL733" s="2">
        <v>0</v>
      </c>
      <c r="AM733" s="2">
        <v>3522.9580999999998</v>
      </c>
      <c r="AN733" s="2">
        <v>3601.9171999999999</v>
      </c>
      <c r="AO733" s="2">
        <v>52528.688000000002</v>
      </c>
      <c r="AP733" s="2">
        <v>0</v>
      </c>
      <c r="AQ733" s="2">
        <v>65.44</v>
      </c>
      <c r="AR733" s="2">
        <v>3.85</v>
      </c>
      <c r="AS733" s="2">
        <v>0</v>
      </c>
      <c r="AT733" s="2">
        <v>103</v>
      </c>
      <c r="AU733" s="2">
        <v>60</v>
      </c>
      <c r="AV733" s="2">
        <v>1</v>
      </c>
      <c r="AW733" s="2">
        <v>1</v>
      </c>
      <c r="AX733" s="2"/>
      <c r="AY733" s="2"/>
      <c r="AZ733" s="2">
        <v>1</v>
      </c>
      <c r="BA733" s="2">
        <v>1</v>
      </c>
      <c r="BB733" s="2">
        <v>1</v>
      </c>
      <c r="BC733" s="2">
        <v>1</v>
      </c>
      <c r="BD733" s="2" t="s">
        <v>3</v>
      </c>
      <c r="BE733" s="2" t="s">
        <v>3</v>
      </c>
      <c r="BF733" s="2" t="s">
        <v>3</v>
      </c>
      <c r="BG733" s="2" t="s">
        <v>3</v>
      </c>
      <c r="BH733" s="2">
        <v>0</v>
      </c>
      <c r="BI733" s="2">
        <v>1</v>
      </c>
      <c r="BJ733" s="2" t="s">
        <v>338</v>
      </c>
      <c r="BK733" s="2"/>
      <c r="BL733" s="2"/>
      <c r="BM733" s="2">
        <v>33001</v>
      </c>
      <c r="BN733" s="2">
        <v>0</v>
      </c>
      <c r="BO733" s="2" t="s">
        <v>3</v>
      </c>
      <c r="BP733" s="2">
        <v>0</v>
      </c>
      <c r="BQ733" s="2">
        <v>2</v>
      </c>
      <c r="BR733" s="2">
        <v>0</v>
      </c>
      <c r="BS733" s="2">
        <v>1</v>
      </c>
      <c r="BT733" s="2">
        <v>1</v>
      </c>
      <c r="BU733" s="2">
        <v>1</v>
      </c>
      <c r="BV733" s="2">
        <v>1</v>
      </c>
      <c r="BW733" s="2">
        <v>1</v>
      </c>
      <c r="BX733" s="2">
        <v>1</v>
      </c>
      <c r="BY733" s="2" t="s">
        <v>3</v>
      </c>
      <c r="BZ733" s="2">
        <v>103</v>
      </c>
      <c r="CA733" s="2">
        <v>60</v>
      </c>
      <c r="CB733" s="2" t="s">
        <v>3</v>
      </c>
      <c r="CC733" s="2"/>
      <c r="CD733" s="2"/>
      <c r="CE733" s="2">
        <v>0</v>
      </c>
      <c r="CF733" s="2">
        <v>0</v>
      </c>
      <c r="CG733" s="2">
        <v>0</v>
      </c>
      <c r="CH733" s="2"/>
      <c r="CI733" s="2"/>
      <c r="CJ733" s="2"/>
      <c r="CK733" s="2"/>
      <c r="CL733" s="2"/>
      <c r="CM733" s="2">
        <v>0</v>
      </c>
      <c r="CN733" s="2" t="s">
        <v>3</v>
      </c>
      <c r="CO733" s="2">
        <v>0</v>
      </c>
      <c r="CP733" s="2">
        <f>(P733+Q733+S733+R733)</f>
        <v>59994.9</v>
      </c>
      <c r="CQ733" s="2">
        <f>SUMIF(SmtRes!AQ251:'SmtRes'!AQ254,"=1",SmtRes!AA251:'SmtRes'!AA254)</f>
        <v>0</v>
      </c>
      <c r="CR733" s="2">
        <f>SUMIF(SmtRes!AQ251:'SmtRes'!AQ254,"=1",SmtRes!AB251:'SmtRes'!AB254)</f>
        <v>2132.52</v>
      </c>
      <c r="CS733" s="2">
        <f>SUMIF(SmtRes!AQ251:'SmtRes'!AQ254,"=1",SmtRes!AC251:'SmtRes'!AC254)</f>
        <v>1902.25</v>
      </c>
      <c r="CT733" s="2">
        <f>SUMIF(SmtRes!AQ251:'SmtRes'!AQ254,"=1",SmtRes!AD251:'SmtRes'!AD254)</f>
        <v>802.7</v>
      </c>
      <c r="CU733" s="2">
        <f>AG733</f>
        <v>0</v>
      </c>
      <c r="CV733" s="2">
        <f>SUMIF(SmtRes!AQ251:'SmtRes'!AQ254,"=1",SmtRes!BU251:'SmtRes'!BU254)</f>
        <v>65.44</v>
      </c>
      <c r="CW733" s="2">
        <f>SUMIF(SmtRes!AQ251:'SmtRes'!AQ254,"=1",SmtRes!BV251:'SmtRes'!BV254)</f>
        <v>3.85</v>
      </c>
      <c r="CX733" s="2">
        <f>AJ733</f>
        <v>0</v>
      </c>
      <c r="CY733" s="2">
        <f>(((S733+R733)*AT733)/100)</f>
        <v>57814.528299999998</v>
      </c>
      <c r="CZ733" s="2">
        <f>(((S733+R733)*AU733)/100)</f>
        <v>33678.366000000002</v>
      </c>
      <c r="DA733" s="2"/>
      <c r="DB733" s="2"/>
      <c r="DC733" s="2" t="s">
        <v>3</v>
      </c>
      <c r="DD733" s="2" t="s">
        <v>3</v>
      </c>
      <c r="DE733" s="2" t="s">
        <v>3</v>
      </c>
      <c r="DF733" s="2" t="s">
        <v>3</v>
      </c>
      <c r="DG733" s="2" t="s">
        <v>3</v>
      </c>
      <c r="DH733" s="2" t="s">
        <v>3</v>
      </c>
      <c r="DI733" s="2" t="s">
        <v>3</v>
      </c>
      <c r="DJ733" s="2" t="s">
        <v>3</v>
      </c>
      <c r="DK733" s="2" t="s">
        <v>3</v>
      </c>
      <c r="DL733" s="2" t="s">
        <v>3</v>
      </c>
      <c r="DM733" s="2" t="s">
        <v>3</v>
      </c>
      <c r="DN733" s="2">
        <v>0</v>
      </c>
      <c r="DO733" s="2">
        <v>0</v>
      </c>
      <c r="DP733" s="2">
        <v>1</v>
      </c>
      <c r="DQ733" s="2">
        <v>1</v>
      </c>
      <c r="DR733" s="2"/>
      <c r="DS733" s="2"/>
      <c r="DT733" s="2"/>
      <c r="DU733" s="2">
        <v>1013</v>
      </c>
      <c r="DV733" s="2" t="s">
        <v>18</v>
      </c>
      <c r="DW733" s="2" t="s">
        <v>18</v>
      </c>
      <c r="DX733" s="2">
        <v>1</v>
      </c>
      <c r="DY733" s="2"/>
      <c r="DZ733" s="2" t="s">
        <v>3</v>
      </c>
      <c r="EA733" s="2" t="s">
        <v>3</v>
      </c>
      <c r="EB733" s="2" t="s">
        <v>3</v>
      </c>
      <c r="EC733" s="2" t="s">
        <v>3</v>
      </c>
      <c r="ED733" s="2"/>
      <c r="EE733" s="2">
        <v>62036191</v>
      </c>
      <c r="EF733" s="2">
        <v>2</v>
      </c>
      <c r="EG733" s="2" t="s">
        <v>20</v>
      </c>
      <c r="EH733" s="2">
        <v>27</v>
      </c>
      <c r="EI733" s="2" t="s">
        <v>21</v>
      </c>
      <c r="EJ733" s="2">
        <v>1</v>
      </c>
      <c r="EK733" s="2">
        <v>33001</v>
      </c>
      <c r="EL733" s="2" t="s">
        <v>21</v>
      </c>
      <c r="EM733" s="2" t="s">
        <v>22</v>
      </c>
      <c r="EN733" s="2"/>
      <c r="EO733" s="2" t="s">
        <v>3</v>
      </c>
      <c r="EP733" s="2"/>
      <c r="EQ733" s="2">
        <v>1024</v>
      </c>
      <c r="ER733" s="2">
        <v>0</v>
      </c>
      <c r="ES733" s="2">
        <v>0</v>
      </c>
      <c r="ET733" s="2">
        <v>0</v>
      </c>
      <c r="EU733" s="2">
        <v>0</v>
      </c>
      <c r="EV733" s="2">
        <v>0</v>
      </c>
      <c r="EW733" s="2">
        <v>65.44</v>
      </c>
      <c r="EX733" s="2">
        <v>3.85</v>
      </c>
      <c r="EY733" s="2">
        <v>0</v>
      </c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>
        <v>0</v>
      </c>
      <c r="FR733" s="2">
        <v>0</v>
      </c>
      <c r="FS733" s="2">
        <v>0</v>
      </c>
      <c r="FT733" s="2"/>
      <c r="FU733" s="2"/>
      <c r="FV733" s="2"/>
      <c r="FW733" s="2"/>
      <c r="FX733" s="2">
        <v>103</v>
      </c>
      <c r="FY733" s="2">
        <v>60</v>
      </c>
      <c r="FZ733" s="2"/>
      <c r="GA733" s="2" t="s">
        <v>3</v>
      </c>
      <c r="GB733" s="2"/>
      <c r="GC733" s="2"/>
      <c r="GD733" s="2">
        <v>1</v>
      </c>
      <c r="GE733" s="2"/>
      <c r="GF733" s="2">
        <v>-68048939</v>
      </c>
      <c r="GG733" s="2">
        <v>2</v>
      </c>
      <c r="GH733" s="2">
        <v>1</v>
      </c>
      <c r="GI733" s="2">
        <v>-2</v>
      </c>
      <c r="GJ733" s="2">
        <v>0</v>
      </c>
      <c r="GK733" s="2">
        <v>0</v>
      </c>
      <c r="GL733" s="2">
        <f>ROUND(IF(AND(BH733=3,BI733=3,FS733&lt;&gt;0),P733,0),2)</f>
        <v>0</v>
      </c>
      <c r="GM733" s="2">
        <f>ROUND(O733+X733+Y733,2)+GX733</f>
        <v>151487.79999999999</v>
      </c>
      <c r="GN733" s="2">
        <f>IF(OR(BI733=0,BI733=1),GM733-GX733,0)</f>
        <v>151487.79999999999</v>
      </c>
      <c r="GO733" s="2">
        <f>IF(BI733=2,GM733-GX733,0)</f>
        <v>0</v>
      </c>
      <c r="GP733" s="2">
        <f>IF(BI733=4,GM733-GX733,0)</f>
        <v>0</v>
      </c>
      <c r="GQ733" s="2"/>
      <c r="GR733" s="2">
        <v>0</v>
      </c>
      <c r="GS733" s="2">
        <v>0</v>
      </c>
      <c r="GT733" s="2">
        <v>0</v>
      </c>
      <c r="GU733" s="2" t="s">
        <v>3</v>
      </c>
      <c r="GV733" s="2">
        <f>ROUND((GT733),6)</f>
        <v>0</v>
      </c>
      <c r="GW733" s="2">
        <v>1</v>
      </c>
      <c r="GX733" s="2">
        <f>ROUND(HC733*I733,2)</f>
        <v>0</v>
      </c>
      <c r="GY733" s="2"/>
      <c r="GZ733" s="2"/>
      <c r="HA733" s="2">
        <v>0</v>
      </c>
      <c r="HB733" s="2">
        <v>0</v>
      </c>
      <c r="HC733" s="2">
        <f>GV733*GW733</f>
        <v>0</v>
      </c>
      <c r="HD733" s="2"/>
      <c r="HE733" s="2" t="s">
        <v>3</v>
      </c>
      <c r="HF733" s="2" t="s">
        <v>3</v>
      </c>
      <c r="HG733" s="2"/>
      <c r="HH733" s="2"/>
      <c r="HI733" s="2"/>
      <c r="HJ733" s="2"/>
      <c r="HK733" s="2"/>
      <c r="HL733" s="2"/>
      <c r="HM733" s="2" t="s">
        <v>3</v>
      </c>
      <c r="HN733" s="2" t="s">
        <v>23</v>
      </c>
      <c r="HO733" s="2" t="s">
        <v>24</v>
      </c>
      <c r="HP733" s="2" t="s">
        <v>21</v>
      </c>
      <c r="HQ733" s="2" t="s">
        <v>21</v>
      </c>
      <c r="HR733" s="2"/>
      <c r="HS733" s="2">
        <v>0</v>
      </c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>
        <v>0</v>
      </c>
      <c r="IL733" s="2"/>
      <c r="IM733" s="2"/>
      <c r="IN733" s="2"/>
      <c r="IO733" s="2"/>
      <c r="IP733" s="2"/>
      <c r="IQ733" s="2"/>
      <c r="IR733" s="2"/>
      <c r="IS733" s="2"/>
      <c r="IT733" s="2"/>
      <c r="IU733" s="2"/>
    </row>
    <row r="734" spans="1:255" x14ac:dyDescent="0.2">
      <c r="A734" s="2">
        <v>17</v>
      </c>
      <c r="B734" s="2">
        <v>1</v>
      </c>
      <c r="C734" s="2">
        <f>ROW(SmtRes!A265)</f>
        <v>265</v>
      </c>
      <c r="D734" s="2">
        <f>ROW(EtalonRes!A327)</f>
        <v>327</v>
      </c>
      <c r="E734" s="2" t="s">
        <v>3</v>
      </c>
      <c r="F734" s="2" t="s">
        <v>339</v>
      </c>
      <c r="G734" s="2" t="s">
        <v>340</v>
      </c>
      <c r="H734" s="2" t="s">
        <v>18</v>
      </c>
      <c r="I734" s="2">
        <v>1</v>
      </c>
      <c r="J734" s="2">
        <v>0</v>
      </c>
      <c r="K734" s="2">
        <v>1</v>
      </c>
      <c r="L734" s="2"/>
      <c r="M734" s="2"/>
      <c r="N734" s="2"/>
      <c r="O734" s="2">
        <f>ROUND(CP734,2)</f>
        <v>2551.67</v>
      </c>
      <c r="P734" s="2">
        <f>SUMIF(SmtRes!AQ255:'SmtRes'!AQ265,"=1",SmtRes!DF255:'SmtRes'!DF265)</f>
        <v>39.4</v>
      </c>
      <c r="Q734" s="2">
        <f>SUMIF(SmtRes!AQ255:'SmtRes'!AQ265,"=1",SmtRes!DG255:'SmtRes'!DG265)</f>
        <v>377.87</v>
      </c>
      <c r="R734" s="2">
        <f>SUMIF(SmtRes!AQ255:'SmtRes'!AQ265,"=1",SmtRes!DH255:'SmtRes'!DH265)</f>
        <v>412.2</v>
      </c>
      <c r="S734" s="2">
        <f>SUMIF(SmtRes!AQ255:'SmtRes'!AQ265,"=1",SmtRes!DI255:'SmtRes'!DI265)</f>
        <v>1722.2</v>
      </c>
      <c r="T734" s="2">
        <f>ROUND(CU734*I734,2)</f>
        <v>0</v>
      </c>
      <c r="U734" s="2">
        <f>SUMIF(SmtRes!AQ255:'SmtRes'!AQ265,"=1",SmtRes!CV255:'SmtRes'!CV265)</f>
        <v>2.06</v>
      </c>
      <c r="V734" s="2">
        <f>SUMIF(SmtRes!AQ255:'SmtRes'!AQ265,"=1",SmtRes!CW255:'SmtRes'!CW265)</f>
        <v>0.47</v>
      </c>
      <c r="W734" s="2">
        <f>ROUND(CX734*I734,2)</f>
        <v>0</v>
      </c>
      <c r="X734" s="2">
        <f t="shared" si="358"/>
        <v>2070.37</v>
      </c>
      <c r="Y734" s="2">
        <f t="shared" si="358"/>
        <v>1088.54</v>
      </c>
      <c r="Z734" s="2"/>
      <c r="AA734" s="2">
        <v>-1</v>
      </c>
      <c r="AB734" s="2">
        <f>ROUND((AC734+AD734+AF734),6)</f>
        <v>2141.4519</v>
      </c>
      <c r="AC734" s="2">
        <f>ROUND((SUM(SmtRes!BQ255:'SmtRes'!BQ265)),6)</f>
        <v>42.435099999999998</v>
      </c>
      <c r="AD734" s="2">
        <f>ROUND((((SUM(SmtRes!BR255:'SmtRes'!BR265))-(SUM(SmtRes!BS255:'SmtRes'!BS265)))+AE734),6)</f>
        <v>376.81560000000002</v>
      </c>
      <c r="AE734" s="2">
        <f>ROUND((SUM(SmtRes!BS255:'SmtRes'!BS265)),6)</f>
        <v>412.19499999999999</v>
      </c>
      <c r="AF734" s="2">
        <f>ROUND((SUM(SmtRes!BT255:'SmtRes'!BT265)),6)</f>
        <v>1722.2012</v>
      </c>
      <c r="AG734" s="2">
        <f>ROUND((AP734),6)</f>
        <v>0</v>
      </c>
      <c r="AH734" s="2">
        <f>(SUM(SmtRes!BU255:'SmtRes'!BU265))</f>
        <v>2.06</v>
      </c>
      <c r="AI734" s="2">
        <f>(SUM(SmtRes!BV255:'SmtRes'!BV265))</f>
        <v>0.47</v>
      </c>
      <c r="AJ734" s="2">
        <f>(AS734)</f>
        <v>0</v>
      </c>
      <c r="AK734" s="2">
        <v>2553.6469000000002</v>
      </c>
      <c r="AL734" s="2">
        <v>42.435100000000006</v>
      </c>
      <c r="AM734" s="2">
        <v>376.81560000000002</v>
      </c>
      <c r="AN734" s="2">
        <v>412.19499999999999</v>
      </c>
      <c r="AO734" s="2">
        <v>1722.2012</v>
      </c>
      <c r="AP734" s="2">
        <v>0</v>
      </c>
      <c r="AQ734" s="2">
        <v>2.06</v>
      </c>
      <c r="AR734" s="2">
        <v>0.47</v>
      </c>
      <c r="AS734" s="2">
        <v>0</v>
      </c>
      <c r="AT734" s="2">
        <v>97</v>
      </c>
      <c r="AU734" s="2">
        <v>51</v>
      </c>
      <c r="AV734" s="2">
        <v>1</v>
      </c>
      <c r="AW734" s="2">
        <v>1</v>
      </c>
      <c r="AX734" s="2"/>
      <c r="AY734" s="2"/>
      <c r="AZ734" s="2">
        <v>1</v>
      </c>
      <c r="BA734" s="2">
        <v>1</v>
      </c>
      <c r="BB734" s="2">
        <v>1</v>
      </c>
      <c r="BC734" s="2">
        <v>1</v>
      </c>
      <c r="BD734" s="2" t="s">
        <v>3</v>
      </c>
      <c r="BE734" s="2" t="s">
        <v>3</v>
      </c>
      <c r="BF734" s="2" t="s">
        <v>3</v>
      </c>
      <c r="BG734" s="2" t="s">
        <v>3</v>
      </c>
      <c r="BH734" s="2">
        <v>0</v>
      </c>
      <c r="BI734" s="2">
        <v>2</v>
      </c>
      <c r="BJ734" s="2" t="s">
        <v>341</v>
      </c>
      <c r="BK734" s="2"/>
      <c r="BL734" s="2"/>
      <c r="BM734" s="2">
        <v>108001</v>
      </c>
      <c r="BN734" s="2">
        <v>0</v>
      </c>
      <c r="BO734" s="2" t="s">
        <v>3</v>
      </c>
      <c r="BP734" s="2">
        <v>0</v>
      </c>
      <c r="BQ734" s="2">
        <v>3</v>
      </c>
      <c r="BR734" s="2">
        <v>0</v>
      </c>
      <c r="BS734" s="2">
        <v>1</v>
      </c>
      <c r="BT734" s="2">
        <v>1</v>
      </c>
      <c r="BU734" s="2">
        <v>1</v>
      </c>
      <c r="BV734" s="2">
        <v>1</v>
      </c>
      <c r="BW734" s="2">
        <v>1</v>
      </c>
      <c r="BX734" s="2">
        <v>1</v>
      </c>
      <c r="BY734" s="2" t="s">
        <v>3</v>
      </c>
      <c r="BZ734" s="2">
        <v>97</v>
      </c>
      <c r="CA734" s="2">
        <v>51</v>
      </c>
      <c r="CB734" s="2" t="s">
        <v>3</v>
      </c>
      <c r="CC734" s="2"/>
      <c r="CD734" s="2"/>
      <c r="CE734" s="2">
        <v>0</v>
      </c>
      <c r="CF734" s="2">
        <v>0</v>
      </c>
      <c r="CG734" s="2">
        <v>0</v>
      </c>
      <c r="CH734" s="2"/>
      <c r="CI734" s="2"/>
      <c r="CJ734" s="2"/>
      <c r="CK734" s="2"/>
      <c r="CL734" s="2"/>
      <c r="CM734" s="2">
        <v>0</v>
      </c>
      <c r="CN734" s="2" t="s">
        <v>3</v>
      </c>
      <c r="CO734" s="2">
        <v>0</v>
      </c>
      <c r="CP734" s="2">
        <f>(P734+Q734+S734+R734)</f>
        <v>2551.67</v>
      </c>
      <c r="CQ734" s="2">
        <f>SUMIF(SmtRes!AQ255:'SmtRes'!AQ265,"=1",SmtRes!AA255:'SmtRes'!AA265)</f>
        <v>425.34000000000003</v>
      </c>
      <c r="CR734" s="2">
        <f>SUMIF(SmtRes!AQ255:'SmtRes'!AQ265,"=1",SmtRes!AB255:'SmtRes'!AB265)</f>
        <v>2716.46</v>
      </c>
      <c r="CS734" s="2">
        <f>SUMIF(SmtRes!AQ255:'SmtRes'!AQ265,"=1",SmtRes!AC255:'SmtRes'!AC265)</f>
        <v>2714.04</v>
      </c>
      <c r="CT734" s="2">
        <f>SUMIF(SmtRes!AQ255:'SmtRes'!AQ265,"=1",SmtRes!AD255:'SmtRes'!AD265)</f>
        <v>836.02</v>
      </c>
      <c r="CU734" s="2">
        <f>AG734</f>
        <v>0</v>
      </c>
      <c r="CV734" s="2">
        <f>SUMIF(SmtRes!AQ255:'SmtRes'!AQ265,"=1",SmtRes!BU255:'SmtRes'!BU265)</f>
        <v>2.06</v>
      </c>
      <c r="CW734" s="2">
        <f>SUMIF(SmtRes!AQ255:'SmtRes'!AQ265,"=1",SmtRes!BV255:'SmtRes'!BV265)</f>
        <v>0.47</v>
      </c>
      <c r="CX734" s="2">
        <f>AJ734</f>
        <v>0</v>
      </c>
      <c r="CY734" s="2">
        <f>(((S734+R734)*AT734)/100)</f>
        <v>2070.3680000000004</v>
      </c>
      <c r="CZ734" s="2">
        <f>(((S734+R734)*AU734)/100)</f>
        <v>1088.5440000000001</v>
      </c>
      <c r="DA734" s="2"/>
      <c r="DB734" s="2"/>
      <c r="DC734" s="2" t="s">
        <v>3</v>
      </c>
      <c r="DD734" s="2" t="s">
        <v>3</v>
      </c>
      <c r="DE734" s="2" t="s">
        <v>3</v>
      </c>
      <c r="DF734" s="2" t="s">
        <v>3</v>
      </c>
      <c r="DG734" s="2" t="s">
        <v>3</v>
      </c>
      <c r="DH734" s="2" t="s">
        <v>3</v>
      </c>
      <c r="DI734" s="2" t="s">
        <v>3</v>
      </c>
      <c r="DJ734" s="2" t="s">
        <v>3</v>
      </c>
      <c r="DK734" s="2" t="s">
        <v>3</v>
      </c>
      <c r="DL734" s="2" t="s">
        <v>3</v>
      </c>
      <c r="DM734" s="2" t="s">
        <v>3</v>
      </c>
      <c r="DN734" s="2">
        <v>0</v>
      </c>
      <c r="DO734" s="2">
        <v>0</v>
      </c>
      <c r="DP734" s="2">
        <v>1</v>
      </c>
      <c r="DQ734" s="2">
        <v>1</v>
      </c>
      <c r="DR734" s="2"/>
      <c r="DS734" s="2"/>
      <c r="DT734" s="2"/>
      <c r="DU734" s="2">
        <v>1013</v>
      </c>
      <c r="DV734" s="2" t="s">
        <v>18</v>
      </c>
      <c r="DW734" s="2" t="s">
        <v>18</v>
      </c>
      <c r="DX734" s="2">
        <v>1</v>
      </c>
      <c r="DY734" s="2"/>
      <c r="DZ734" s="2" t="s">
        <v>3</v>
      </c>
      <c r="EA734" s="2" t="s">
        <v>3</v>
      </c>
      <c r="EB734" s="2" t="s">
        <v>3</v>
      </c>
      <c r="EC734" s="2" t="s">
        <v>3</v>
      </c>
      <c r="ED734" s="2"/>
      <c r="EE734" s="2">
        <v>62036014</v>
      </c>
      <c r="EF734" s="2">
        <v>3</v>
      </c>
      <c r="EG734" s="2" t="s">
        <v>46</v>
      </c>
      <c r="EH734" s="2">
        <v>0</v>
      </c>
      <c r="EI734" s="2" t="s">
        <v>3</v>
      </c>
      <c r="EJ734" s="2">
        <v>2</v>
      </c>
      <c r="EK734" s="2">
        <v>108001</v>
      </c>
      <c r="EL734" s="2" t="s">
        <v>47</v>
      </c>
      <c r="EM734" s="2" t="s">
        <v>48</v>
      </c>
      <c r="EN734" s="2"/>
      <c r="EO734" s="2" t="s">
        <v>3</v>
      </c>
      <c r="EP734" s="2"/>
      <c r="EQ734" s="2">
        <v>1024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2.06</v>
      </c>
      <c r="EX734" s="2">
        <v>0.47</v>
      </c>
      <c r="EY734" s="2">
        <v>0</v>
      </c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>
        <v>0</v>
      </c>
      <c r="FR734" s="2">
        <v>0</v>
      </c>
      <c r="FS734" s="2">
        <v>0</v>
      </c>
      <c r="FT734" s="2"/>
      <c r="FU734" s="2"/>
      <c r="FV734" s="2"/>
      <c r="FW734" s="2"/>
      <c r="FX734" s="2">
        <v>97</v>
      </c>
      <c r="FY734" s="2">
        <v>51</v>
      </c>
      <c r="FZ734" s="2"/>
      <c r="GA734" s="2" t="s">
        <v>3</v>
      </c>
      <c r="GB734" s="2"/>
      <c r="GC734" s="2"/>
      <c r="GD734" s="2">
        <v>1</v>
      </c>
      <c r="GE734" s="2"/>
      <c r="GF734" s="2">
        <v>-1732078851</v>
      </c>
      <c r="GG734" s="2">
        <v>2</v>
      </c>
      <c r="GH734" s="2">
        <v>1</v>
      </c>
      <c r="GI734" s="2">
        <v>-2</v>
      </c>
      <c r="GJ734" s="2">
        <v>0</v>
      </c>
      <c r="GK734" s="2">
        <v>0</v>
      </c>
      <c r="GL734" s="2">
        <f>ROUND(IF(AND(BH734=3,BI734=3,FS734&lt;&gt;0),P734,0),2)</f>
        <v>0</v>
      </c>
      <c r="GM734" s="2">
        <f>ROUND(O734+X734+Y734,2)+GX734</f>
        <v>5710.58</v>
      </c>
      <c r="GN734" s="2">
        <f>IF(OR(BI734=0,BI734=1),GM734-GX734,0)</f>
        <v>0</v>
      </c>
      <c r="GO734" s="2">
        <f>IF(BI734=2,GM734-GX734,0)</f>
        <v>5710.58</v>
      </c>
      <c r="GP734" s="2">
        <f>IF(BI734=4,GM734-GX734,0)</f>
        <v>0</v>
      </c>
      <c r="GQ734" s="2"/>
      <c r="GR734" s="2">
        <v>0</v>
      </c>
      <c r="GS734" s="2">
        <v>3</v>
      </c>
      <c r="GT734" s="2">
        <v>0</v>
      </c>
      <c r="GU734" s="2" t="s">
        <v>3</v>
      </c>
      <c r="GV734" s="2">
        <f>ROUND((GT734),6)</f>
        <v>0</v>
      </c>
      <c r="GW734" s="2">
        <v>1</v>
      </c>
      <c r="GX734" s="2">
        <f>ROUND(HC734*I734,2)</f>
        <v>0</v>
      </c>
      <c r="GY734" s="2"/>
      <c r="GZ734" s="2"/>
      <c r="HA734" s="2">
        <v>0</v>
      </c>
      <c r="HB734" s="2">
        <v>0</v>
      </c>
      <c r="HC734" s="2">
        <f>GV734*GW734</f>
        <v>0</v>
      </c>
      <c r="HD734" s="2"/>
      <c r="HE734" s="2" t="s">
        <v>3</v>
      </c>
      <c r="HF734" s="2" t="s">
        <v>3</v>
      </c>
      <c r="HG734" s="2"/>
      <c r="HH734" s="2"/>
      <c r="HI734" s="2"/>
      <c r="HJ734" s="2"/>
      <c r="HK734" s="2"/>
      <c r="HL734" s="2"/>
      <c r="HM734" s="2" t="s">
        <v>3</v>
      </c>
      <c r="HN734" s="2" t="s">
        <v>49</v>
      </c>
      <c r="HO734" s="2" t="s">
        <v>50</v>
      </c>
      <c r="HP734" s="2" t="s">
        <v>47</v>
      </c>
      <c r="HQ734" s="2" t="s">
        <v>47</v>
      </c>
      <c r="HR734" s="2"/>
      <c r="HS734" s="2">
        <v>0</v>
      </c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>
        <v>0</v>
      </c>
      <c r="IL734" s="2"/>
      <c r="IM734" s="2"/>
      <c r="IN734" s="2"/>
      <c r="IO734" s="2"/>
      <c r="IP734" s="2"/>
      <c r="IQ734" s="2"/>
      <c r="IR734" s="2"/>
      <c r="IS734" s="2"/>
      <c r="IT734" s="2"/>
      <c r="IU734" s="2"/>
    </row>
    <row r="735" spans="1:255" x14ac:dyDescent="0.2">
      <c r="A735" s="2">
        <v>18</v>
      </c>
      <c r="B735" s="2">
        <v>1</v>
      </c>
      <c r="C735" s="2">
        <v>265</v>
      </c>
      <c r="D735" s="2"/>
      <c r="E735" s="2" t="s">
        <v>3</v>
      </c>
      <c r="F735" s="2" t="s">
        <v>51</v>
      </c>
      <c r="G735" s="2" t="s">
        <v>52</v>
      </c>
      <c r="H735" s="2" t="s">
        <v>53</v>
      </c>
      <c r="I735" s="2">
        <f>J735</f>
        <v>2</v>
      </c>
      <c r="J735" s="2">
        <v>2</v>
      </c>
      <c r="K735" s="2">
        <v>2</v>
      </c>
      <c r="L735" s="2"/>
      <c r="M735" s="2"/>
      <c r="N735" s="2"/>
      <c r="O735" s="2">
        <f>ROUND(P735,2)</f>
        <v>34.44</v>
      </c>
      <c r="P735" s="2">
        <f>ROUND(ROUND(ROUND(SUMIF(SmtRes!AQ255:'SmtRes'!AQ265,"=1",SmtRes!CU255:'SmtRes'!CU265),2),2)*I735/100,2)</f>
        <v>34.44</v>
      </c>
      <c r="Q735" s="2">
        <f>ROUND(CR735*I735,2)</f>
        <v>0</v>
      </c>
      <c r="R735" s="2">
        <f>ROUND(CS735*I735,2)</f>
        <v>0</v>
      </c>
      <c r="S735" s="2">
        <f>ROUND(CT735*I735,2)</f>
        <v>0</v>
      </c>
      <c r="T735" s="2">
        <f>ROUND(CU735*I735,2)</f>
        <v>0</v>
      </c>
      <c r="U735" s="2">
        <f>ROUND(CV735*I735,7)</f>
        <v>0</v>
      </c>
      <c r="V735" s="2">
        <f>ROUND(CW735*I735,7)</f>
        <v>0</v>
      </c>
      <c r="W735" s="2">
        <f>ROUND(CX735*I735,2)</f>
        <v>0</v>
      </c>
      <c r="X735" s="2">
        <f t="shared" si="358"/>
        <v>0</v>
      </c>
      <c r="Y735" s="2">
        <f t="shared" si="358"/>
        <v>0</v>
      </c>
      <c r="Z735" s="2"/>
      <c r="AA735" s="2">
        <v>-1</v>
      </c>
      <c r="AB735" s="2">
        <f>ROUND((AC735+AD735+AF735),6)</f>
        <v>0</v>
      </c>
      <c r="AC735" s="2">
        <f>ROUND((ES735),6)</f>
        <v>0</v>
      </c>
      <c r="AD735" s="2">
        <f>ROUND((((ET735)-(EU735))+AE735),6)</f>
        <v>0</v>
      </c>
      <c r="AE735" s="2">
        <f>ROUND((EU735),6)</f>
        <v>0</v>
      </c>
      <c r="AF735" s="2">
        <f>ROUND((EV735),6)</f>
        <v>0</v>
      </c>
      <c r="AG735" s="2">
        <f>ROUND((AP735),6)</f>
        <v>0</v>
      </c>
      <c r="AH735" s="2">
        <f>(EW735)</f>
        <v>0</v>
      </c>
      <c r="AI735" s="2">
        <f>(EX735)</f>
        <v>0</v>
      </c>
      <c r="AJ735" s="2">
        <f>(AS735)</f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97</v>
      </c>
      <c r="AU735" s="2">
        <v>51</v>
      </c>
      <c r="AV735" s="2">
        <v>1</v>
      </c>
      <c r="AW735" s="2">
        <v>1</v>
      </c>
      <c r="AX735" s="2"/>
      <c r="AY735" s="2"/>
      <c r="AZ735" s="2">
        <v>1</v>
      </c>
      <c r="BA735" s="2">
        <v>1</v>
      </c>
      <c r="BB735" s="2">
        <v>1</v>
      </c>
      <c r="BC735" s="2">
        <v>1</v>
      </c>
      <c r="BD735" s="2" t="s">
        <v>3</v>
      </c>
      <c r="BE735" s="2" t="s">
        <v>3</v>
      </c>
      <c r="BF735" s="2" t="s">
        <v>3</v>
      </c>
      <c r="BG735" s="2" t="s">
        <v>3</v>
      </c>
      <c r="BH735" s="2">
        <v>3</v>
      </c>
      <c r="BI735" s="2">
        <v>2</v>
      </c>
      <c r="BJ735" s="2" t="s">
        <v>3</v>
      </c>
      <c r="BK735" s="2"/>
      <c r="BL735" s="2"/>
      <c r="BM735" s="2">
        <v>108001</v>
      </c>
      <c r="BN735" s="2">
        <v>0</v>
      </c>
      <c r="BO735" s="2" t="s">
        <v>3</v>
      </c>
      <c r="BP735" s="2">
        <v>0</v>
      </c>
      <c r="BQ735" s="2">
        <v>3</v>
      </c>
      <c r="BR735" s="2">
        <v>0</v>
      </c>
      <c r="BS735" s="2">
        <v>1</v>
      </c>
      <c r="BT735" s="2">
        <v>1</v>
      </c>
      <c r="BU735" s="2">
        <v>1</v>
      </c>
      <c r="BV735" s="2">
        <v>1</v>
      </c>
      <c r="BW735" s="2">
        <v>1</v>
      </c>
      <c r="BX735" s="2">
        <v>1</v>
      </c>
      <c r="BY735" s="2" t="s">
        <v>3</v>
      </c>
      <c r="BZ735" s="2">
        <v>97</v>
      </c>
      <c r="CA735" s="2">
        <v>51</v>
      </c>
      <c r="CB735" s="2" t="s">
        <v>3</v>
      </c>
      <c r="CC735" s="2"/>
      <c r="CD735" s="2"/>
      <c r="CE735" s="2">
        <v>0</v>
      </c>
      <c r="CF735" s="2">
        <v>0</v>
      </c>
      <c r="CG735" s="2">
        <v>0</v>
      </c>
      <c r="CH735" s="2"/>
      <c r="CI735" s="2"/>
      <c r="CJ735" s="2"/>
      <c r="CK735" s="2"/>
      <c r="CL735" s="2"/>
      <c r="CM735" s="2">
        <v>0</v>
      </c>
      <c r="CN735" s="2" t="s">
        <v>3</v>
      </c>
      <c r="CO735" s="2">
        <v>0</v>
      </c>
      <c r="CP735" s="2">
        <f>0</f>
        <v>0</v>
      </c>
      <c r="CQ735" s="2">
        <f>0</f>
        <v>0</v>
      </c>
      <c r="CR735" s="2">
        <f>0</f>
        <v>0</v>
      </c>
      <c r="CS735" s="2">
        <f>0</f>
        <v>0</v>
      </c>
      <c r="CT735" s="2">
        <f>0</f>
        <v>0</v>
      </c>
      <c r="CU735" s="2">
        <f>0</f>
        <v>0</v>
      </c>
      <c r="CV735" s="2">
        <f>0</f>
        <v>0</v>
      </c>
      <c r="CW735" s="2">
        <f>0</f>
        <v>0</v>
      </c>
      <c r="CX735" s="2">
        <f>0</f>
        <v>0</v>
      </c>
      <c r="CY735" s="2">
        <f>0</f>
        <v>0</v>
      </c>
      <c r="CZ735" s="2">
        <f>0</f>
        <v>0</v>
      </c>
      <c r="DA735" s="2"/>
      <c r="DB735" s="2"/>
      <c r="DC735" s="2" t="s">
        <v>3</v>
      </c>
      <c r="DD735" s="2" t="s">
        <v>3</v>
      </c>
      <c r="DE735" s="2" t="s">
        <v>3</v>
      </c>
      <c r="DF735" s="2" t="s">
        <v>3</v>
      </c>
      <c r="DG735" s="2" t="s">
        <v>3</v>
      </c>
      <c r="DH735" s="2" t="s">
        <v>3</v>
      </c>
      <c r="DI735" s="2" t="s">
        <v>3</v>
      </c>
      <c r="DJ735" s="2" t="s">
        <v>3</v>
      </c>
      <c r="DK735" s="2" t="s">
        <v>3</v>
      </c>
      <c r="DL735" s="2" t="s">
        <v>3</v>
      </c>
      <c r="DM735" s="2" t="s">
        <v>3</v>
      </c>
      <c r="DN735" s="2">
        <v>0</v>
      </c>
      <c r="DO735" s="2">
        <v>0</v>
      </c>
      <c r="DP735" s="2">
        <v>1</v>
      </c>
      <c r="DQ735" s="2">
        <v>1</v>
      </c>
      <c r="DR735" s="2"/>
      <c r="DS735" s="2"/>
      <c r="DT735" s="2"/>
      <c r="DU735" s="2">
        <v>1013</v>
      </c>
      <c r="DV735" s="2" t="s">
        <v>53</v>
      </c>
      <c r="DW735" s="2" t="s">
        <v>53</v>
      </c>
      <c r="DX735" s="2">
        <v>1</v>
      </c>
      <c r="DY735" s="2"/>
      <c r="DZ735" s="2" t="s">
        <v>3</v>
      </c>
      <c r="EA735" s="2" t="s">
        <v>3</v>
      </c>
      <c r="EB735" s="2" t="s">
        <v>3</v>
      </c>
      <c r="EC735" s="2" t="s">
        <v>3</v>
      </c>
      <c r="ED735" s="2"/>
      <c r="EE735" s="2">
        <v>62036014</v>
      </c>
      <c r="EF735" s="2">
        <v>3</v>
      </c>
      <c r="EG735" s="2" t="s">
        <v>46</v>
      </c>
      <c r="EH735" s="2">
        <v>0</v>
      </c>
      <c r="EI735" s="2" t="s">
        <v>3</v>
      </c>
      <c r="EJ735" s="2">
        <v>2</v>
      </c>
      <c r="EK735" s="2">
        <v>108001</v>
      </c>
      <c r="EL735" s="2" t="s">
        <v>47</v>
      </c>
      <c r="EM735" s="2" t="s">
        <v>48</v>
      </c>
      <c r="EN735" s="2"/>
      <c r="EO735" s="2" t="s">
        <v>3</v>
      </c>
      <c r="EP735" s="2"/>
      <c r="EQ735" s="2">
        <v>1024</v>
      </c>
      <c r="ER735" s="2">
        <v>0</v>
      </c>
      <c r="ES735" s="2">
        <v>0</v>
      </c>
      <c r="ET735" s="2">
        <v>0</v>
      </c>
      <c r="EU735" s="2">
        <v>0</v>
      </c>
      <c r="EV735" s="2">
        <v>0</v>
      </c>
      <c r="EW735" s="2">
        <v>0</v>
      </c>
      <c r="EX735" s="2">
        <v>0</v>
      </c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>
        <v>0</v>
      </c>
      <c r="FR735" s="2">
        <v>0</v>
      </c>
      <c r="FS735" s="2">
        <v>0</v>
      </c>
      <c r="FT735" s="2"/>
      <c r="FU735" s="2"/>
      <c r="FV735" s="2"/>
      <c r="FW735" s="2"/>
      <c r="FX735" s="2">
        <v>97</v>
      </c>
      <c r="FY735" s="2">
        <v>51</v>
      </c>
      <c r="FZ735" s="2"/>
      <c r="GA735" s="2" t="s">
        <v>3</v>
      </c>
      <c r="GB735" s="2"/>
      <c r="GC735" s="2"/>
      <c r="GD735" s="2">
        <v>1</v>
      </c>
      <c r="GE735" s="2"/>
      <c r="GF735" s="2">
        <v>274903907</v>
      </c>
      <c r="GG735" s="2">
        <v>2</v>
      </c>
      <c r="GH735" s="2">
        <v>1</v>
      </c>
      <c r="GI735" s="2">
        <v>-2</v>
      </c>
      <c r="GJ735" s="2">
        <v>0</v>
      </c>
      <c r="GK735" s="2">
        <v>0</v>
      </c>
      <c r="GL735" s="2">
        <f>ROUND(IF(AND(BH735=3,BI735=3,FS735&lt;&gt;0),P735,0),2)</f>
        <v>0</v>
      </c>
      <c r="GM735" s="2">
        <f>ROUND(O735+X735+Y735,2)+GX735</f>
        <v>34.44</v>
      </c>
      <c r="GN735" s="2">
        <f>IF(OR(BI735=0,BI735=1),GM735-GX735,0)</f>
        <v>0</v>
      </c>
      <c r="GO735" s="2">
        <f>IF(BI735=2,GM735-GX735,0)</f>
        <v>34.44</v>
      </c>
      <c r="GP735" s="2">
        <f>IF(BI735=4,GM735-GX735,0)</f>
        <v>0</v>
      </c>
      <c r="GQ735" s="2"/>
      <c r="GR735" s="2">
        <v>0</v>
      </c>
      <c r="GS735" s="2">
        <v>3</v>
      </c>
      <c r="GT735" s="2">
        <v>0</v>
      </c>
      <c r="GU735" s="2" t="s">
        <v>3</v>
      </c>
      <c r="GV735" s="2">
        <f>ROUND((GT735),6)</f>
        <v>0</v>
      </c>
      <c r="GW735" s="2">
        <v>1</v>
      </c>
      <c r="GX735" s="2">
        <f>ROUND(HC735*I735,2)</f>
        <v>0</v>
      </c>
      <c r="GY735" s="2"/>
      <c r="GZ735" s="2"/>
      <c r="HA735" s="2">
        <v>0</v>
      </c>
      <c r="HB735" s="2">
        <v>0</v>
      </c>
      <c r="HC735" s="2">
        <f>0</f>
        <v>0</v>
      </c>
      <c r="HD735" s="2"/>
      <c r="HE735" s="2" t="s">
        <v>3</v>
      </c>
      <c r="HF735" s="2" t="s">
        <v>3</v>
      </c>
      <c r="HG735" s="2"/>
      <c r="HH735" s="2"/>
      <c r="HI735" s="2"/>
      <c r="HJ735" s="2"/>
      <c r="HK735" s="2"/>
      <c r="HL735" s="2"/>
      <c r="HM735" s="2" t="s">
        <v>3</v>
      </c>
      <c r="HN735" s="2" t="s">
        <v>49</v>
      </c>
      <c r="HO735" s="2" t="s">
        <v>50</v>
      </c>
      <c r="HP735" s="2" t="s">
        <v>47</v>
      </c>
      <c r="HQ735" s="2" t="s">
        <v>47</v>
      </c>
      <c r="HR735" s="2"/>
      <c r="HS735" s="2">
        <v>0</v>
      </c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>
        <v>0</v>
      </c>
      <c r="IL735" s="2"/>
      <c r="IM735" s="2"/>
      <c r="IN735" s="2"/>
      <c r="IO735" s="2"/>
      <c r="IP735" s="2"/>
      <c r="IQ735" s="2"/>
      <c r="IR735" s="2"/>
      <c r="IS735" s="2"/>
      <c r="IT735" s="2"/>
      <c r="IU735" s="2"/>
    </row>
    <row r="737" spans="1:206" x14ac:dyDescent="0.2">
      <c r="A737" s="3">
        <v>51</v>
      </c>
      <c r="B737" s="3">
        <f>B728</f>
        <v>1</v>
      </c>
      <c r="C737" s="3">
        <f>A728</f>
        <v>4</v>
      </c>
      <c r="D737" s="3">
        <f>ROW(A728)</f>
        <v>728</v>
      </c>
      <c r="E737" s="3"/>
      <c r="F737" s="3" t="str">
        <f>IF(F728&lt;&gt;"",F728,"")</f>
        <v>Новый раздел</v>
      </c>
      <c r="G737" s="3" t="str">
        <f>IF(G728&lt;&gt;"",G728,"")</f>
        <v>Строительно-монтажные работы МТП-10/0,4 кВ</v>
      </c>
      <c r="H737" s="3">
        <v>0</v>
      </c>
      <c r="I737" s="3"/>
      <c r="J737" s="3"/>
      <c r="K737" s="3"/>
      <c r="L737" s="3"/>
      <c r="M737" s="3"/>
      <c r="N737" s="3"/>
      <c r="O737" s="3">
        <f t="shared" ref="O737:T737" si="359">ROUND(AB737,2)</f>
        <v>0</v>
      </c>
      <c r="P737" s="3">
        <f t="shared" si="359"/>
        <v>0</v>
      </c>
      <c r="Q737" s="3">
        <f t="shared" si="359"/>
        <v>0</v>
      </c>
      <c r="R737" s="3">
        <f t="shared" si="359"/>
        <v>0</v>
      </c>
      <c r="S737" s="3">
        <f t="shared" si="359"/>
        <v>0</v>
      </c>
      <c r="T737" s="3">
        <f t="shared" si="359"/>
        <v>0</v>
      </c>
      <c r="U737" s="3">
        <f>AH737</f>
        <v>0</v>
      </c>
      <c r="V737" s="3">
        <f>AI737</f>
        <v>0</v>
      </c>
      <c r="W737" s="3">
        <f>ROUND(AJ737,2)</f>
        <v>0</v>
      </c>
      <c r="X737" s="3">
        <f>ROUND(AK737,2)</f>
        <v>0</v>
      </c>
      <c r="Y737" s="3">
        <f>ROUND(AL737,2)</f>
        <v>0</v>
      </c>
      <c r="Z737" s="3"/>
      <c r="AA737" s="3"/>
      <c r="AB737" s="3">
        <f>ROUND(SUMIF(AA732:AA735,"=66266956",O732:O735),2)</f>
        <v>0</v>
      </c>
      <c r="AC737" s="3">
        <f>ROUND(SUMIF(AA732:AA735,"=66266956",P732:P735),2)</f>
        <v>0</v>
      </c>
      <c r="AD737" s="3">
        <f>ROUND(SUMIF(AA732:AA735,"=66266956",Q732:Q735),2)</f>
        <v>0</v>
      </c>
      <c r="AE737" s="3">
        <f>ROUND(SUMIF(AA732:AA735,"=66266956",R732:R735),2)</f>
        <v>0</v>
      </c>
      <c r="AF737" s="3">
        <f>ROUND(SUMIF(AA732:AA735,"=66266956",S732:S735),2)</f>
        <v>0</v>
      </c>
      <c r="AG737" s="3">
        <f>ROUND(SUMIF(AA732:AA735,"=66266956",T732:T735),2)</f>
        <v>0</v>
      </c>
      <c r="AH737" s="3">
        <f>SUMIF(AA732:AA735,"=66266956",U732:U735)</f>
        <v>0</v>
      </c>
      <c r="AI737" s="3">
        <f>SUMIF(AA732:AA735,"=66266956",V732:V735)</f>
        <v>0</v>
      </c>
      <c r="AJ737" s="3">
        <f>ROUND(SUMIF(AA732:AA735,"=66266956",W732:W735),2)</f>
        <v>0</v>
      </c>
      <c r="AK737" s="3">
        <f>ROUND(SUMIF(AA732:AA735,"=66266956",X732:X735),2)</f>
        <v>0</v>
      </c>
      <c r="AL737" s="3">
        <f>ROUND(SUMIF(AA732:AA735,"=66266956",Y732:Y735),2)</f>
        <v>0</v>
      </c>
      <c r="AM737" s="3"/>
      <c r="AN737" s="3"/>
      <c r="AO737" s="3">
        <f t="shared" ref="AO737:BD737" si="360">ROUND(BX737,2)</f>
        <v>0</v>
      </c>
      <c r="AP737" s="3">
        <f t="shared" si="360"/>
        <v>0</v>
      </c>
      <c r="AQ737" s="3">
        <f t="shared" si="360"/>
        <v>0</v>
      </c>
      <c r="AR737" s="3">
        <f t="shared" si="360"/>
        <v>0</v>
      </c>
      <c r="AS737" s="3">
        <f t="shared" si="360"/>
        <v>0</v>
      </c>
      <c r="AT737" s="3">
        <f t="shared" si="360"/>
        <v>0</v>
      </c>
      <c r="AU737" s="3">
        <f t="shared" si="360"/>
        <v>0</v>
      </c>
      <c r="AV737" s="3">
        <f t="shared" si="360"/>
        <v>0</v>
      </c>
      <c r="AW737" s="3">
        <f t="shared" si="360"/>
        <v>0</v>
      </c>
      <c r="AX737" s="3">
        <f t="shared" si="360"/>
        <v>0</v>
      </c>
      <c r="AY737" s="3">
        <f t="shared" si="360"/>
        <v>0</v>
      </c>
      <c r="AZ737" s="3">
        <f t="shared" si="360"/>
        <v>0</v>
      </c>
      <c r="BA737" s="3">
        <f t="shared" si="360"/>
        <v>0</v>
      </c>
      <c r="BB737" s="3">
        <f t="shared" si="360"/>
        <v>0</v>
      </c>
      <c r="BC737" s="3">
        <f t="shared" si="360"/>
        <v>0</v>
      </c>
      <c r="BD737" s="3">
        <f t="shared" si="360"/>
        <v>0</v>
      </c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>
        <f>ROUND(SUMIF(AA732:AA735,"=66266956",FQ732:FQ735),2)</f>
        <v>0</v>
      </c>
      <c r="BY737" s="3">
        <f>ROUND(SUMIF(AA732:AA735,"=66266956",FR732:FR735),2)</f>
        <v>0</v>
      </c>
      <c r="BZ737" s="3">
        <f>ROUND(SUMIF(AA732:AA735,"=66266956",GL732:GL735),2)</f>
        <v>0</v>
      </c>
      <c r="CA737" s="3">
        <f>ROUND(SUMIF(AA732:AA735,"=66266956",GM732:GM735),2)</f>
        <v>0</v>
      </c>
      <c r="CB737" s="3">
        <f>ROUND(SUMIF(AA732:AA735,"=66266956",GN732:GN735),2)</f>
        <v>0</v>
      </c>
      <c r="CC737" s="3">
        <f>ROUND(SUMIF(AA732:AA735,"=66266956",GO732:GO735),2)</f>
        <v>0</v>
      </c>
      <c r="CD737" s="3">
        <f>ROUND(SUMIF(AA732:AA735,"=66266956",GP732:GP735),2)</f>
        <v>0</v>
      </c>
      <c r="CE737" s="3">
        <f>AC737-BX737</f>
        <v>0</v>
      </c>
      <c r="CF737" s="3">
        <f>AC737-BY737</f>
        <v>0</v>
      </c>
      <c r="CG737" s="3">
        <f>BX737-BZ737</f>
        <v>0</v>
      </c>
      <c r="CH737" s="3">
        <f>AC737-BX737-BY737+BZ737</f>
        <v>0</v>
      </c>
      <c r="CI737" s="3">
        <f>BY737-BZ737</f>
        <v>0</v>
      </c>
      <c r="CJ737" s="3">
        <f>ROUND(SUMIF(AA732:AA735,"=66266956",GX732:GX735),2)</f>
        <v>0</v>
      </c>
      <c r="CK737" s="3">
        <f>ROUND(SUMIF(AA732:AA735,"=66266956",GY732:GY735),2)</f>
        <v>0</v>
      </c>
      <c r="CL737" s="3">
        <f>ROUND(SUMIF(AA732:AA735,"=66266956",GZ732:GZ735),2)</f>
        <v>0</v>
      </c>
      <c r="CM737" s="3">
        <f>ROUND(SUMIF(AA732:AA735,"=66266956",HD732:HD735),2)</f>
        <v>0</v>
      </c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/>
      <c r="FQ737" s="4"/>
      <c r="FR737" s="4"/>
      <c r="FS737" s="4"/>
      <c r="FT737" s="4"/>
      <c r="FU737" s="4"/>
      <c r="FV737" s="4"/>
      <c r="FW737" s="4"/>
      <c r="FX737" s="4"/>
      <c r="FY737" s="4"/>
      <c r="FZ737" s="4"/>
      <c r="GA737" s="4"/>
      <c r="GB737" s="4"/>
      <c r="GC737" s="4"/>
      <c r="GD737" s="4"/>
      <c r="GE737" s="4"/>
      <c r="GF737" s="4"/>
      <c r="GG737" s="4"/>
      <c r="GH737" s="4"/>
      <c r="GI737" s="4"/>
      <c r="GJ737" s="4"/>
      <c r="GK737" s="4"/>
      <c r="GL737" s="4"/>
      <c r="GM737" s="4"/>
      <c r="GN737" s="4"/>
      <c r="GO737" s="4"/>
      <c r="GP737" s="4"/>
      <c r="GQ737" s="4"/>
      <c r="GR737" s="4"/>
      <c r="GS737" s="4"/>
      <c r="GT737" s="4"/>
      <c r="GU737" s="4"/>
      <c r="GV737" s="4"/>
      <c r="GW737" s="4"/>
      <c r="GX737" s="4">
        <v>0</v>
      </c>
    </row>
    <row r="739" spans="1:206" x14ac:dyDescent="0.2">
      <c r="A739" s="5">
        <v>50</v>
      </c>
      <c r="B739" s="5">
        <v>0</v>
      </c>
      <c r="C739" s="5">
        <v>0</v>
      </c>
      <c r="D739" s="5">
        <v>1</v>
      </c>
      <c r="E739" s="5">
        <v>201</v>
      </c>
      <c r="F739" s="5">
        <f>ROUND(Source!O737,O739)</f>
        <v>0</v>
      </c>
      <c r="G739" s="5" t="s">
        <v>61</v>
      </c>
      <c r="H739" s="5" t="s">
        <v>62</v>
      </c>
      <c r="I739" s="5"/>
      <c r="J739" s="5"/>
      <c r="K739" s="5">
        <v>201</v>
      </c>
      <c r="L739" s="5">
        <v>1</v>
      </c>
      <c r="M739" s="5">
        <v>3</v>
      </c>
      <c r="N739" s="5" t="s">
        <v>3</v>
      </c>
      <c r="O739" s="5">
        <v>2</v>
      </c>
      <c r="P739" s="5"/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/>
      <c r="AA739" s="5"/>
      <c r="AB739" s="5"/>
    </row>
    <row r="740" spans="1:206" x14ac:dyDescent="0.2">
      <c r="A740" s="5">
        <v>50</v>
      </c>
      <c r="B740" s="5">
        <v>0</v>
      </c>
      <c r="C740" s="5">
        <v>0</v>
      </c>
      <c r="D740" s="5">
        <v>1</v>
      </c>
      <c r="E740" s="5">
        <v>202</v>
      </c>
      <c r="F740" s="5">
        <f>ROUND(Source!P737,O740)</f>
        <v>0</v>
      </c>
      <c r="G740" s="5" t="s">
        <v>63</v>
      </c>
      <c r="H740" s="5" t="s">
        <v>64</v>
      </c>
      <c r="I740" s="5"/>
      <c r="J740" s="5"/>
      <c r="K740" s="5">
        <v>202</v>
      </c>
      <c r="L740" s="5">
        <v>2</v>
      </c>
      <c r="M740" s="5">
        <v>3</v>
      </c>
      <c r="N740" s="5" t="s">
        <v>3</v>
      </c>
      <c r="O740" s="5">
        <v>2</v>
      </c>
      <c r="P740" s="5"/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/>
      <c r="AA740" s="5"/>
      <c r="AB740" s="5"/>
    </row>
    <row r="741" spans="1:206" x14ac:dyDescent="0.2">
      <c r="A741" s="5">
        <v>50</v>
      </c>
      <c r="B741" s="5">
        <v>0</v>
      </c>
      <c r="C741" s="5">
        <v>0</v>
      </c>
      <c r="D741" s="5">
        <v>1</v>
      </c>
      <c r="E741" s="5">
        <v>222</v>
      </c>
      <c r="F741" s="5">
        <f>ROUND(Source!AO737,O741)</f>
        <v>0</v>
      </c>
      <c r="G741" s="5" t="s">
        <v>65</v>
      </c>
      <c r="H741" s="5" t="s">
        <v>66</v>
      </c>
      <c r="I741" s="5"/>
      <c r="J741" s="5"/>
      <c r="K741" s="5">
        <v>222</v>
      </c>
      <c r="L741" s="5">
        <v>3</v>
      </c>
      <c r="M741" s="5">
        <v>3</v>
      </c>
      <c r="N741" s="5" t="s">
        <v>3</v>
      </c>
      <c r="O741" s="5">
        <v>2</v>
      </c>
      <c r="P741" s="5"/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/>
      <c r="AA741" s="5"/>
      <c r="AB741" s="5"/>
    </row>
    <row r="742" spans="1:206" x14ac:dyDescent="0.2">
      <c r="A742" s="5">
        <v>50</v>
      </c>
      <c r="B742" s="5">
        <v>0</v>
      </c>
      <c r="C742" s="5">
        <v>0</v>
      </c>
      <c r="D742" s="5">
        <v>1</v>
      </c>
      <c r="E742" s="5">
        <v>225</v>
      </c>
      <c r="F742" s="5">
        <f>ROUND(Source!AV737,O742)</f>
        <v>0</v>
      </c>
      <c r="G742" s="5" t="s">
        <v>67</v>
      </c>
      <c r="H742" s="5" t="s">
        <v>68</v>
      </c>
      <c r="I742" s="5"/>
      <c r="J742" s="5"/>
      <c r="K742" s="5">
        <v>225</v>
      </c>
      <c r="L742" s="5">
        <v>4</v>
      </c>
      <c r="M742" s="5">
        <v>3</v>
      </c>
      <c r="N742" s="5" t="s">
        <v>3</v>
      </c>
      <c r="O742" s="5">
        <v>2</v>
      </c>
      <c r="P742" s="5"/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/>
      <c r="AA742" s="5"/>
      <c r="AB742" s="5"/>
    </row>
    <row r="743" spans="1:206" x14ac:dyDescent="0.2">
      <c r="A743" s="5">
        <v>50</v>
      </c>
      <c r="B743" s="5">
        <v>0</v>
      </c>
      <c r="C743" s="5">
        <v>0</v>
      </c>
      <c r="D743" s="5">
        <v>1</v>
      </c>
      <c r="E743" s="5">
        <v>226</v>
      </c>
      <c r="F743" s="5">
        <f>ROUND(Source!AW737,O743)</f>
        <v>0</v>
      </c>
      <c r="G743" s="5" t="s">
        <v>69</v>
      </c>
      <c r="H743" s="5" t="s">
        <v>70</v>
      </c>
      <c r="I743" s="5"/>
      <c r="J743" s="5"/>
      <c r="K743" s="5">
        <v>226</v>
      </c>
      <c r="L743" s="5">
        <v>5</v>
      </c>
      <c r="M743" s="5">
        <v>3</v>
      </c>
      <c r="N743" s="5" t="s">
        <v>3</v>
      </c>
      <c r="O743" s="5">
        <v>2</v>
      </c>
      <c r="P743" s="5"/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/>
      <c r="AA743" s="5"/>
      <c r="AB743" s="5"/>
    </row>
    <row r="744" spans="1:206" x14ac:dyDescent="0.2">
      <c r="A744" s="5">
        <v>50</v>
      </c>
      <c r="B744" s="5">
        <v>0</v>
      </c>
      <c r="C744" s="5">
        <v>0</v>
      </c>
      <c r="D744" s="5">
        <v>1</v>
      </c>
      <c r="E744" s="5">
        <v>227</v>
      </c>
      <c r="F744" s="5">
        <f>ROUND(Source!AX737,O744)</f>
        <v>0</v>
      </c>
      <c r="G744" s="5" t="s">
        <v>71</v>
      </c>
      <c r="H744" s="5" t="s">
        <v>72</v>
      </c>
      <c r="I744" s="5"/>
      <c r="J744" s="5"/>
      <c r="K744" s="5">
        <v>227</v>
      </c>
      <c r="L744" s="5">
        <v>6</v>
      </c>
      <c r="M744" s="5">
        <v>3</v>
      </c>
      <c r="N744" s="5" t="s">
        <v>3</v>
      </c>
      <c r="O744" s="5">
        <v>2</v>
      </c>
      <c r="P744" s="5"/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/>
      <c r="AA744" s="5"/>
      <c r="AB744" s="5"/>
    </row>
    <row r="745" spans="1:206" x14ac:dyDescent="0.2">
      <c r="A745" s="5">
        <v>50</v>
      </c>
      <c r="B745" s="5">
        <v>0</v>
      </c>
      <c r="C745" s="5">
        <v>0</v>
      </c>
      <c r="D745" s="5">
        <v>1</v>
      </c>
      <c r="E745" s="5">
        <v>228</v>
      </c>
      <c r="F745" s="5">
        <f>ROUND(Source!AY737,O745)</f>
        <v>0</v>
      </c>
      <c r="G745" s="5" t="s">
        <v>73</v>
      </c>
      <c r="H745" s="5" t="s">
        <v>74</v>
      </c>
      <c r="I745" s="5"/>
      <c r="J745" s="5"/>
      <c r="K745" s="5">
        <v>228</v>
      </c>
      <c r="L745" s="5">
        <v>7</v>
      </c>
      <c r="M745" s="5">
        <v>3</v>
      </c>
      <c r="N745" s="5" t="s">
        <v>3</v>
      </c>
      <c r="O745" s="5">
        <v>2</v>
      </c>
      <c r="P745" s="5"/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/>
      <c r="AA745" s="5"/>
      <c r="AB745" s="5"/>
    </row>
    <row r="746" spans="1:206" x14ac:dyDescent="0.2">
      <c r="A746" s="5">
        <v>50</v>
      </c>
      <c r="B746" s="5">
        <v>0</v>
      </c>
      <c r="C746" s="5">
        <v>0</v>
      </c>
      <c r="D746" s="5">
        <v>1</v>
      </c>
      <c r="E746" s="5">
        <v>216</v>
      </c>
      <c r="F746" s="5">
        <f>ROUND(Source!AP737,O746)</f>
        <v>0</v>
      </c>
      <c r="G746" s="5" t="s">
        <v>75</v>
      </c>
      <c r="H746" s="5" t="s">
        <v>76</v>
      </c>
      <c r="I746" s="5"/>
      <c r="J746" s="5"/>
      <c r="K746" s="5">
        <v>216</v>
      </c>
      <c r="L746" s="5">
        <v>8</v>
      </c>
      <c r="M746" s="5">
        <v>3</v>
      </c>
      <c r="N746" s="5" t="s">
        <v>3</v>
      </c>
      <c r="O746" s="5">
        <v>2</v>
      </c>
      <c r="P746" s="5"/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/>
      <c r="AA746" s="5"/>
      <c r="AB746" s="5"/>
    </row>
    <row r="747" spans="1:206" x14ac:dyDescent="0.2">
      <c r="A747" s="5">
        <v>50</v>
      </c>
      <c r="B747" s="5">
        <v>0</v>
      </c>
      <c r="C747" s="5">
        <v>0</v>
      </c>
      <c r="D747" s="5">
        <v>1</v>
      </c>
      <c r="E747" s="5">
        <v>223</v>
      </c>
      <c r="F747" s="5">
        <f>ROUND(Source!AQ737,O747)</f>
        <v>0</v>
      </c>
      <c r="G747" s="5" t="s">
        <v>77</v>
      </c>
      <c r="H747" s="5" t="s">
        <v>78</v>
      </c>
      <c r="I747" s="5"/>
      <c r="J747" s="5"/>
      <c r="K747" s="5">
        <v>223</v>
      </c>
      <c r="L747" s="5">
        <v>9</v>
      </c>
      <c r="M747" s="5">
        <v>3</v>
      </c>
      <c r="N747" s="5" t="s">
        <v>3</v>
      </c>
      <c r="O747" s="5">
        <v>2</v>
      </c>
      <c r="P747" s="5"/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/>
      <c r="AA747" s="5"/>
      <c r="AB747" s="5"/>
    </row>
    <row r="748" spans="1:206" x14ac:dyDescent="0.2">
      <c r="A748" s="5">
        <v>50</v>
      </c>
      <c r="B748" s="5">
        <v>0</v>
      </c>
      <c r="C748" s="5">
        <v>0</v>
      </c>
      <c r="D748" s="5">
        <v>1</v>
      </c>
      <c r="E748" s="5">
        <v>229</v>
      </c>
      <c r="F748" s="5">
        <f>ROUND(Source!AZ737,O748)</f>
        <v>0</v>
      </c>
      <c r="G748" s="5" t="s">
        <v>79</v>
      </c>
      <c r="H748" s="5" t="s">
        <v>80</v>
      </c>
      <c r="I748" s="5"/>
      <c r="J748" s="5"/>
      <c r="K748" s="5">
        <v>229</v>
      </c>
      <c r="L748" s="5">
        <v>10</v>
      </c>
      <c r="M748" s="5">
        <v>3</v>
      </c>
      <c r="N748" s="5" t="s">
        <v>3</v>
      </c>
      <c r="O748" s="5">
        <v>2</v>
      </c>
      <c r="P748" s="5"/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/>
      <c r="AA748" s="5"/>
      <c r="AB748" s="5"/>
    </row>
    <row r="749" spans="1:206" x14ac:dyDescent="0.2">
      <c r="A749" s="5">
        <v>50</v>
      </c>
      <c r="B749" s="5">
        <v>0</v>
      </c>
      <c r="C749" s="5">
        <v>0</v>
      </c>
      <c r="D749" s="5">
        <v>1</v>
      </c>
      <c r="E749" s="5">
        <v>203</v>
      </c>
      <c r="F749" s="5">
        <f>ROUND(Source!Q737,O749)</f>
        <v>0</v>
      </c>
      <c r="G749" s="5" t="s">
        <v>81</v>
      </c>
      <c r="H749" s="5" t="s">
        <v>82</v>
      </c>
      <c r="I749" s="5"/>
      <c r="J749" s="5"/>
      <c r="K749" s="5">
        <v>203</v>
      </c>
      <c r="L749" s="5">
        <v>11</v>
      </c>
      <c r="M749" s="5">
        <v>3</v>
      </c>
      <c r="N749" s="5" t="s">
        <v>3</v>
      </c>
      <c r="O749" s="5">
        <v>2</v>
      </c>
      <c r="P749" s="5"/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/>
      <c r="AA749" s="5"/>
      <c r="AB749" s="5"/>
    </row>
    <row r="750" spans="1:206" x14ac:dyDescent="0.2">
      <c r="A750" s="5">
        <v>50</v>
      </c>
      <c r="B750" s="5">
        <v>0</v>
      </c>
      <c r="C750" s="5">
        <v>0</v>
      </c>
      <c r="D750" s="5">
        <v>1</v>
      </c>
      <c r="E750" s="5">
        <v>231</v>
      </c>
      <c r="F750" s="5">
        <f>ROUND(Source!BB737,O750)</f>
        <v>0</v>
      </c>
      <c r="G750" s="5" t="s">
        <v>83</v>
      </c>
      <c r="H750" s="5" t="s">
        <v>84</v>
      </c>
      <c r="I750" s="5"/>
      <c r="J750" s="5"/>
      <c r="K750" s="5">
        <v>231</v>
      </c>
      <c r="L750" s="5">
        <v>12</v>
      </c>
      <c r="M750" s="5">
        <v>3</v>
      </c>
      <c r="N750" s="5" t="s">
        <v>3</v>
      </c>
      <c r="O750" s="5">
        <v>2</v>
      </c>
      <c r="P750" s="5"/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/>
      <c r="AA750" s="5"/>
      <c r="AB750" s="5"/>
    </row>
    <row r="751" spans="1:206" x14ac:dyDescent="0.2">
      <c r="A751" s="5">
        <v>50</v>
      </c>
      <c r="B751" s="5">
        <v>0</v>
      </c>
      <c r="C751" s="5">
        <v>0</v>
      </c>
      <c r="D751" s="5">
        <v>1</v>
      </c>
      <c r="E751" s="5">
        <v>204</v>
      </c>
      <c r="F751" s="5">
        <f>ROUND(Source!R737,O751)</f>
        <v>0</v>
      </c>
      <c r="G751" s="5" t="s">
        <v>85</v>
      </c>
      <c r="H751" s="5" t="s">
        <v>86</v>
      </c>
      <c r="I751" s="5"/>
      <c r="J751" s="5"/>
      <c r="K751" s="5">
        <v>204</v>
      </c>
      <c r="L751" s="5">
        <v>13</v>
      </c>
      <c r="M751" s="5">
        <v>3</v>
      </c>
      <c r="N751" s="5" t="s">
        <v>3</v>
      </c>
      <c r="O751" s="5">
        <v>2</v>
      </c>
      <c r="P751" s="5"/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/>
      <c r="AA751" s="5"/>
      <c r="AB751" s="5"/>
    </row>
    <row r="752" spans="1:206" x14ac:dyDescent="0.2">
      <c r="A752" s="5">
        <v>50</v>
      </c>
      <c r="B752" s="5">
        <v>0</v>
      </c>
      <c r="C752" s="5">
        <v>0</v>
      </c>
      <c r="D752" s="5">
        <v>1</v>
      </c>
      <c r="E752" s="5">
        <v>205</v>
      </c>
      <c r="F752" s="5">
        <f>ROUND(Source!S737,O752)</f>
        <v>0</v>
      </c>
      <c r="G752" s="5" t="s">
        <v>87</v>
      </c>
      <c r="H752" s="5" t="s">
        <v>88</v>
      </c>
      <c r="I752" s="5"/>
      <c r="J752" s="5"/>
      <c r="K752" s="5">
        <v>205</v>
      </c>
      <c r="L752" s="5">
        <v>14</v>
      </c>
      <c r="M752" s="5">
        <v>3</v>
      </c>
      <c r="N752" s="5" t="s">
        <v>3</v>
      </c>
      <c r="O752" s="5">
        <v>2</v>
      </c>
      <c r="P752" s="5"/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/>
      <c r="AA752" s="5"/>
      <c r="AB752" s="5"/>
    </row>
    <row r="753" spans="1:88" x14ac:dyDescent="0.2">
      <c r="A753" s="5">
        <v>50</v>
      </c>
      <c r="B753" s="5">
        <v>0</v>
      </c>
      <c r="C753" s="5">
        <v>0</v>
      </c>
      <c r="D753" s="5">
        <v>1</v>
      </c>
      <c r="E753" s="5">
        <v>232</v>
      </c>
      <c r="F753" s="5">
        <f>ROUND(Source!BC737,O753)</f>
        <v>0</v>
      </c>
      <c r="G753" s="5" t="s">
        <v>89</v>
      </c>
      <c r="H753" s="5" t="s">
        <v>90</v>
      </c>
      <c r="I753" s="5"/>
      <c r="J753" s="5"/>
      <c r="K753" s="5">
        <v>232</v>
      </c>
      <c r="L753" s="5">
        <v>15</v>
      </c>
      <c r="M753" s="5">
        <v>3</v>
      </c>
      <c r="N753" s="5" t="s">
        <v>3</v>
      </c>
      <c r="O753" s="5">
        <v>2</v>
      </c>
      <c r="P753" s="5"/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/>
      <c r="AA753" s="5"/>
      <c r="AB753" s="5"/>
    </row>
    <row r="754" spans="1:88" x14ac:dyDescent="0.2">
      <c r="A754" s="5">
        <v>50</v>
      </c>
      <c r="B754" s="5">
        <v>0</v>
      </c>
      <c r="C754" s="5">
        <v>0</v>
      </c>
      <c r="D754" s="5">
        <v>1</v>
      </c>
      <c r="E754" s="5">
        <v>214</v>
      </c>
      <c r="F754" s="5">
        <f>ROUND(Source!AS737,O754)</f>
        <v>0</v>
      </c>
      <c r="G754" s="5" t="s">
        <v>91</v>
      </c>
      <c r="H754" s="5" t="s">
        <v>92</v>
      </c>
      <c r="I754" s="5"/>
      <c r="J754" s="5"/>
      <c r="K754" s="5">
        <v>214</v>
      </c>
      <c r="L754" s="5">
        <v>16</v>
      </c>
      <c r="M754" s="5">
        <v>3</v>
      </c>
      <c r="N754" s="5" t="s">
        <v>3</v>
      </c>
      <c r="O754" s="5">
        <v>2</v>
      </c>
      <c r="P754" s="5"/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/>
      <c r="AA754" s="5"/>
      <c r="AB754" s="5"/>
    </row>
    <row r="755" spans="1:88" x14ac:dyDescent="0.2">
      <c r="A755" s="5">
        <v>50</v>
      </c>
      <c r="B755" s="5">
        <v>0</v>
      </c>
      <c r="C755" s="5">
        <v>0</v>
      </c>
      <c r="D755" s="5">
        <v>1</v>
      </c>
      <c r="E755" s="5">
        <v>215</v>
      </c>
      <c r="F755" s="5">
        <f>ROUND(Source!AT737,O755)</f>
        <v>0</v>
      </c>
      <c r="G755" s="5" t="s">
        <v>93</v>
      </c>
      <c r="H755" s="5" t="s">
        <v>94</v>
      </c>
      <c r="I755" s="5"/>
      <c r="J755" s="5"/>
      <c r="K755" s="5">
        <v>215</v>
      </c>
      <c r="L755" s="5">
        <v>17</v>
      </c>
      <c r="M755" s="5">
        <v>3</v>
      </c>
      <c r="N755" s="5" t="s">
        <v>3</v>
      </c>
      <c r="O755" s="5">
        <v>2</v>
      </c>
      <c r="P755" s="5"/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/>
      <c r="AA755" s="5"/>
      <c r="AB755" s="5"/>
    </row>
    <row r="756" spans="1:88" x14ac:dyDescent="0.2">
      <c r="A756" s="5">
        <v>50</v>
      </c>
      <c r="B756" s="5">
        <v>0</v>
      </c>
      <c r="C756" s="5">
        <v>0</v>
      </c>
      <c r="D756" s="5">
        <v>1</v>
      </c>
      <c r="E756" s="5">
        <v>217</v>
      </c>
      <c r="F756" s="5">
        <f>ROUND(Source!AU737,O756)</f>
        <v>0</v>
      </c>
      <c r="G756" s="5" t="s">
        <v>95</v>
      </c>
      <c r="H756" s="5" t="s">
        <v>96</v>
      </c>
      <c r="I756" s="5"/>
      <c r="J756" s="5"/>
      <c r="K756" s="5">
        <v>217</v>
      </c>
      <c r="L756" s="5">
        <v>18</v>
      </c>
      <c r="M756" s="5">
        <v>3</v>
      </c>
      <c r="N756" s="5" t="s">
        <v>3</v>
      </c>
      <c r="O756" s="5">
        <v>2</v>
      </c>
      <c r="P756" s="5"/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/>
      <c r="AA756" s="5"/>
      <c r="AB756" s="5"/>
    </row>
    <row r="757" spans="1:88" x14ac:dyDescent="0.2">
      <c r="A757" s="5">
        <v>50</v>
      </c>
      <c r="B757" s="5">
        <v>0</v>
      </c>
      <c r="C757" s="5">
        <v>0</v>
      </c>
      <c r="D757" s="5">
        <v>1</v>
      </c>
      <c r="E757" s="5">
        <v>230</v>
      </c>
      <c r="F757" s="5">
        <f>ROUND(Source!BA737,O757)</f>
        <v>0</v>
      </c>
      <c r="G757" s="5" t="s">
        <v>97</v>
      </c>
      <c r="H757" s="5" t="s">
        <v>98</v>
      </c>
      <c r="I757" s="5"/>
      <c r="J757" s="5"/>
      <c r="K757" s="5">
        <v>230</v>
      </c>
      <c r="L757" s="5">
        <v>19</v>
      </c>
      <c r="M757" s="5">
        <v>3</v>
      </c>
      <c r="N757" s="5" t="s">
        <v>3</v>
      </c>
      <c r="O757" s="5">
        <v>2</v>
      </c>
      <c r="P757" s="5"/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/>
      <c r="AA757" s="5"/>
      <c r="AB757" s="5"/>
    </row>
    <row r="758" spans="1:88" x14ac:dyDescent="0.2">
      <c r="A758" s="5">
        <v>50</v>
      </c>
      <c r="B758" s="5">
        <v>0</v>
      </c>
      <c r="C758" s="5">
        <v>0</v>
      </c>
      <c r="D758" s="5">
        <v>1</v>
      </c>
      <c r="E758" s="5">
        <v>206</v>
      </c>
      <c r="F758" s="5">
        <f>ROUND(Source!T737,O758)</f>
        <v>0</v>
      </c>
      <c r="G758" s="5" t="s">
        <v>99</v>
      </c>
      <c r="H758" s="5" t="s">
        <v>100</v>
      </c>
      <c r="I758" s="5"/>
      <c r="J758" s="5"/>
      <c r="K758" s="5">
        <v>206</v>
      </c>
      <c r="L758" s="5">
        <v>20</v>
      </c>
      <c r="M758" s="5">
        <v>3</v>
      </c>
      <c r="N758" s="5" t="s">
        <v>3</v>
      </c>
      <c r="O758" s="5">
        <v>2</v>
      </c>
      <c r="P758" s="5"/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/>
      <c r="AA758" s="5"/>
      <c r="AB758" s="5"/>
    </row>
    <row r="759" spans="1:88" x14ac:dyDescent="0.2">
      <c r="A759" s="5">
        <v>50</v>
      </c>
      <c r="B759" s="5">
        <v>0</v>
      </c>
      <c r="C759" s="5">
        <v>0</v>
      </c>
      <c r="D759" s="5">
        <v>1</v>
      </c>
      <c r="E759" s="5">
        <v>207</v>
      </c>
      <c r="F759" s="5">
        <f>ROUND(Source!U737,O759)</f>
        <v>0</v>
      </c>
      <c r="G759" s="5" t="s">
        <v>101</v>
      </c>
      <c r="H759" s="5" t="s">
        <v>102</v>
      </c>
      <c r="I759" s="5"/>
      <c r="J759" s="5"/>
      <c r="K759" s="5">
        <v>207</v>
      </c>
      <c r="L759" s="5">
        <v>21</v>
      </c>
      <c r="M759" s="5">
        <v>3</v>
      </c>
      <c r="N759" s="5" t="s">
        <v>3</v>
      </c>
      <c r="O759" s="5">
        <v>7</v>
      </c>
      <c r="P759" s="5"/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/>
      <c r="AA759" s="5"/>
      <c r="AB759" s="5"/>
    </row>
    <row r="760" spans="1:88" x14ac:dyDescent="0.2">
      <c r="A760" s="5">
        <v>50</v>
      </c>
      <c r="B760" s="5">
        <v>0</v>
      </c>
      <c r="C760" s="5">
        <v>0</v>
      </c>
      <c r="D760" s="5">
        <v>1</v>
      </c>
      <c r="E760" s="5">
        <v>208</v>
      </c>
      <c r="F760" s="5">
        <f>ROUND(Source!V737,O760)</f>
        <v>0</v>
      </c>
      <c r="G760" s="5" t="s">
        <v>103</v>
      </c>
      <c r="H760" s="5" t="s">
        <v>104</v>
      </c>
      <c r="I760" s="5"/>
      <c r="J760" s="5"/>
      <c r="K760" s="5">
        <v>208</v>
      </c>
      <c r="L760" s="5">
        <v>22</v>
      </c>
      <c r="M760" s="5">
        <v>3</v>
      </c>
      <c r="N760" s="5" t="s">
        <v>3</v>
      </c>
      <c r="O760" s="5">
        <v>7</v>
      </c>
      <c r="P760" s="5"/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/>
      <c r="AA760" s="5"/>
      <c r="AB760" s="5"/>
    </row>
    <row r="761" spans="1:88" x14ac:dyDescent="0.2">
      <c r="A761" s="5">
        <v>50</v>
      </c>
      <c r="B761" s="5">
        <v>0</v>
      </c>
      <c r="C761" s="5">
        <v>0</v>
      </c>
      <c r="D761" s="5">
        <v>1</v>
      </c>
      <c r="E761" s="5">
        <v>209</v>
      </c>
      <c r="F761" s="5">
        <f>ROUND(Source!W737,O761)</f>
        <v>0</v>
      </c>
      <c r="G761" s="5" t="s">
        <v>105</v>
      </c>
      <c r="H761" s="5" t="s">
        <v>106</v>
      </c>
      <c r="I761" s="5"/>
      <c r="J761" s="5"/>
      <c r="K761" s="5">
        <v>209</v>
      </c>
      <c r="L761" s="5">
        <v>23</v>
      </c>
      <c r="M761" s="5">
        <v>3</v>
      </c>
      <c r="N761" s="5" t="s">
        <v>3</v>
      </c>
      <c r="O761" s="5">
        <v>2</v>
      </c>
      <c r="P761" s="5"/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/>
      <c r="AA761" s="5"/>
      <c r="AB761" s="5"/>
    </row>
    <row r="762" spans="1:88" x14ac:dyDescent="0.2">
      <c r="A762" s="5">
        <v>50</v>
      </c>
      <c r="B762" s="5">
        <v>0</v>
      </c>
      <c r="C762" s="5">
        <v>0</v>
      </c>
      <c r="D762" s="5">
        <v>1</v>
      </c>
      <c r="E762" s="5">
        <v>233</v>
      </c>
      <c r="F762" s="5">
        <f>ROUND(Source!BD737,O762)</f>
        <v>0</v>
      </c>
      <c r="G762" s="5" t="s">
        <v>107</v>
      </c>
      <c r="H762" s="5" t="s">
        <v>108</v>
      </c>
      <c r="I762" s="5"/>
      <c r="J762" s="5"/>
      <c r="K762" s="5">
        <v>233</v>
      </c>
      <c r="L762" s="5">
        <v>24</v>
      </c>
      <c r="M762" s="5">
        <v>3</v>
      </c>
      <c r="N762" s="5" t="s">
        <v>3</v>
      </c>
      <c r="O762" s="5">
        <v>2</v>
      </c>
      <c r="P762" s="5"/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/>
      <c r="AA762" s="5"/>
      <c r="AB762" s="5"/>
    </row>
    <row r="763" spans="1:88" x14ac:dyDescent="0.2">
      <c r="A763" s="5">
        <v>50</v>
      </c>
      <c r="B763" s="5">
        <v>0</v>
      </c>
      <c r="C763" s="5">
        <v>0</v>
      </c>
      <c r="D763" s="5">
        <v>1</v>
      </c>
      <c r="E763" s="5">
        <v>210</v>
      </c>
      <c r="F763" s="5">
        <f>ROUND(Source!X737,O763)</f>
        <v>0</v>
      </c>
      <c r="G763" s="5" t="s">
        <v>109</v>
      </c>
      <c r="H763" s="5" t="s">
        <v>110</v>
      </c>
      <c r="I763" s="5"/>
      <c r="J763" s="5"/>
      <c r="K763" s="5">
        <v>210</v>
      </c>
      <c r="L763" s="5">
        <v>25</v>
      </c>
      <c r="M763" s="5">
        <v>3</v>
      </c>
      <c r="N763" s="5" t="s">
        <v>3</v>
      </c>
      <c r="O763" s="5">
        <v>2</v>
      </c>
      <c r="P763" s="5"/>
      <c r="Q763" s="5"/>
      <c r="R763" s="5"/>
      <c r="S763" s="5"/>
      <c r="T763" s="5"/>
      <c r="U763" s="5"/>
      <c r="V763" s="5"/>
      <c r="W763" s="5">
        <v>0</v>
      </c>
      <c r="X763" s="5">
        <v>1</v>
      </c>
      <c r="Y763" s="5">
        <v>0</v>
      </c>
      <c r="Z763" s="5"/>
      <c r="AA763" s="5"/>
      <c r="AB763" s="5"/>
    </row>
    <row r="764" spans="1:88" x14ac:dyDescent="0.2">
      <c r="A764" s="5">
        <v>50</v>
      </c>
      <c r="B764" s="5">
        <v>0</v>
      </c>
      <c r="C764" s="5">
        <v>0</v>
      </c>
      <c r="D764" s="5">
        <v>1</v>
      </c>
      <c r="E764" s="5">
        <v>211</v>
      </c>
      <c r="F764" s="5">
        <f>ROUND(Source!Y737,O764)</f>
        <v>0</v>
      </c>
      <c r="G764" s="5" t="s">
        <v>111</v>
      </c>
      <c r="H764" s="5" t="s">
        <v>112</v>
      </c>
      <c r="I764" s="5"/>
      <c r="J764" s="5"/>
      <c r="K764" s="5">
        <v>211</v>
      </c>
      <c r="L764" s="5">
        <v>26</v>
      </c>
      <c r="M764" s="5">
        <v>3</v>
      </c>
      <c r="N764" s="5" t="s">
        <v>3</v>
      </c>
      <c r="O764" s="5">
        <v>2</v>
      </c>
      <c r="P764" s="5"/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/>
      <c r="AA764" s="5"/>
      <c r="AB764" s="5"/>
    </row>
    <row r="765" spans="1:88" x14ac:dyDescent="0.2">
      <c r="A765" s="5">
        <v>50</v>
      </c>
      <c r="B765" s="5">
        <v>0</v>
      </c>
      <c r="C765" s="5">
        <v>0</v>
      </c>
      <c r="D765" s="5">
        <v>1</v>
      </c>
      <c r="E765" s="5">
        <v>224</v>
      </c>
      <c r="F765" s="5">
        <f>ROUND(Source!AR737,O765)</f>
        <v>0</v>
      </c>
      <c r="G765" s="5" t="s">
        <v>113</v>
      </c>
      <c r="H765" s="5" t="s">
        <v>114</v>
      </c>
      <c r="I765" s="5"/>
      <c r="J765" s="5"/>
      <c r="K765" s="5">
        <v>224</v>
      </c>
      <c r="L765" s="5">
        <v>27</v>
      </c>
      <c r="M765" s="5">
        <v>3</v>
      </c>
      <c r="N765" s="5" t="s">
        <v>3</v>
      </c>
      <c r="O765" s="5">
        <v>2</v>
      </c>
      <c r="P765" s="5"/>
      <c r="Q765" s="5"/>
      <c r="R765" s="5"/>
      <c r="S765" s="5"/>
      <c r="T765" s="5"/>
      <c r="U765" s="5"/>
      <c r="V765" s="5"/>
      <c r="W765" s="5">
        <v>0</v>
      </c>
      <c r="X765" s="5">
        <v>1</v>
      </c>
      <c r="Y765" s="5">
        <v>0</v>
      </c>
      <c r="Z765" s="5"/>
      <c r="AA765" s="5"/>
      <c r="AB765" s="5"/>
    </row>
    <row r="767" spans="1:88" x14ac:dyDescent="0.2">
      <c r="A767" s="1">
        <v>4</v>
      </c>
      <c r="B767" s="1">
        <v>1</v>
      </c>
      <c r="C767" s="1"/>
      <c r="D767" s="1">
        <f>ROW(A781)</f>
        <v>781</v>
      </c>
      <c r="E767" s="1"/>
      <c r="F767" s="1" t="s">
        <v>15</v>
      </c>
      <c r="G767" s="1" t="s">
        <v>246</v>
      </c>
      <c r="H767" s="1" t="s">
        <v>3</v>
      </c>
      <c r="I767" s="1">
        <v>0</v>
      </c>
      <c r="J767" s="1"/>
      <c r="K767" s="1">
        <v>0</v>
      </c>
      <c r="L767" s="1"/>
      <c r="M767" s="1" t="s">
        <v>3</v>
      </c>
      <c r="N767" s="1"/>
      <c r="O767" s="1"/>
      <c r="P767" s="1"/>
      <c r="Q767" s="1"/>
      <c r="R767" s="1"/>
      <c r="S767" s="1">
        <v>0</v>
      </c>
      <c r="T767" s="1"/>
      <c r="U767" s="1" t="s">
        <v>3</v>
      </c>
      <c r="V767" s="1">
        <v>0</v>
      </c>
      <c r="W767" s="1"/>
      <c r="X767" s="1"/>
      <c r="Y767" s="1"/>
      <c r="Z767" s="1"/>
      <c r="AA767" s="1"/>
      <c r="AB767" s="1" t="s">
        <v>3</v>
      </c>
      <c r="AC767" s="1" t="s">
        <v>3</v>
      </c>
      <c r="AD767" s="1" t="s">
        <v>3</v>
      </c>
      <c r="AE767" s="1" t="s">
        <v>3</v>
      </c>
      <c r="AF767" s="1" t="s">
        <v>3</v>
      </c>
      <c r="AG767" s="1" t="s">
        <v>3</v>
      </c>
      <c r="AH767" s="1"/>
      <c r="AI767" s="1"/>
      <c r="AJ767" s="1"/>
      <c r="AK767" s="1"/>
      <c r="AL767" s="1"/>
      <c r="AM767" s="1"/>
      <c r="AN767" s="1"/>
      <c r="AO767" s="1"/>
      <c r="AP767" s="1" t="s">
        <v>3</v>
      </c>
      <c r="AQ767" s="1" t="s">
        <v>3</v>
      </c>
      <c r="AR767" s="1" t="s">
        <v>3</v>
      </c>
      <c r="AS767" s="1"/>
      <c r="AT767" s="1"/>
      <c r="AU767" s="1"/>
      <c r="AV767" s="1"/>
      <c r="AW767" s="1"/>
      <c r="AX767" s="1"/>
      <c r="AY767" s="1"/>
      <c r="AZ767" s="1" t="s">
        <v>3</v>
      </c>
      <c r="BA767" s="1"/>
      <c r="BB767" s="1" t="s">
        <v>3</v>
      </c>
      <c r="BC767" s="1" t="s">
        <v>3</v>
      </c>
      <c r="BD767" s="1" t="s">
        <v>3</v>
      </c>
      <c r="BE767" s="1" t="s">
        <v>3</v>
      </c>
      <c r="BF767" s="1" t="s">
        <v>3</v>
      </c>
      <c r="BG767" s="1" t="s">
        <v>3</v>
      </c>
      <c r="BH767" s="1" t="s">
        <v>3</v>
      </c>
      <c r="BI767" s="1" t="s">
        <v>3</v>
      </c>
      <c r="BJ767" s="1" t="s">
        <v>3</v>
      </c>
      <c r="BK767" s="1" t="s">
        <v>3</v>
      </c>
      <c r="BL767" s="1" t="s">
        <v>3</v>
      </c>
      <c r="BM767" s="1" t="s">
        <v>3</v>
      </c>
      <c r="BN767" s="1" t="s">
        <v>3</v>
      </c>
      <c r="BO767" s="1" t="s">
        <v>3</v>
      </c>
      <c r="BP767" s="1" t="s">
        <v>3</v>
      </c>
      <c r="BQ767" s="1"/>
      <c r="BR767" s="1"/>
      <c r="BS767" s="1"/>
      <c r="BT767" s="1"/>
      <c r="BU767" s="1"/>
      <c r="BV767" s="1"/>
      <c r="BW767" s="1"/>
      <c r="BX767" s="1">
        <v>0</v>
      </c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>
        <v>0</v>
      </c>
    </row>
    <row r="769" spans="1:255" x14ac:dyDescent="0.2">
      <c r="A769" s="3">
        <v>52</v>
      </c>
      <c r="B769" s="3">
        <f t="shared" ref="B769:G769" si="361">B781</f>
        <v>1</v>
      </c>
      <c r="C769" s="3">
        <f t="shared" si="361"/>
        <v>4</v>
      </c>
      <c r="D769" s="3">
        <f t="shared" si="361"/>
        <v>767</v>
      </c>
      <c r="E769" s="3">
        <f t="shared" si="361"/>
        <v>0</v>
      </c>
      <c r="F769" s="3" t="str">
        <f t="shared" si="361"/>
        <v>Новый раздел</v>
      </c>
      <c r="G769" s="3" t="str">
        <f t="shared" si="361"/>
        <v>Заземление</v>
      </c>
      <c r="H769" s="3"/>
      <c r="I769" s="3"/>
      <c r="J769" s="3"/>
      <c r="K769" s="3"/>
      <c r="L769" s="3"/>
      <c r="M769" s="3"/>
      <c r="N769" s="3"/>
      <c r="O769" s="3">
        <f t="shared" ref="O769:AT769" si="362">O781</f>
        <v>0</v>
      </c>
      <c r="P769" s="3">
        <f t="shared" si="362"/>
        <v>0</v>
      </c>
      <c r="Q769" s="3">
        <f t="shared" si="362"/>
        <v>0</v>
      </c>
      <c r="R769" s="3">
        <f t="shared" si="362"/>
        <v>0</v>
      </c>
      <c r="S769" s="3">
        <f t="shared" si="362"/>
        <v>0</v>
      </c>
      <c r="T769" s="3">
        <f t="shared" si="362"/>
        <v>0</v>
      </c>
      <c r="U769" s="3">
        <f t="shared" si="362"/>
        <v>0</v>
      </c>
      <c r="V769" s="3">
        <f t="shared" si="362"/>
        <v>0</v>
      </c>
      <c r="W769" s="3">
        <f t="shared" si="362"/>
        <v>0</v>
      </c>
      <c r="X769" s="3">
        <f t="shared" si="362"/>
        <v>0</v>
      </c>
      <c r="Y769" s="3">
        <f t="shared" si="362"/>
        <v>0</v>
      </c>
      <c r="Z769" s="3">
        <f t="shared" si="362"/>
        <v>0</v>
      </c>
      <c r="AA769" s="3">
        <f t="shared" si="362"/>
        <v>0</v>
      </c>
      <c r="AB769" s="3">
        <f t="shared" si="362"/>
        <v>0</v>
      </c>
      <c r="AC769" s="3">
        <f t="shared" si="362"/>
        <v>0</v>
      </c>
      <c r="AD769" s="3">
        <f t="shared" si="362"/>
        <v>0</v>
      </c>
      <c r="AE769" s="3">
        <f t="shared" si="362"/>
        <v>0</v>
      </c>
      <c r="AF769" s="3">
        <f t="shared" si="362"/>
        <v>0</v>
      </c>
      <c r="AG769" s="3">
        <f t="shared" si="362"/>
        <v>0</v>
      </c>
      <c r="AH769" s="3">
        <f t="shared" si="362"/>
        <v>0</v>
      </c>
      <c r="AI769" s="3">
        <f t="shared" si="362"/>
        <v>0</v>
      </c>
      <c r="AJ769" s="3">
        <f t="shared" si="362"/>
        <v>0</v>
      </c>
      <c r="AK769" s="3">
        <f t="shared" si="362"/>
        <v>0</v>
      </c>
      <c r="AL769" s="3">
        <f t="shared" si="362"/>
        <v>0</v>
      </c>
      <c r="AM769" s="3">
        <f t="shared" si="362"/>
        <v>0</v>
      </c>
      <c r="AN769" s="3">
        <f t="shared" si="362"/>
        <v>0</v>
      </c>
      <c r="AO769" s="3">
        <f t="shared" si="362"/>
        <v>0</v>
      </c>
      <c r="AP769" s="3">
        <f t="shared" si="362"/>
        <v>0</v>
      </c>
      <c r="AQ769" s="3">
        <f t="shared" si="362"/>
        <v>0</v>
      </c>
      <c r="AR769" s="3">
        <f t="shared" si="362"/>
        <v>0</v>
      </c>
      <c r="AS769" s="3">
        <f t="shared" si="362"/>
        <v>0</v>
      </c>
      <c r="AT769" s="3">
        <f t="shared" si="362"/>
        <v>0</v>
      </c>
      <c r="AU769" s="3">
        <f t="shared" ref="AU769:BZ769" si="363">AU781</f>
        <v>0</v>
      </c>
      <c r="AV769" s="3">
        <f t="shared" si="363"/>
        <v>0</v>
      </c>
      <c r="AW769" s="3">
        <f t="shared" si="363"/>
        <v>0</v>
      </c>
      <c r="AX769" s="3">
        <f t="shared" si="363"/>
        <v>0</v>
      </c>
      <c r="AY769" s="3">
        <f t="shared" si="363"/>
        <v>0</v>
      </c>
      <c r="AZ769" s="3">
        <f t="shared" si="363"/>
        <v>0</v>
      </c>
      <c r="BA769" s="3">
        <f t="shared" si="363"/>
        <v>0</v>
      </c>
      <c r="BB769" s="3">
        <f t="shared" si="363"/>
        <v>0</v>
      </c>
      <c r="BC769" s="3">
        <f t="shared" si="363"/>
        <v>0</v>
      </c>
      <c r="BD769" s="3">
        <f t="shared" si="363"/>
        <v>0</v>
      </c>
      <c r="BE769" s="3">
        <f t="shared" si="363"/>
        <v>0</v>
      </c>
      <c r="BF769" s="3">
        <f t="shared" si="363"/>
        <v>0</v>
      </c>
      <c r="BG769" s="3">
        <f t="shared" si="363"/>
        <v>0</v>
      </c>
      <c r="BH769" s="3">
        <f t="shared" si="363"/>
        <v>0</v>
      </c>
      <c r="BI769" s="3">
        <f t="shared" si="363"/>
        <v>0</v>
      </c>
      <c r="BJ769" s="3">
        <f t="shared" si="363"/>
        <v>0</v>
      </c>
      <c r="BK769" s="3">
        <f t="shared" si="363"/>
        <v>0</v>
      </c>
      <c r="BL769" s="3">
        <f t="shared" si="363"/>
        <v>0</v>
      </c>
      <c r="BM769" s="3">
        <f t="shared" si="363"/>
        <v>0</v>
      </c>
      <c r="BN769" s="3">
        <f t="shared" si="363"/>
        <v>0</v>
      </c>
      <c r="BO769" s="3">
        <f t="shared" si="363"/>
        <v>0</v>
      </c>
      <c r="BP769" s="3">
        <f t="shared" si="363"/>
        <v>0</v>
      </c>
      <c r="BQ769" s="3">
        <f t="shared" si="363"/>
        <v>0</v>
      </c>
      <c r="BR769" s="3">
        <f t="shared" si="363"/>
        <v>0</v>
      </c>
      <c r="BS769" s="3">
        <f t="shared" si="363"/>
        <v>0</v>
      </c>
      <c r="BT769" s="3">
        <f t="shared" si="363"/>
        <v>0</v>
      </c>
      <c r="BU769" s="3">
        <f t="shared" si="363"/>
        <v>0</v>
      </c>
      <c r="BV769" s="3">
        <f t="shared" si="363"/>
        <v>0</v>
      </c>
      <c r="BW769" s="3">
        <f t="shared" si="363"/>
        <v>0</v>
      </c>
      <c r="BX769" s="3">
        <f t="shared" si="363"/>
        <v>0</v>
      </c>
      <c r="BY769" s="3">
        <f t="shared" si="363"/>
        <v>0</v>
      </c>
      <c r="BZ769" s="3">
        <f t="shared" si="363"/>
        <v>0</v>
      </c>
      <c r="CA769" s="3">
        <f t="shared" ref="CA769:DF769" si="364">CA781</f>
        <v>0</v>
      </c>
      <c r="CB769" s="3">
        <f t="shared" si="364"/>
        <v>0</v>
      </c>
      <c r="CC769" s="3">
        <f t="shared" si="364"/>
        <v>0</v>
      </c>
      <c r="CD769" s="3">
        <f t="shared" si="364"/>
        <v>0</v>
      </c>
      <c r="CE769" s="3">
        <f t="shared" si="364"/>
        <v>0</v>
      </c>
      <c r="CF769" s="3">
        <f t="shared" si="364"/>
        <v>0</v>
      </c>
      <c r="CG769" s="3">
        <f t="shared" si="364"/>
        <v>0</v>
      </c>
      <c r="CH769" s="3">
        <f t="shared" si="364"/>
        <v>0</v>
      </c>
      <c r="CI769" s="3">
        <f t="shared" si="364"/>
        <v>0</v>
      </c>
      <c r="CJ769" s="3">
        <f t="shared" si="364"/>
        <v>0</v>
      </c>
      <c r="CK769" s="3">
        <f t="shared" si="364"/>
        <v>0</v>
      </c>
      <c r="CL769" s="3">
        <f t="shared" si="364"/>
        <v>0</v>
      </c>
      <c r="CM769" s="3">
        <f t="shared" si="364"/>
        <v>0</v>
      </c>
      <c r="CN769" s="3">
        <f t="shared" si="364"/>
        <v>0</v>
      </c>
      <c r="CO769" s="3">
        <f t="shared" si="364"/>
        <v>0</v>
      </c>
      <c r="CP769" s="3">
        <f t="shared" si="364"/>
        <v>0</v>
      </c>
      <c r="CQ769" s="3">
        <f t="shared" si="364"/>
        <v>0</v>
      </c>
      <c r="CR769" s="3">
        <f t="shared" si="364"/>
        <v>0</v>
      </c>
      <c r="CS769" s="3">
        <f t="shared" si="364"/>
        <v>0</v>
      </c>
      <c r="CT769" s="3">
        <f t="shared" si="364"/>
        <v>0</v>
      </c>
      <c r="CU769" s="3">
        <f t="shared" si="364"/>
        <v>0</v>
      </c>
      <c r="CV769" s="3">
        <f t="shared" si="364"/>
        <v>0</v>
      </c>
      <c r="CW769" s="3">
        <f t="shared" si="364"/>
        <v>0</v>
      </c>
      <c r="CX769" s="3">
        <f t="shared" si="364"/>
        <v>0</v>
      </c>
      <c r="CY769" s="3">
        <f t="shared" si="364"/>
        <v>0</v>
      </c>
      <c r="CZ769" s="3">
        <f t="shared" si="364"/>
        <v>0</v>
      </c>
      <c r="DA769" s="3">
        <f t="shared" si="364"/>
        <v>0</v>
      </c>
      <c r="DB769" s="3">
        <f t="shared" si="364"/>
        <v>0</v>
      </c>
      <c r="DC769" s="3">
        <f t="shared" si="364"/>
        <v>0</v>
      </c>
      <c r="DD769" s="3">
        <f t="shared" si="364"/>
        <v>0</v>
      </c>
      <c r="DE769" s="3">
        <f t="shared" si="364"/>
        <v>0</v>
      </c>
      <c r="DF769" s="3">
        <f t="shared" si="364"/>
        <v>0</v>
      </c>
      <c r="DG769" s="4">
        <f t="shared" ref="DG769:EL769" si="365">DG781</f>
        <v>0</v>
      </c>
      <c r="DH769" s="4">
        <f t="shared" si="365"/>
        <v>0</v>
      </c>
      <c r="DI769" s="4">
        <f t="shared" si="365"/>
        <v>0</v>
      </c>
      <c r="DJ769" s="4">
        <f t="shared" si="365"/>
        <v>0</v>
      </c>
      <c r="DK769" s="4">
        <f t="shared" si="365"/>
        <v>0</v>
      </c>
      <c r="DL769" s="4">
        <f t="shared" si="365"/>
        <v>0</v>
      </c>
      <c r="DM769" s="4">
        <f t="shared" si="365"/>
        <v>0</v>
      </c>
      <c r="DN769" s="4">
        <f t="shared" si="365"/>
        <v>0</v>
      </c>
      <c r="DO769" s="4">
        <f t="shared" si="365"/>
        <v>0</v>
      </c>
      <c r="DP769" s="4">
        <f t="shared" si="365"/>
        <v>0</v>
      </c>
      <c r="DQ769" s="4">
        <f t="shared" si="365"/>
        <v>0</v>
      </c>
      <c r="DR769" s="4">
        <f t="shared" si="365"/>
        <v>0</v>
      </c>
      <c r="DS769" s="4">
        <f t="shared" si="365"/>
        <v>0</v>
      </c>
      <c r="DT769" s="4">
        <f t="shared" si="365"/>
        <v>0</v>
      </c>
      <c r="DU769" s="4">
        <f t="shared" si="365"/>
        <v>0</v>
      </c>
      <c r="DV769" s="4">
        <f t="shared" si="365"/>
        <v>0</v>
      </c>
      <c r="DW769" s="4">
        <f t="shared" si="365"/>
        <v>0</v>
      </c>
      <c r="DX769" s="4">
        <f t="shared" si="365"/>
        <v>0</v>
      </c>
      <c r="DY769" s="4">
        <f t="shared" si="365"/>
        <v>0</v>
      </c>
      <c r="DZ769" s="4">
        <f t="shared" si="365"/>
        <v>0</v>
      </c>
      <c r="EA769" s="4">
        <f t="shared" si="365"/>
        <v>0</v>
      </c>
      <c r="EB769" s="4">
        <f t="shared" si="365"/>
        <v>0</v>
      </c>
      <c r="EC769" s="4">
        <f t="shared" si="365"/>
        <v>0</v>
      </c>
      <c r="ED769" s="4">
        <f t="shared" si="365"/>
        <v>0</v>
      </c>
      <c r="EE769" s="4">
        <f t="shared" si="365"/>
        <v>0</v>
      </c>
      <c r="EF769" s="4">
        <f t="shared" si="365"/>
        <v>0</v>
      </c>
      <c r="EG769" s="4">
        <f t="shared" si="365"/>
        <v>0</v>
      </c>
      <c r="EH769" s="4">
        <f t="shared" si="365"/>
        <v>0</v>
      </c>
      <c r="EI769" s="4">
        <f t="shared" si="365"/>
        <v>0</v>
      </c>
      <c r="EJ769" s="4">
        <f t="shared" si="365"/>
        <v>0</v>
      </c>
      <c r="EK769" s="4">
        <f t="shared" si="365"/>
        <v>0</v>
      </c>
      <c r="EL769" s="4">
        <f t="shared" si="365"/>
        <v>0</v>
      </c>
      <c r="EM769" s="4">
        <f t="shared" ref="EM769:FR769" si="366">EM781</f>
        <v>0</v>
      </c>
      <c r="EN769" s="4">
        <f t="shared" si="366"/>
        <v>0</v>
      </c>
      <c r="EO769" s="4">
        <f t="shared" si="366"/>
        <v>0</v>
      </c>
      <c r="EP769" s="4">
        <f t="shared" si="366"/>
        <v>0</v>
      </c>
      <c r="EQ769" s="4">
        <f t="shared" si="366"/>
        <v>0</v>
      </c>
      <c r="ER769" s="4">
        <f t="shared" si="366"/>
        <v>0</v>
      </c>
      <c r="ES769" s="4">
        <f t="shared" si="366"/>
        <v>0</v>
      </c>
      <c r="ET769" s="4">
        <f t="shared" si="366"/>
        <v>0</v>
      </c>
      <c r="EU769" s="4">
        <f t="shared" si="366"/>
        <v>0</v>
      </c>
      <c r="EV769" s="4">
        <f t="shared" si="366"/>
        <v>0</v>
      </c>
      <c r="EW769" s="4">
        <f t="shared" si="366"/>
        <v>0</v>
      </c>
      <c r="EX769" s="4">
        <f t="shared" si="366"/>
        <v>0</v>
      </c>
      <c r="EY769" s="4">
        <f t="shared" si="366"/>
        <v>0</v>
      </c>
      <c r="EZ769" s="4">
        <f t="shared" si="366"/>
        <v>0</v>
      </c>
      <c r="FA769" s="4">
        <f t="shared" si="366"/>
        <v>0</v>
      </c>
      <c r="FB769" s="4">
        <f t="shared" si="366"/>
        <v>0</v>
      </c>
      <c r="FC769" s="4">
        <f t="shared" si="366"/>
        <v>0</v>
      </c>
      <c r="FD769" s="4">
        <f t="shared" si="366"/>
        <v>0</v>
      </c>
      <c r="FE769" s="4">
        <f t="shared" si="366"/>
        <v>0</v>
      </c>
      <c r="FF769" s="4">
        <f t="shared" si="366"/>
        <v>0</v>
      </c>
      <c r="FG769" s="4">
        <f t="shared" si="366"/>
        <v>0</v>
      </c>
      <c r="FH769" s="4">
        <f t="shared" si="366"/>
        <v>0</v>
      </c>
      <c r="FI769" s="4">
        <f t="shared" si="366"/>
        <v>0</v>
      </c>
      <c r="FJ769" s="4">
        <f t="shared" si="366"/>
        <v>0</v>
      </c>
      <c r="FK769" s="4">
        <f t="shared" si="366"/>
        <v>0</v>
      </c>
      <c r="FL769" s="4">
        <f t="shared" si="366"/>
        <v>0</v>
      </c>
      <c r="FM769" s="4">
        <f t="shared" si="366"/>
        <v>0</v>
      </c>
      <c r="FN769" s="4">
        <f t="shared" si="366"/>
        <v>0</v>
      </c>
      <c r="FO769" s="4">
        <f t="shared" si="366"/>
        <v>0</v>
      </c>
      <c r="FP769" s="4">
        <f t="shared" si="366"/>
        <v>0</v>
      </c>
      <c r="FQ769" s="4">
        <f t="shared" si="366"/>
        <v>0</v>
      </c>
      <c r="FR769" s="4">
        <f t="shared" si="366"/>
        <v>0</v>
      </c>
      <c r="FS769" s="4">
        <f t="shared" ref="FS769:GX769" si="367">FS781</f>
        <v>0</v>
      </c>
      <c r="FT769" s="4">
        <f t="shared" si="367"/>
        <v>0</v>
      </c>
      <c r="FU769" s="4">
        <f t="shared" si="367"/>
        <v>0</v>
      </c>
      <c r="FV769" s="4">
        <f t="shared" si="367"/>
        <v>0</v>
      </c>
      <c r="FW769" s="4">
        <f t="shared" si="367"/>
        <v>0</v>
      </c>
      <c r="FX769" s="4">
        <f t="shared" si="367"/>
        <v>0</v>
      </c>
      <c r="FY769" s="4">
        <f t="shared" si="367"/>
        <v>0</v>
      </c>
      <c r="FZ769" s="4">
        <f t="shared" si="367"/>
        <v>0</v>
      </c>
      <c r="GA769" s="4">
        <f t="shared" si="367"/>
        <v>0</v>
      </c>
      <c r="GB769" s="4">
        <f t="shared" si="367"/>
        <v>0</v>
      </c>
      <c r="GC769" s="4">
        <f t="shared" si="367"/>
        <v>0</v>
      </c>
      <c r="GD769" s="4">
        <f t="shared" si="367"/>
        <v>0</v>
      </c>
      <c r="GE769" s="4">
        <f t="shared" si="367"/>
        <v>0</v>
      </c>
      <c r="GF769" s="4">
        <f t="shared" si="367"/>
        <v>0</v>
      </c>
      <c r="GG769" s="4">
        <f t="shared" si="367"/>
        <v>0</v>
      </c>
      <c r="GH769" s="4">
        <f t="shared" si="367"/>
        <v>0</v>
      </c>
      <c r="GI769" s="4">
        <f t="shared" si="367"/>
        <v>0</v>
      </c>
      <c r="GJ769" s="4">
        <f t="shared" si="367"/>
        <v>0</v>
      </c>
      <c r="GK769" s="4">
        <f t="shared" si="367"/>
        <v>0</v>
      </c>
      <c r="GL769" s="4">
        <f t="shared" si="367"/>
        <v>0</v>
      </c>
      <c r="GM769" s="4">
        <f t="shared" si="367"/>
        <v>0</v>
      </c>
      <c r="GN769" s="4">
        <f t="shared" si="367"/>
        <v>0</v>
      </c>
      <c r="GO769" s="4">
        <f t="shared" si="367"/>
        <v>0</v>
      </c>
      <c r="GP769" s="4">
        <f t="shared" si="367"/>
        <v>0</v>
      </c>
      <c r="GQ769" s="4">
        <f t="shared" si="367"/>
        <v>0</v>
      </c>
      <c r="GR769" s="4">
        <f t="shared" si="367"/>
        <v>0</v>
      </c>
      <c r="GS769" s="4">
        <f t="shared" si="367"/>
        <v>0</v>
      </c>
      <c r="GT769" s="4">
        <f t="shared" si="367"/>
        <v>0</v>
      </c>
      <c r="GU769" s="4">
        <f t="shared" si="367"/>
        <v>0</v>
      </c>
      <c r="GV769" s="4">
        <f t="shared" si="367"/>
        <v>0</v>
      </c>
      <c r="GW769" s="4">
        <f t="shared" si="367"/>
        <v>0</v>
      </c>
      <c r="GX769" s="4">
        <f t="shared" si="367"/>
        <v>0</v>
      </c>
    </row>
    <row r="771" spans="1:255" x14ac:dyDescent="0.2">
      <c r="A771" s="2">
        <v>17</v>
      </c>
      <c r="B771" s="2">
        <v>1</v>
      </c>
      <c r="C771" s="2">
        <f>ROW(SmtRes!A266)</f>
        <v>266</v>
      </c>
      <c r="D771" s="2">
        <f>ROW(EtalonRes!A328)</f>
        <v>328</v>
      </c>
      <c r="E771" s="2" t="s">
        <v>3</v>
      </c>
      <c r="F771" s="2" t="s">
        <v>121</v>
      </c>
      <c r="G771" s="2" t="s">
        <v>122</v>
      </c>
      <c r="H771" s="2" t="s">
        <v>123</v>
      </c>
      <c r="I771" s="2">
        <f>ROUND(3.066/100,7)</f>
        <v>3.066E-2</v>
      </c>
      <c r="J771" s="2">
        <v>0</v>
      </c>
      <c r="K771" s="2">
        <f>ROUND(3.066/100,7)</f>
        <v>3.066E-2</v>
      </c>
      <c r="L771" s="2"/>
      <c r="M771" s="2"/>
      <c r="N771" s="2"/>
      <c r="O771" s="2">
        <f>ROUND(CP771,2)</f>
        <v>3117.84</v>
      </c>
      <c r="P771" s="2">
        <f>SUMIF(SmtRes!AQ266:'SmtRes'!AQ266,"=1",SmtRes!DF266:'SmtRes'!DF266)</f>
        <v>0</v>
      </c>
      <c r="Q771" s="2">
        <f>SUMIF(SmtRes!AQ266:'SmtRes'!AQ266,"=1",SmtRes!DG266:'SmtRes'!DG266)</f>
        <v>0</v>
      </c>
      <c r="R771" s="2">
        <f>SUMIF(SmtRes!AQ266:'SmtRes'!AQ266,"=1",SmtRes!DH266:'SmtRes'!DH266)</f>
        <v>0</v>
      </c>
      <c r="S771" s="2">
        <f>SUMIF(SmtRes!AQ266:'SmtRes'!AQ266,"=1",SmtRes!DI266:'SmtRes'!DI266)</f>
        <v>3117.84</v>
      </c>
      <c r="T771" s="2">
        <f t="shared" ref="T771:T779" si="368">ROUND(CU771*I771,2)</f>
        <v>0</v>
      </c>
      <c r="U771" s="2">
        <f>SUMIF(SmtRes!AQ266:'SmtRes'!AQ266,"=1",SmtRes!CV266:'SmtRes'!CV266)</f>
        <v>4.7216399999999998</v>
      </c>
      <c r="V771" s="2">
        <f>SUMIF(SmtRes!AQ266:'SmtRes'!AQ266,"=1",SmtRes!CW266:'SmtRes'!CW266)</f>
        <v>0</v>
      </c>
      <c r="W771" s="2">
        <f t="shared" ref="W771:W779" si="369">ROUND(CX771*I771,2)</f>
        <v>0</v>
      </c>
      <c r="X771" s="2">
        <f t="shared" ref="X771:X779" si="370">ROUND(CY771,2)</f>
        <v>2774.88</v>
      </c>
      <c r="Y771" s="2">
        <f t="shared" ref="Y771:Y779" si="371">ROUND(CZ771,2)</f>
        <v>1247.1400000000001</v>
      </c>
      <c r="Z771" s="2"/>
      <c r="AA771" s="2">
        <v>-1</v>
      </c>
      <c r="AB771" s="2">
        <f t="shared" ref="AB771:AB779" si="372">ROUND((AC771+AD771+AF771),6)</f>
        <v>101690.82</v>
      </c>
      <c r="AC771" s="2">
        <f>ROUND((0),6)</f>
        <v>0</v>
      </c>
      <c r="AD771" s="2">
        <f>ROUND((((0)-(0))+AE771),6)</f>
        <v>0</v>
      </c>
      <c r="AE771" s="2">
        <f>ROUND((0),6)</f>
        <v>0</v>
      </c>
      <c r="AF771" s="2">
        <f>ROUND((SUM(SmtRes!BT266:'SmtRes'!BT266)),6)</f>
        <v>101690.82</v>
      </c>
      <c r="AG771" s="2">
        <f t="shared" ref="AG771:AG779" si="373">ROUND((AP771),6)</f>
        <v>0</v>
      </c>
      <c r="AH771" s="2">
        <f>(SUM(SmtRes!BU266:'SmtRes'!BU266))</f>
        <v>154</v>
      </c>
      <c r="AI771" s="2">
        <f>(0)</f>
        <v>0</v>
      </c>
      <c r="AJ771" s="2">
        <f t="shared" ref="AJ771:AJ779" si="374">(AS771)</f>
        <v>0</v>
      </c>
      <c r="AK771" s="2">
        <v>101690.82</v>
      </c>
      <c r="AL771" s="2">
        <v>0</v>
      </c>
      <c r="AM771" s="2">
        <v>0</v>
      </c>
      <c r="AN771" s="2">
        <v>0</v>
      </c>
      <c r="AO771" s="2">
        <v>101690.82</v>
      </c>
      <c r="AP771" s="2">
        <v>0</v>
      </c>
      <c r="AQ771" s="2">
        <v>154</v>
      </c>
      <c r="AR771" s="2">
        <v>0</v>
      </c>
      <c r="AS771" s="2">
        <v>0</v>
      </c>
      <c r="AT771" s="2">
        <v>89</v>
      </c>
      <c r="AU771" s="2">
        <v>40</v>
      </c>
      <c r="AV771" s="2">
        <v>1</v>
      </c>
      <c r="AW771" s="2">
        <v>1</v>
      </c>
      <c r="AX771" s="2"/>
      <c r="AY771" s="2"/>
      <c r="AZ771" s="2">
        <v>1</v>
      </c>
      <c r="BA771" s="2">
        <v>1</v>
      </c>
      <c r="BB771" s="2">
        <v>1</v>
      </c>
      <c r="BC771" s="2">
        <v>1</v>
      </c>
      <c r="BD771" s="2" t="s">
        <v>3</v>
      </c>
      <c r="BE771" s="2" t="s">
        <v>3</v>
      </c>
      <c r="BF771" s="2" t="s">
        <v>3</v>
      </c>
      <c r="BG771" s="2" t="s">
        <v>3</v>
      </c>
      <c r="BH771" s="2">
        <v>0</v>
      </c>
      <c r="BI771" s="2">
        <v>1</v>
      </c>
      <c r="BJ771" s="2" t="s">
        <v>124</v>
      </c>
      <c r="BK771" s="2"/>
      <c r="BL771" s="2"/>
      <c r="BM771" s="2">
        <v>1003</v>
      </c>
      <c r="BN771" s="2">
        <v>0</v>
      </c>
      <c r="BO771" s="2" t="s">
        <v>3</v>
      </c>
      <c r="BP771" s="2">
        <v>0</v>
      </c>
      <c r="BQ771" s="2">
        <v>2</v>
      </c>
      <c r="BR771" s="2">
        <v>0</v>
      </c>
      <c r="BS771" s="2">
        <v>1</v>
      </c>
      <c r="BT771" s="2">
        <v>1</v>
      </c>
      <c r="BU771" s="2">
        <v>1</v>
      </c>
      <c r="BV771" s="2">
        <v>1</v>
      </c>
      <c r="BW771" s="2">
        <v>1</v>
      </c>
      <c r="BX771" s="2">
        <v>1</v>
      </c>
      <c r="BY771" s="2" t="s">
        <v>3</v>
      </c>
      <c r="BZ771" s="2">
        <v>89</v>
      </c>
      <c r="CA771" s="2">
        <v>40</v>
      </c>
      <c r="CB771" s="2" t="s">
        <v>3</v>
      </c>
      <c r="CC771" s="2"/>
      <c r="CD771" s="2"/>
      <c r="CE771" s="2">
        <v>0</v>
      </c>
      <c r="CF771" s="2">
        <v>0</v>
      </c>
      <c r="CG771" s="2">
        <v>0</v>
      </c>
      <c r="CH771" s="2"/>
      <c r="CI771" s="2"/>
      <c r="CJ771" s="2"/>
      <c r="CK771" s="2"/>
      <c r="CL771" s="2"/>
      <c r="CM771" s="2">
        <v>0</v>
      </c>
      <c r="CN771" s="2" t="s">
        <v>3</v>
      </c>
      <c r="CO771" s="2">
        <v>0</v>
      </c>
      <c r="CP771" s="2">
        <f>(P771+Q771+S771+R771)</f>
        <v>3117.84</v>
      </c>
      <c r="CQ771" s="2">
        <f>SUMIF(SmtRes!AQ266:'SmtRes'!AQ266,"=1",SmtRes!AA266:'SmtRes'!AA266)</f>
        <v>0</v>
      </c>
      <c r="CR771" s="2">
        <f>SUMIF(SmtRes!AQ266:'SmtRes'!AQ266,"=1",SmtRes!AB266:'SmtRes'!AB266)</f>
        <v>0</v>
      </c>
      <c r="CS771" s="2">
        <f>SUMIF(SmtRes!AQ266:'SmtRes'!AQ266,"=1",SmtRes!AC266:'SmtRes'!AC266)</f>
        <v>0</v>
      </c>
      <c r="CT771" s="2">
        <f>SUMIF(SmtRes!AQ266:'SmtRes'!AQ266,"=1",SmtRes!AD266:'SmtRes'!AD266)</f>
        <v>660.33</v>
      </c>
      <c r="CU771" s="2">
        <f>AG771</f>
        <v>0</v>
      </c>
      <c r="CV771" s="2">
        <f>SUMIF(SmtRes!AQ266:'SmtRes'!AQ266,"=1",SmtRes!BU266:'SmtRes'!BU266)</f>
        <v>154</v>
      </c>
      <c r="CW771" s="2">
        <f>SUMIF(SmtRes!AQ266:'SmtRes'!AQ266,"=1",SmtRes!BV266:'SmtRes'!BV266)</f>
        <v>0</v>
      </c>
      <c r="CX771" s="2">
        <f>AJ771</f>
        <v>0</v>
      </c>
      <c r="CY771" s="2">
        <f>(((S771+R771)*AT771)/100)</f>
        <v>2774.8776000000003</v>
      </c>
      <c r="CZ771" s="2">
        <f>(((S771+R771)*AU771)/100)</f>
        <v>1247.136</v>
      </c>
      <c r="DA771" s="2"/>
      <c r="DB771" s="2"/>
      <c r="DC771" s="2" t="s">
        <v>3</v>
      </c>
      <c r="DD771" s="2" t="s">
        <v>3</v>
      </c>
      <c r="DE771" s="2" t="s">
        <v>3</v>
      </c>
      <c r="DF771" s="2" t="s">
        <v>3</v>
      </c>
      <c r="DG771" s="2" t="s">
        <v>3</v>
      </c>
      <c r="DH771" s="2" t="s">
        <v>3</v>
      </c>
      <c r="DI771" s="2" t="s">
        <v>3</v>
      </c>
      <c r="DJ771" s="2" t="s">
        <v>3</v>
      </c>
      <c r="DK771" s="2" t="s">
        <v>3</v>
      </c>
      <c r="DL771" s="2" t="s">
        <v>3</v>
      </c>
      <c r="DM771" s="2" t="s">
        <v>3</v>
      </c>
      <c r="DN771" s="2">
        <v>0</v>
      </c>
      <c r="DO771" s="2">
        <v>0</v>
      </c>
      <c r="DP771" s="2">
        <v>1</v>
      </c>
      <c r="DQ771" s="2">
        <v>1</v>
      </c>
      <c r="DR771" s="2"/>
      <c r="DS771" s="2"/>
      <c r="DT771" s="2"/>
      <c r="DU771" s="2">
        <v>1007</v>
      </c>
      <c r="DV771" s="2" t="s">
        <v>123</v>
      </c>
      <c r="DW771" s="2" t="s">
        <v>123</v>
      </c>
      <c r="DX771" s="2">
        <v>100</v>
      </c>
      <c r="DY771" s="2"/>
      <c r="DZ771" s="2" t="s">
        <v>3</v>
      </c>
      <c r="EA771" s="2" t="s">
        <v>3</v>
      </c>
      <c r="EB771" s="2" t="s">
        <v>3</v>
      </c>
      <c r="EC771" s="2" t="s">
        <v>3</v>
      </c>
      <c r="ED771" s="2"/>
      <c r="EE771" s="2">
        <v>62036113</v>
      </c>
      <c r="EF771" s="2">
        <v>2</v>
      </c>
      <c r="EG771" s="2" t="s">
        <v>20</v>
      </c>
      <c r="EH771" s="2">
        <v>1</v>
      </c>
      <c r="EI771" s="2" t="s">
        <v>125</v>
      </c>
      <c r="EJ771" s="2">
        <v>1</v>
      </c>
      <c r="EK771" s="2">
        <v>1003</v>
      </c>
      <c r="EL771" s="2" t="s">
        <v>126</v>
      </c>
      <c r="EM771" s="2" t="s">
        <v>127</v>
      </c>
      <c r="EN771" s="2"/>
      <c r="EO771" s="2" t="s">
        <v>3</v>
      </c>
      <c r="EP771" s="2"/>
      <c r="EQ771" s="2">
        <v>1024</v>
      </c>
      <c r="ER771" s="2">
        <v>0</v>
      </c>
      <c r="ES771" s="2">
        <v>0</v>
      </c>
      <c r="ET771" s="2">
        <v>0</v>
      </c>
      <c r="EU771" s="2">
        <v>0</v>
      </c>
      <c r="EV771" s="2">
        <v>0</v>
      </c>
      <c r="EW771" s="2">
        <v>154</v>
      </c>
      <c r="EX771" s="2">
        <v>0</v>
      </c>
      <c r="EY771" s="2">
        <v>0</v>
      </c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>
        <v>0</v>
      </c>
      <c r="FR771" s="2">
        <v>0</v>
      </c>
      <c r="FS771" s="2">
        <v>0</v>
      </c>
      <c r="FT771" s="2"/>
      <c r="FU771" s="2"/>
      <c r="FV771" s="2"/>
      <c r="FW771" s="2"/>
      <c r="FX771" s="2">
        <v>89</v>
      </c>
      <c r="FY771" s="2">
        <v>40</v>
      </c>
      <c r="FZ771" s="2"/>
      <c r="GA771" s="2" t="s">
        <v>3</v>
      </c>
      <c r="GB771" s="2"/>
      <c r="GC771" s="2"/>
      <c r="GD771" s="2">
        <v>1</v>
      </c>
      <c r="GE771" s="2"/>
      <c r="GF771" s="2">
        <v>721379007</v>
      </c>
      <c r="GG771" s="2">
        <v>2</v>
      </c>
      <c r="GH771" s="2">
        <v>1</v>
      </c>
      <c r="GI771" s="2">
        <v>-2</v>
      </c>
      <c r="GJ771" s="2">
        <v>0</v>
      </c>
      <c r="GK771" s="2">
        <v>0</v>
      </c>
      <c r="GL771" s="2">
        <f t="shared" ref="GL771:GL779" si="375">ROUND(IF(AND(BH771=3,BI771=3,FS771&lt;&gt;0),P771,0),2)</f>
        <v>0</v>
      </c>
      <c r="GM771" s="2">
        <f t="shared" ref="GM771:GM779" si="376">ROUND(O771+X771+Y771,2)+GX771</f>
        <v>7139.86</v>
      </c>
      <c r="GN771" s="2">
        <f t="shared" ref="GN771:GN779" si="377">IF(OR(BI771=0,BI771=1),GM771-GX771,0)</f>
        <v>7139.86</v>
      </c>
      <c r="GO771" s="2">
        <f t="shared" ref="GO771:GO779" si="378">IF(BI771=2,GM771-GX771,0)</f>
        <v>0</v>
      </c>
      <c r="GP771" s="2">
        <f t="shared" ref="GP771:GP779" si="379">IF(BI771=4,GM771-GX771,0)</f>
        <v>0</v>
      </c>
      <c r="GQ771" s="2"/>
      <c r="GR771" s="2">
        <v>0</v>
      </c>
      <c r="GS771" s="2">
        <v>0</v>
      </c>
      <c r="GT771" s="2">
        <v>0</v>
      </c>
      <c r="GU771" s="2" t="s">
        <v>3</v>
      </c>
      <c r="GV771" s="2">
        <f t="shared" ref="GV771:GV779" si="380">ROUND((GT771),6)</f>
        <v>0</v>
      </c>
      <c r="GW771" s="2">
        <v>1</v>
      </c>
      <c r="GX771" s="2">
        <f t="shared" ref="GX771:GX779" si="381">ROUND(HC771*I771,2)</f>
        <v>0</v>
      </c>
      <c r="GY771" s="2"/>
      <c r="GZ771" s="2"/>
      <c r="HA771" s="2">
        <v>0</v>
      </c>
      <c r="HB771" s="2">
        <v>0</v>
      </c>
      <c r="HC771" s="2">
        <f>GV771*GW771</f>
        <v>0</v>
      </c>
      <c r="HD771" s="2"/>
      <c r="HE771" s="2" t="s">
        <v>3</v>
      </c>
      <c r="HF771" s="2" t="s">
        <v>3</v>
      </c>
      <c r="HG771" s="2"/>
      <c r="HH771" s="2"/>
      <c r="HI771" s="2"/>
      <c r="HJ771" s="2"/>
      <c r="HK771" s="2"/>
      <c r="HL771" s="2"/>
      <c r="HM771" s="2" t="s">
        <v>3</v>
      </c>
      <c r="HN771" s="2" t="s">
        <v>128</v>
      </c>
      <c r="HO771" s="2" t="s">
        <v>129</v>
      </c>
      <c r="HP771" s="2" t="s">
        <v>126</v>
      </c>
      <c r="HQ771" s="2" t="s">
        <v>126</v>
      </c>
      <c r="HR771" s="2"/>
      <c r="HS771" s="2">
        <v>0</v>
      </c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>
        <v>0</v>
      </c>
      <c r="IL771" s="2"/>
      <c r="IM771" s="2"/>
      <c r="IN771" s="2"/>
      <c r="IO771" s="2"/>
      <c r="IP771" s="2"/>
      <c r="IQ771" s="2"/>
      <c r="IR771" s="2"/>
      <c r="IS771" s="2"/>
      <c r="IT771" s="2"/>
      <c r="IU771" s="2"/>
    </row>
    <row r="772" spans="1:255" x14ac:dyDescent="0.2">
      <c r="A772" s="2">
        <v>17</v>
      </c>
      <c r="B772" s="2">
        <v>1</v>
      </c>
      <c r="C772" s="2">
        <f>ROW(SmtRes!A267)</f>
        <v>267</v>
      </c>
      <c r="D772" s="2">
        <f>ROW(EtalonRes!A329)</f>
        <v>329</v>
      </c>
      <c r="E772" s="2" t="s">
        <v>3</v>
      </c>
      <c r="F772" s="2" t="s">
        <v>130</v>
      </c>
      <c r="G772" s="2" t="s">
        <v>131</v>
      </c>
      <c r="H772" s="2" t="s">
        <v>123</v>
      </c>
      <c r="I772" s="2">
        <f>ROUND(3.066/100,7)</f>
        <v>3.066E-2</v>
      </c>
      <c r="J772" s="2">
        <v>0</v>
      </c>
      <c r="K772" s="2">
        <f>ROUND(3.066/100,7)</f>
        <v>3.066E-2</v>
      </c>
      <c r="L772" s="2"/>
      <c r="M772" s="2"/>
      <c r="N772" s="2"/>
      <c r="O772" s="2">
        <f>ROUND(CP772,2)</f>
        <v>1717.78</v>
      </c>
      <c r="P772" s="2">
        <f>SUMIF(SmtRes!AQ267:'SmtRes'!AQ267,"=1",SmtRes!DF267:'SmtRes'!DF267)</f>
        <v>0</v>
      </c>
      <c r="Q772" s="2">
        <f>SUMIF(SmtRes!AQ267:'SmtRes'!AQ267,"=1",SmtRes!DG267:'SmtRes'!DG267)</f>
        <v>0</v>
      </c>
      <c r="R772" s="2">
        <f>SUMIF(SmtRes!AQ267:'SmtRes'!AQ267,"=1",SmtRes!DH267:'SmtRes'!DH267)</f>
        <v>0</v>
      </c>
      <c r="S772" s="2">
        <f>SUMIF(SmtRes!AQ267:'SmtRes'!AQ267,"=1",SmtRes!DI267:'SmtRes'!DI267)</f>
        <v>1717.78</v>
      </c>
      <c r="T772" s="2">
        <f t="shared" si="368"/>
        <v>0</v>
      </c>
      <c r="U772" s="2">
        <f>SUMIF(SmtRes!AQ267:'SmtRes'!AQ267,"=1",SmtRes!CV267:'SmtRes'!CV267)</f>
        <v>2.7134100000000001</v>
      </c>
      <c r="V772" s="2">
        <f>SUMIF(SmtRes!AQ267:'SmtRes'!AQ267,"=1",SmtRes!CW267:'SmtRes'!CW267)</f>
        <v>0</v>
      </c>
      <c r="W772" s="2">
        <f t="shared" si="369"/>
        <v>0</v>
      </c>
      <c r="X772" s="2">
        <f t="shared" si="370"/>
        <v>1528.82</v>
      </c>
      <c r="Y772" s="2">
        <f t="shared" si="371"/>
        <v>687.11</v>
      </c>
      <c r="Z772" s="2"/>
      <c r="AA772" s="2">
        <v>-1</v>
      </c>
      <c r="AB772" s="2">
        <f t="shared" si="372"/>
        <v>56026.695</v>
      </c>
      <c r="AC772" s="2">
        <f>ROUND((0),6)</f>
        <v>0</v>
      </c>
      <c r="AD772" s="2">
        <f>ROUND((((0)-(0))+AE772),6)</f>
        <v>0</v>
      </c>
      <c r="AE772" s="2">
        <f>ROUND((0),6)</f>
        <v>0</v>
      </c>
      <c r="AF772" s="2">
        <f>ROUND((SUM(SmtRes!BT267:'SmtRes'!BT267)),6)</f>
        <v>56026.695</v>
      </c>
      <c r="AG772" s="2">
        <f t="shared" si="373"/>
        <v>0</v>
      </c>
      <c r="AH772" s="2">
        <f>(SUM(SmtRes!BU267:'SmtRes'!BU267))</f>
        <v>88.5</v>
      </c>
      <c r="AI772" s="2">
        <f>(0)</f>
        <v>0</v>
      </c>
      <c r="AJ772" s="2">
        <f t="shared" si="374"/>
        <v>0</v>
      </c>
      <c r="AK772" s="2">
        <v>56026.695000000007</v>
      </c>
      <c r="AL772" s="2">
        <v>0</v>
      </c>
      <c r="AM772" s="2">
        <v>0</v>
      </c>
      <c r="AN772" s="2">
        <v>0</v>
      </c>
      <c r="AO772" s="2">
        <v>56026.695000000007</v>
      </c>
      <c r="AP772" s="2">
        <v>0</v>
      </c>
      <c r="AQ772" s="2">
        <v>88.5</v>
      </c>
      <c r="AR772" s="2">
        <v>0</v>
      </c>
      <c r="AS772" s="2">
        <v>0</v>
      </c>
      <c r="AT772" s="2">
        <v>89</v>
      </c>
      <c r="AU772" s="2">
        <v>40</v>
      </c>
      <c r="AV772" s="2">
        <v>1</v>
      </c>
      <c r="AW772" s="2">
        <v>1</v>
      </c>
      <c r="AX772" s="2"/>
      <c r="AY772" s="2"/>
      <c r="AZ772" s="2">
        <v>1</v>
      </c>
      <c r="BA772" s="2">
        <v>1</v>
      </c>
      <c r="BB772" s="2">
        <v>1</v>
      </c>
      <c r="BC772" s="2">
        <v>1</v>
      </c>
      <c r="BD772" s="2" t="s">
        <v>3</v>
      </c>
      <c r="BE772" s="2" t="s">
        <v>3</v>
      </c>
      <c r="BF772" s="2" t="s">
        <v>3</v>
      </c>
      <c r="BG772" s="2" t="s">
        <v>3</v>
      </c>
      <c r="BH772" s="2">
        <v>0</v>
      </c>
      <c r="BI772" s="2">
        <v>1</v>
      </c>
      <c r="BJ772" s="2" t="s">
        <v>132</v>
      </c>
      <c r="BK772" s="2"/>
      <c r="BL772" s="2"/>
      <c r="BM772" s="2">
        <v>1003</v>
      </c>
      <c r="BN772" s="2">
        <v>0</v>
      </c>
      <c r="BO772" s="2" t="s">
        <v>3</v>
      </c>
      <c r="BP772" s="2">
        <v>0</v>
      </c>
      <c r="BQ772" s="2">
        <v>2</v>
      </c>
      <c r="BR772" s="2">
        <v>0</v>
      </c>
      <c r="BS772" s="2">
        <v>1</v>
      </c>
      <c r="BT772" s="2">
        <v>1</v>
      </c>
      <c r="BU772" s="2">
        <v>1</v>
      </c>
      <c r="BV772" s="2">
        <v>1</v>
      </c>
      <c r="BW772" s="2">
        <v>1</v>
      </c>
      <c r="BX772" s="2">
        <v>1</v>
      </c>
      <c r="BY772" s="2" t="s">
        <v>3</v>
      </c>
      <c r="BZ772" s="2">
        <v>89</v>
      </c>
      <c r="CA772" s="2">
        <v>40</v>
      </c>
      <c r="CB772" s="2" t="s">
        <v>3</v>
      </c>
      <c r="CC772" s="2"/>
      <c r="CD772" s="2"/>
      <c r="CE772" s="2">
        <v>0</v>
      </c>
      <c r="CF772" s="2">
        <v>0</v>
      </c>
      <c r="CG772" s="2">
        <v>0</v>
      </c>
      <c r="CH772" s="2"/>
      <c r="CI772" s="2"/>
      <c r="CJ772" s="2"/>
      <c r="CK772" s="2"/>
      <c r="CL772" s="2"/>
      <c r="CM772" s="2">
        <v>0</v>
      </c>
      <c r="CN772" s="2" t="s">
        <v>3</v>
      </c>
      <c r="CO772" s="2">
        <v>0</v>
      </c>
      <c r="CP772" s="2">
        <f>(P772+Q772+S772+R772)</f>
        <v>1717.78</v>
      </c>
      <c r="CQ772" s="2">
        <f>SUMIF(SmtRes!AQ267:'SmtRes'!AQ267,"=1",SmtRes!AA267:'SmtRes'!AA267)</f>
        <v>0</v>
      </c>
      <c r="CR772" s="2">
        <f>SUMIF(SmtRes!AQ267:'SmtRes'!AQ267,"=1",SmtRes!AB267:'SmtRes'!AB267)</f>
        <v>0</v>
      </c>
      <c r="CS772" s="2">
        <f>SUMIF(SmtRes!AQ267:'SmtRes'!AQ267,"=1",SmtRes!AC267:'SmtRes'!AC267)</f>
        <v>0</v>
      </c>
      <c r="CT772" s="2">
        <f>SUMIF(SmtRes!AQ267:'SmtRes'!AQ267,"=1",SmtRes!AD267:'SmtRes'!AD267)</f>
        <v>633.07000000000005</v>
      </c>
      <c r="CU772" s="2">
        <f>AG772</f>
        <v>0</v>
      </c>
      <c r="CV772" s="2">
        <f>SUMIF(SmtRes!AQ267:'SmtRes'!AQ267,"=1",SmtRes!BU267:'SmtRes'!BU267)</f>
        <v>88.5</v>
      </c>
      <c r="CW772" s="2">
        <f>SUMIF(SmtRes!AQ267:'SmtRes'!AQ267,"=1",SmtRes!BV267:'SmtRes'!BV267)</f>
        <v>0</v>
      </c>
      <c r="CX772" s="2">
        <f>AJ772</f>
        <v>0</v>
      </c>
      <c r="CY772" s="2">
        <f>(((S772+R772)*AT772)/100)</f>
        <v>1528.8241999999998</v>
      </c>
      <c r="CZ772" s="2">
        <f>(((S772+R772)*AU772)/100)</f>
        <v>687.11199999999997</v>
      </c>
      <c r="DA772" s="2"/>
      <c r="DB772" s="2"/>
      <c r="DC772" s="2" t="s">
        <v>3</v>
      </c>
      <c r="DD772" s="2" t="s">
        <v>3</v>
      </c>
      <c r="DE772" s="2" t="s">
        <v>3</v>
      </c>
      <c r="DF772" s="2" t="s">
        <v>3</v>
      </c>
      <c r="DG772" s="2" t="s">
        <v>3</v>
      </c>
      <c r="DH772" s="2" t="s">
        <v>3</v>
      </c>
      <c r="DI772" s="2" t="s">
        <v>3</v>
      </c>
      <c r="DJ772" s="2" t="s">
        <v>3</v>
      </c>
      <c r="DK772" s="2" t="s">
        <v>3</v>
      </c>
      <c r="DL772" s="2" t="s">
        <v>3</v>
      </c>
      <c r="DM772" s="2" t="s">
        <v>3</v>
      </c>
      <c r="DN772" s="2">
        <v>0</v>
      </c>
      <c r="DO772" s="2">
        <v>0</v>
      </c>
      <c r="DP772" s="2">
        <v>1</v>
      </c>
      <c r="DQ772" s="2">
        <v>1</v>
      </c>
      <c r="DR772" s="2"/>
      <c r="DS772" s="2"/>
      <c r="DT772" s="2"/>
      <c r="DU772" s="2">
        <v>1007</v>
      </c>
      <c r="DV772" s="2" t="s">
        <v>123</v>
      </c>
      <c r="DW772" s="2" t="s">
        <v>123</v>
      </c>
      <c r="DX772" s="2">
        <v>100</v>
      </c>
      <c r="DY772" s="2"/>
      <c r="DZ772" s="2" t="s">
        <v>3</v>
      </c>
      <c r="EA772" s="2" t="s">
        <v>3</v>
      </c>
      <c r="EB772" s="2" t="s">
        <v>3</v>
      </c>
      <c r="EC772" s="2" t="s">
        <v>3</v>
      </c>
      <c r="ED772" s="2"/>
      <c r="EE772" s="2">
        <v>62036113</v>
      </c>
      <c r="EF772" s="2">
        <v>2</v>
      </c>
      <c r="EG772" s="2" t="s">
        <v>20</v>
      </c>
      <c r="EH772" s="2">
        <v>1</v>
      </c>
      <c r="EI772" s="2" t="s">
        <v>125</v>
      </c>
      <c r="EJ772" s="2">
        <v>1</v>
      </c>
      <c r="EK772" s="2">
        <v>1003</v>
      </c>
      <c r="EL772" s="2" t="s">
        <v>126</v>
      </c>
      <c r="EM772" s="2" t="s">
        <v>127</v>
      </c>
      <c r="EN772" s="2"/>
      <c r="EO772" s="2" t="s">
        <v>3</v>
      </c>
      <c r="EP772" s="2"/>
      <c r="EQ772" s="2">
        <v>1024</v>
      </c>
      <c r="ER772" s="2">
        <v>0</v>
      </c>
      <c r="ES772" s="2">
        <v>0</v>
      </c>
      <c r="ET772" s="2">
        <v>0</v>
      </c>
      <c r="EU772" s="2">
        <v>0</v>
      </c>
      <c r="EV772" s="2">
        <v>0</v>
      </c>
      <c r="EW772" s="2">
        <v>88.5</v>
      </c>
      <c r="EX772" s="2">
        <v>0</v>
      </c>
      <c r="EY772" s="2">
        <v>0</v>
      </c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>
        <v>0</v>
      </c>
      <c r="FR772" s="2">
        <v>0</v>
      </c>
      <c r="FS772" s="2">
        <v>0</v>
      </c>
      <c r="FT772" s="2"/>
      <c r="FU772" s="2"/>
      <c r="FV772" s="2"/>
      <c r="FW772" s="2"/>
      <c r="FX772" s="2">
        <v>89</v>
      </c>
      <c r="FY772" s="2">
        <v>40</v>
      </c>
      <c r="FZ772" s="2"/>
      <c r="GA772" s="2" t="s">
        <v>3</v>
      </c>
      <c r="GB772" s="2"/>
      <c r="GC772" s="2"/>
      <c r="GD772" s="2">
        <v>1</v>
      </c>
      <c r="GE772" s="2"/>
      <c r="GF772" s="2">
        <v>-1371102114</v>
      </c>
      <c r="GG772" s="2">
        <v>2</v>
      </c>
      <c r="GH772" s="2">
        <v>1</v>
      </c>
      <c r="GI772" s="2">
        <v>-2</v>
      </c>
      <c r="GJ772" s="2">
        <v>0</v>
      </c>
      <c r="GK772" s="2">
        <v>0</v>
      </c>
      <c r="GL772" s="2">
        <f t="shared" si="375"/>
        <v>0</v>
      </c>
      <c r="GM772" s="2">
        <f t="shared" si="376"/>
        <v>3933.71</v>
      </c>
      <c r="GN772" s="2">
        <f t="shared" si="377"/>
        <v>3933.71</v>
      </c>
      <c r="GO772" s="2">
        <f t="shared" si="378"/>
        <v>0</v>
      </c>
      <c r="GP772" s="2">
        <f t="shared" si="379"/>
        <v>0</v>
      </c>
      <c r="GQ772" s="2"/>
      <c r="GR772" s="2">
        <v>0</v>
      </c>
      <c r="GS772" s="2">
        <v>0</v>
      </c>
      <c r="GT772" s="2">
        <v>0</v>
      </c>
      <c r="GU772" s="2" t="s">
        <v>3</v>
      </c>
      <c r="GV772" s="2">
        <f t="shared" si="380"/>
        <v>0</v>
      </c>
      <c r="GW772" s="2">
        <v>1</v>
      </c>
      <c r="GX772" s="2">
        <f t="shared" si="381"/>
        <v>0</v>
      </c>
      <c r="GY772" s="2"/>
      <c r="GZ772" s="2"/>
      <c r="HA772" s="2">
        <v>0</v>
      </c>
      <c r="HB772" s="2">
        <v>0</v>
      </c>
      <c r="HC772" s="2">
        <f>GV772*GW772</f>
        <v>0</v>
      </c>
      <c r="HD772" s="2"/>
      <c r="HE772" s="2" t="s">
        <v>3</v>
      </c>
      <c r="HF772" s="2" t="s">
        <v>3</v>
      </c>
      <c r="HG772" s="2"/>
      <c r="HH772" s="2"/>
      <c r="HI772" s="2"/>
      <c r="HJ772" s="2"/>
      <c r="HK772" s="2"/>
      <c r="HL772" s="2"/>
      <c r="HM772" s="2" t="s">
        <v>3</v>
      </c>
      <c r="HN772" s="2" t="s">
        <v>128</v>
      </c>
      <c r="HO772" s="2" t="s">
        <v>129</v>
      </c>
      <c r="HP772" s="2" t="s">
        <v>126</v>
      </c>
      <c r="HQ772" s="2" t="s">
        <v>126</v>
      </c>
      <c r="HR772" s="2"/>
      <c r="HS772" s="2">
        <v>0</v>
      </c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>
        <v>0</v>
      </c>
      <c r="IL772" s="2"/>
      <c r="IM772" s="2"/>
      <c r="IN772" s="2"/>
      <c r="IO772" s="2"/>
      <c r="IP772" s="2"/>
      <c r="IQ772" s="2"/>
      <c r="IR772" s="2"/>
      <c r="IS772" s="2"/>
      <c r="IT772" s="2"/>
      <c r="IU772" s="2"/>
    </row>
    <row r="773" spans="1:255" x14ac:dyDescent="0.2">
      <c r="A773" s="2">
        <v>17</v>
      </c>
      <c r="B773" s="2">
        <v>1</v>
      </c>
      <c r="C773" s="2">
        <f>ROW(SmtRes!A275)</f>
        <v>275</v>
      </c>
      <c r="D773" s="2">
        <f>ROW(EtalonRes!A337)</f>
        <v>337</v>
      </c>
      <c r="E773" s="2" t="s">
        <v>3</v>
      </c>
      <c r="F773" s="2" t="s">
        <v>133</v>
      </c>
      <c r="G773" s="2" t="s">
        <v>134</v>
      </c>
      <c r="H773" s="2" t="s">
        <v>135</v>
      </c>
      <c r="I773" s="2">
        <f>ROUND(6/10,7)</f>
        <v>0.6</v>
      </c>
      <c r="J773" s="2">
        <v>0</v>
      </c>
      <c r="K773" s="2">
        <f>ROUND(6/10,7)</f>
        <v>0.6</v>
      </c>
      <c r="L773" s="2"/>
      <c r="M773" s="2"/>
      <c r="N773" s="2"/>
      <c r="O773" s="2">
        <f>ROUND(CP773,2)</f>
        <v>6285.46</v>
      </c>
      <c r="P773" s="2">
        <f>SUMIF(SmtRes!AQ268:'SmtRes'!AQ275,"=1",SmtRes!DF268:'SmtRes'!DF275)</f>
        <v>1414.6799999999998</v>
      </c>
      <c r="Q773" s="2">
        <f>SUMIF(SmtRes!AQ268:'SmtRes'!AQ275,"=1",SmtRes!DG268:'SmtRes'!DG275)</f>
        <v>262.69</v>
      </c>
      <c r="R773" s="2">
        <f>SUMIF(SmtRes!AQ268:'SmtRes'!AQ275,"=1",SmtRes!DH268:'SmtRes'!DH275)</f>
        <v>194.03</v>
      </c>
      <c r="S773" s="2">
        <f>SUMIF(SmtRes!AQ268:'SmtRes'!AQ275,"=1",SmtRes!DI268:'SmtRes'!DI275)</f>
        <v>4414.0600000000004</v>
      </c>
      <c r="T773" s="2">
        <f t="shared" si="368"/>
        <v>0</v>
      </c>
      <c r="U773" s="2">
        <f>SUMIF(SmtRes!AQ268:'SmtRes'!AQ275,"=1",SmtRes!CV268:'SmtRes'!CV275)</f>
        <v>5.5620000000000003</v>
      </c>
      <c r="V773" s="2">
        <f>SUMIF(SmtRes!AQ268:'SmtRes'!AQ275,"=1",SmtRes!CW268:'SmtRes'!CW275)</f>
        <v>0.20399999999999999</v>
      </c>
      <c r="W773" s="2">
        <f t="shared" si="369"/>
        <v>0</v>
      </c>
      <c r="X773" s="2">
        <f t="shared" si="370"/>
        <v>4469.8500000000004</v>
      </c>
      <c r="Y773" s="2">
        <f t="shared" si="371"/>
        <v>2350.13</v>
      </c>
      <c r="Z773" s="2"/>
      <c r="AA773" s="2">
        <v>-1</v>
      </c>
      <c r="AB773" s="2">
        <f t="shared" si="372"/>
        <v>9718.8636000000006</v>
      </c>
      <c r="AC773" s="2">
        <f>ROUND((SUM(SmtRes!BQ268:'SmtRes'!BQ275)),6)</f>
        <v>1924.2795000000001</v>
      </c>
      <c r="AD773" s="2">
        <f>ROUND((((SUM(SmtRes!BR268:'SmtRes'!BR275))-(SUM(SmtRes!BS268:'SmtRes'!BS275)))+AE773),6)</f>
        <v>437.81939999999997</v>
      </c>
      <c r="AE773" s="2">
        <f>ROUND((SUM(SmtRes!BS268:'SmtRes'!BS275)),6)</f>
        <v>323.38249999999999</v>
      </c>
      <c r="AF773" s="2">
        <f>ROUND((SUM(SmtRes!BT268:'SmtRes'!BT275)),6)</f>
        <v>7356.7646999999997</v>
      </c>
      <c r="AG773" s="2">
        <f t="shared" si="373"/>
        <v>0</v>
      </c>
      <c r="AH773" s="2">
        <f>(SUM(SmtRes!BU268:'SmtRes'!BU275))</f>
        <v>9.27</v>
      </c>
      <c r="AI773" s="2">
        <f>(SUM(SmtRes!BV268:'SmtRes'!BV275))</f>
        <v>0.34</v>
      </c>
      <c r="AJ773" s="2">
        <f t="shared" si="374"/>
        <v>0</v>
      </c>
      <c r="AK773" s="2">
        <v>10042.2461</v>
      </c>
      <c r="AL773" s="2">
        <v>1924.2794999999999</v>
      </c>
      <c r="AM773" s="2">
        <v>437.81940000000003</v>
      </c>
      <c r="AN773" s="2">
        <v>323.38250000000005</v>
      </c>
      <c r="AO773" s="2">
        <v>7356.7646999999997</v>
      </c>
      <c r="AP773" s="2">
        <v>0</v>
      </c>
      <c r="AQ773" s="2">
        <v>9.27</v>
      </c>
      <c r="AR773" s="2">
        <v>0.34</v>
      </c>
      <c r="AS773" s="2">
        <v>0</v>
      </c>
      <c r="AT773" s="2">
        <v>97</v>
      </c>
      <c r="AU773" s="2">
        <v>51</v>
      </c>
      <c r="AV773" s="2">
        <v>1</v>
      </c>
      <c r="AW773" s="2">
        <v>1</v>
      </c>
      <c r="AX773" s="2"/>
      <c r="AY773" s="2"/>
      <c r="AZ773" s="2">
        <v>1</v>
      </c>
      <c r="BA773" s="2">
        <v>1</v>
      </c>
      <c r="BB773" s="2">
        <v>1</v>
      </c>
      <c r="BC773" s="2">
        <v>1</v>
      </c>
      <c r="BD773" s="2" t="s">
        <v>3</v>
      </c>
      <c r="BE773" s="2" t="s">
        <v>3</v>
      </c>
      <c r="BF773" s="2" t="s">
        <v>3</v>
      </c>
      <c r="BG773" s="2" t="s">
        <v>3</v>
      </c>
      <c r="BH773" s="2">
        <v>0</v>
      </c>
      <c r="BI773" s="2">
        <v>2</v>
      </c>
      <c r="BJ773" s="2" t="s">
        <v>136</v>
      </c>
      <c r="BK773" s="2"/>
      <c r="BL773" s="2"/>
      <c r="BM773" s="2">
        <v>108001</v>
      </c>
      <c r="BN773" s="2">
        <v>0</v>
      </c>
      <c r="BO773" s="2" t="s">
        <v>3</v>
      </c>
      <c r="BP773" s="2">
        <v>0</v>
      </c>
      <c r="BQ773" s="2">
        <v>3</v>
      </c>
      <c r="BR773" s="2">
        <v>0</v>
      </c>
      <c r="BS773" s="2">
        <v>1</v>
      </c>
      <c r="BT773" s="2">
        <v>1</v>
      </c>
      <c r="BU773" s="2">
        <v>1</v>
      </c>
      <c r="BV773" s="2">
        <v>1</v>
      </c>
      <c r="BW773" s="2">
        <v>1</v>
      </c>
      <c r="BX773" s="2">
        <v>1</v>
      </c>
      <c r="BY773" s="2" t="s">
        <v>3</v>
      </c>
      <c r="BZ773" s="2">
        <v>97</v>
      </c>
      <c r="CA773" s="2">
        <v>51</v>
      </c>
      <c r="CB773" s="2" t="s">
        <v>3</v>
      </c>
      <c r="CC773" s="2"/>
      <c r="CD773" s="2"/>
      <c r="CE773" s="2">
        <v>0</v>
      </c>
      <c r="CF773" s="2">
        <v>0</v>
      </c>
      <c r="CG773" s="2">
        <v>0</v>
      </c>
      <c r="CH773" s="2"/>
      <c r="CI773" s="2"/>
      <c r="CJ773" s="2"/>
      <c r="CK773" s="2"/>
      <c r="CL773" s="2"/>
      <c r="CM773" s="2">
        <v>0</v>
      </c>
      <c r="CN773" s="2" t="s">
        <v>3</v>
      </c>
      <c r="CO773" s="2">
        <v>0</v>
      </c>
      <c r="CP773" s="2">
        <f>(P773+Q773+S773+R773)</f>
        <v>6285.46</v>
      </c>
      <c r="CQ773" s="2">
        <f>SUMIF(SmtRes!AQ268:'SmtRes'!AQ275,"=1",SmtRes!AA268:'SmtRes'!AA275)</f>
        <v>1260.8400000000001</v>
      </c>
      <c r="CR773" s="2">
        <f>SUMIF(SmtRes!AQ268:'SmtRes'!AQ275,"=1",SmtRes!AB268:'SmtRes'!AB275)</f>
        <v>2302.6</v>
      </c>
      <c r="CS773" s="2">
        <f>SUMIF(SmtRes!AQ268:'SmtRes'!AQ275,"=1",SmtRes!AC268:'SmtRes'!AC275)</f>
        <v>1902.25</v>
      </c>
      <c r="CT773" s="2">
        <f>SUMIF(SmtRes!AQ268:'SmtRes'!AQ275,"=1",SmtRes!AD268:'SmtRes'!AD275)</f>
        <v>793.61</v>
      </c>
      <c r="CU773" s="2">
        <f>AG773</f>
        <v>0</v>
      </c>
      <c r="CV773" s="2">
        <f>SUMIF(SmtRes!AQ268:'SmtRes'!AQ275,"=1",SmtRes!BU268:'SmtRes'!BU275)</f>
        <v>9.27</v>
      </c>
      <c r="CW773" s="2">
        <f>SUMIF(SmtRes!AQ268:'SmtRes'!AQ275,"=1",SmtRes!BV268:'SmtRes'!BV275)</f>
        <v>0.34</v>
      </c>
      <c r="CX773" s="2">
        <f>AJ773</f>
        <v>0</v>
      </c>
      <c r="CY773" s="2">
        <f>(((S773+R773)*AT773)/100)</f>
        <v>4469.8473000000004</v>
      </c>
      <c r="CZ773" s="2">
        <f>(((S773+R773)*AU773)/100)</f>
        <v>2350.1259</v>
      </c>
      <c r="DA773" s="2"/>
      <c r="DB773" s="2"/>
      <c r="DC773" s="2" t="s">
        <v>3</v>
      </c>
      <c r="DD773" s="2" t="s">
        <v>3</v>
      </c>
      <c r="DE773" s="2" t="s">
        <v>3</v>
      </c>
      <c r="DF773" s="2" t="s">
        <v>3</v>
      </c>
      <c r="DG773" s="2" t="s">
        <v>3</v>
      </c>
      <c r="DH773" s="2" t="s">
        <v>3</v>
      </c>
      <c r="DI773" s="2" t="s">
        <v>3</v>
      </c>
      <c r="DJ773" s="2" t="s">
        <v>3</v>
      </c>
      <c r="DK773" s="2" t="s">
        <v>3</v>
      </c>
      <c r="DL773" s="2" t="s">
        <v>3</v>
      </c>
      <c r="DM773" s="2" t="s">
        <v>3</v>
      </c>
      <c r="DN773" s="2">
        <v>0</v>
      </c>
      <c r="DO773" s="2">
        <v>0</v>
      </c>
      <c r="DP773" s="2">
        <v>1</v>
      </c>
      <c r="DQ773" s="2">
        <v>1</v>
      </c>
      <c r="DR773" s="2"/>
      <c r="DS773" s="2"/>
      <c r="DT773" s="2"/>
      <c r="DU773" s="2">
        <v>1013</v>
      </c>
      <c r="DV773" s="2" t="s">
        <v>135</v>
      </c>
      <c r="DW773" s="2" t="s">
        <v>135</v>
      </c>
      <c r="DX773" s="2">
        <v>1</v>
      </c>
      <c r="DY773" s="2"/>
      <c r="DZ773" s="2" t="s">
        <v>3</v>
      </c>
      <c r="EA773" s="2" t="s">
        <v>3</v>
      </c>
      <c r="EB773" s="2" t="s">
        <v>3</v>
      </c>
      <c r="EC773" s="2" t="s">
        <v>3</v>
      </c>
      <c r="ED773" s="2"/>
      <c r="EE773" s="2">
        <v>62036014</v>
      </c>
      <c r="EF773" s="2">
        <v>3</v>
      </c>
      <c r="EG773" s="2" t="s">
        <v>46</v>
      </c>
      <c r="EH773" s="2">
        <v>0</v>
      </c>
      <c r="EI773" s="2" t="s">
        <v>3</v>
      </c>
      <c r="EJ773" s="2">
        <v>2</v>
      </c>
      <c r="EK773" s="2">
        <v>108001</v>
      </c>
      <c r="EL773" s="2" t="s">
        <v>47</v>
      </c>
      <c r="EM773" s="2" t="s">
        <v>48</v>
      </c>
      <c r="EN773" s="2"/>
      <c r="EO773" s="2" t="s">
        <v>3</v>
      </c>
      <c r="EP773" s="2"/>
      <c r="EQ773" s="2">
        <v>1024</v>
      </c>
      <c r="ER773" s="2">
        <v>0</v>
      </c>
      <c r="ES773" s="2">
        <v>0</v>
      </c>
      <c r="ET773" s="2">
        <v>0</v>
      </c>
      <c r="EU773" s="2">
        <v>0</v>
      </c>
      <c r="EV773" s="2">
        <v>0</v>
      </c>
      <c r="EW773" s="2">
        <v>9.27</v>
      </c>
      <c r="EX773" s="2">
        <v>0.34</v>
      </c>
      <c r="EY773" s="2">
        <v>0</v>
      </c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>
        <v>0</v>
      </c>
      <c r="FR773" s="2">
        <v>0</v>
      </c>
      <c r="FS773" s="2">
        <v>0</v>
      </c>
      <c r="FT773" s="2"/>
      <c r="FU773" s="2"/>
      <c r="FV773" s="2"/>
      <c r="FW773" s="2"/>
      <c r="FX773" s="2">
        <v>97</v>
      </c>
      <c r="FY773" s="2">
        <v>51</v>
      </c>
      <c r="FZ773" s="2"/>
      <c r="GA773" s="2" t="s">
        <v>3</v>
      </c>
      <c r="GB773" s="2"/>
      <c r="GC773" s="2"/>
      <c r="GD773" s="2">
        <v>1</v>
      </c>
      <c r="GE773" s="2"/>
      <c r="GF773" s="2">
        <v>158961265</v>
      </c>
      <c r="GG773" s="2">
        <v>2</v>
      </c>
      <c r="GH773" s="2">
        <v>1</v>
      </c>
      <c r="GI773" s="2">
        <v>-2</v>
      </c>
      <c r="GJ773" s="2">
        <v>0</v>
      </c>
      <c r="GK773" s="2">
        <v>0</v>
      </c>
      <c r="GL773" s="2">
        <f t="shared" si="375"/>
        <v>0</v>
      </c>
      <c r="GM773" s="2">
        <f t="shared" si="376"/>
        <v>13105.44</v>
      </c>
      <c r="GN773" s="2">
        <f t="shared" si="377"/>
        <v>0</v>
      </c>
      <c r="GO773" s="2">
        <f t="shared" si="378"/>
        <v>13105.44</v>
      </c>
      <c r="GP773" s="2">
        <f t="shared" si="379"/>
        <v>0</v>
      </c>
      <c r="GQ773" s="2"/>
      <c r="GR773" s="2">
        <v>0</v>
      </c>
      <c r="GS773" s="2">
        <v>0</v>
      </c>
      <c r="GT773" s="2">
        <v>0</v>
      </c>
      <c r="GU773" s="2" t="s">
        <v>3</v>
      </c>
      <c r="GV773" s="2">
        <f t="shared" si="380"/>
        <v>0</v>
      </c>
      <c r="GW773" s="2">
        <v>1</v>
      </c>
      <c r="GX773" s="2">
        <f t="shared" si="381"/>
        <v>0</v>
      </c>
      <c r="GY773" s="2"/>
      <c r="GZ773" s="2"/>
      <c r="HA773" s="2">
        <v>0</v>
      </c>
      <c r="HB773" s="2">
        <v>0</v>
      </c>
      <c r="HC773" s="2">
        <f>GV773*GW773</f>
        <v>0</v>
      </c>
      <c r="HD773" s="2"/>
      <c r="HE773" s="2" t="s">
        <v>3</v>
      </c>
      <c r="HF773" s="2" t="s">
        <v>3</v>
      </c>
      <c r="HG773" s="2"/>
      <c r="HH773" s="2"/>
      <c r="HI773" s="2"/>
      <c r="HJ773" s="2"/>
      <c r="HK773" s="2"/>
      <c r="HL773" s="2"/>
      <c r="HM773" s="2" t="s">
        <v>3</v>
      </c>
      <c r="HN773" s="2" t="s">
        <v>49</v>
      </c>
      <c r="HO773" s="2" t="s">
        <v>50</v>
      </c>
      <c r="HP773" s="2" t="s">
        <v>47</v>
      </c>
      <c r="HQ773" s="2" t="s">
        <v>47</v>
      </c>
      <c r="HR773" s="2"/>
      <c r="HS773" s="2">
        <v>0</v>
      </c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>
        <v>0</v>
      </c>
      <c r="IL773" s="2"/>
      <c r="IM773" s="2"/>
      <c r="IN773" s="2"/>
      <c r="IO773" s="2"/>
      <c r="IP773" s="2"/>
      <c r="IQ773" s="2"/>
      <c r="IR773" s="2"/>
      <c r="IS773" s="2"/>
      <c r="IT773" s="2"/>
      <c r="IU773" s="2"/>
    </row>
    <row r="774" spans="1:255" x14ac:dyDescent="0.2">
      <c r="A774" s="2">
        <v>18</v>
      </c>
      <c r="B774" s="2">
        <v>1</v>
      </c>
      <c r="C774" s="2">
        <v>275</v>
      </c>
      <c r="D774" s="2"/>
      <c r="E774" s="2" t="s">
        <v>3</v>
      </c>
      <c r="F774" s="2" t="s">
        <v>51</v>
      </c>
      <c r="G774" s="2" t="s">
        <v>52</v>
      </c>
      <c r="H774" s="2" t="s">
        <v>53</v>
      </c>
      <c r="I774" s="2">
        <f>J774</f>
        <v>2</v>
      </c>
      <c r="J774" s="2">
        <v>2</v>
      </c>
      <c r="K774" s="2">
        <v>2</v>
      </c>
      <c r="L774" s="2"/>
      <c r="M774" s="2"/>
      <c r="N774" s="2"/>
      <c r="O774" s="2">
        <f>ROUND(P774,2)</f>
        <v>88.28</v>
      </c>
      <c r="P774" s="2">
        <f>ROUND(ROUND(ROUND(SUMIF(SmtRes!AQ268:'SmtRes'!AQ275,"=1",SmtRes!CU268:'SmtRes'!CU275),2),2)*I774/100,2)</f>
        <v>88.28</v>
      </c>
      <c r="Q774" s="2">
        <f>ROUND(CR774*I774,2)</f>
        <v>0</v>
      </c>
      <c r="R774" s="2">
        <f>ROUND(CS774*I774,2)</f>
        <v>0</v>
      </c>
      <c r="S774" s="2">
        <f>ROUND(CT774*I774,2)</f>
        <v>0</v>
      </c>
      <c r="T774" s="2">
        <f t="shared" si="368"/>
        <v>0</v>
      </c>
      <c r="U774" s="2">
        <f>ROUND(CV774*I774,7)</f>
        <v>0</v>
      </c>
      <c r="V774" s="2">
        <f>ROUND(CW774*I774,7)</f>
        <v>0</v>
      </c>
      <c r="W774" s="2">
        <f t="shared" si="369"/>
        <v>0</v>
      </c>
      <c r="X774" s="2">
        <f t="shared" si="370"/>
        <v>0</v>
      </c>
      <c r="Y774" s="2">
        <f t="shared" si="371"/>
        <v>0</v>
      </c>
      <c r="Z774" s="2"/>
      <c r="AA774" s="2">
        <v>-1</v>
      </c>
      <c r="AB774" s="2">
        <f t="shared" si="372"/>
        <v>0</v>
      </c>
      <c r="AC774" s="2">
        <f>ROUND((ES774),6)</f>
        <v>0</v>
      </c>
      <c r="AD774" s="2">
        <f>ROUND((((ET774)-(EU774))+AE774),6)</f>
        <v>0</v>
      </c>
      <c r="AE774" s="2">
        <f>ROUND((EU774),6)</f>
        <v>0</v>
      </c>
      <c r="AF774" s="2">
        <f>ROUND((EV774),6)</f>
        <v>0</v>
      </c>
      <c r="AG774" s="2">
        <f t="shared" si="373"/>
        <v>0</v>
      </c>
      <c r="AH774" s="2">
        <f>(EW774)</f>
        <v>0</v>
      </c>
      <c r="AI774" s="2">
        <f>(EX774)</f>
        <v>0</v>
      </c>
      <c r="AJ774" s="2">
        <f t="shared" si="374"/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97</v>
      </c>
      <c r="AU774" s="2">
        <v>51</v>
      </c>
      <c r="AV774" s="2">
        <v>1</v>
      </c>
      <c r="AW774" s="2">
        <v>1</v>
      </c>
      <c r="AX774" s="2"/>
      <c r="AY774" s="2"/>
      <c r="AZ774" s="2">
        <v>1</v>
      </c>
      <c r="BA774" s="2">
        <v>1</v>
      </c>
      <c r="BB774" s="2">
        <v>1</v>
      </c>
      <c r="BC774" s="2">
        <v>1</v>
      </c>
      <c r="BD774" s="2" t="s">
        <v>3</v>
      </c>
      <c r="BE774" s="2" t="s">
        <v>3</v>
      </c>
      <c r="BF774" s="2" t="s">
        <v>3</v>
      </c>
      <c r="BG774" s="2" t="s">
        <v>3</v>
      </c>
      <c r="BH774" s="2">
        <v>3</v>
      </c>
      <c r="BI774" s="2">
        <v>2</v>
      </c>
      <c r="BJ774" s="2" t="s">
        <v>3</v>
      </c>
      <c r="BK774" s="2"/>
      <c r="BL774" s="2"/>
      <c r="BM774" s="2">
        <v>108001</v>
      </c>
      <c r="BN774" s="2">
        <v>0</v>
      </c>
      <c r="BO774" s="2" t="s">
        <v>3</v>
      </c>
      <c r="BP774" s="2">
        <v>0</v>
      </c>
      <c r="BQ774" s="2">
        <v>3</v>
      </c>
      <c r="BR774" s="2">
        <v>0</v>
      </c>
      <c r="BS774" s="2">
        <v>1</v>
      </c>
      <c r="BT774" s="2">
        <v>1</v>
      </c>
      <c r="BU774" s="2">
        <v>1</v>
      </c>
      <c r="BV774" s="2">
        <v>1</v>
      </c>
      <c r="BW774" s="2">
        <v>1</v>
      </c>
      <c r="BX774" s="2">
        <v>1</v>
      </c>
      <c r="BY774" s="2" t="s">
        <v>3</v>
      </c>
      <c r="BZ774" s="2">
        <v>97</v>
      </c>
      <c r="CA774" s="2">
        <v>51</v>
      </c>
      <c r="CB774" s="2" t="s">
        <v>3</v>
      </c>
      <c r="CC774" s="2"/>
      <c r="CD774" s="2"/>
      <c r="CE774" s="2">
        <v>0</v>
      </c>
      <c r="CF774" s="2">
        <v>0</v>
      </c>
      <c r="CG774" s="2">
        <v>0</v>
      </c>
      <c r="CH774" s="2"/>
      <c r="CI774" s="2"/>
      <c r="CJ774" s="2"/>
      <c r="CK774" s="2"/>
      <c r="CL774" s="2"/>
      <c r="CM774" s="2">
        <v>0</v>
      </c>
      <c r="CN774" s="2" t="s">
        <v>3</v>
      </c>
      <c r="CO774" s="2">
        <v>0</v>
      </c>
      <c r="CP774" s="2">
        <f>0</f>
        <v>0</v>
      </c>
      <c r="CQ774" s="2">
        <f>0</f>
        <v>0</v>
      </c>
      <c r="CR774" s="2">
        <f>0</f>
        <v>0</v>
      </c>
      <c r="CS774" s="2">
        <f>0</f>
        <v>0</v>
      </c>
      <c r="CT774" s="2">
        <f>0</f>
        <v>0</v>
      </c>
      <c r="CU774" s="2">
        <f>0</f>
        <v>0</v>
      </c>
      <c r="CV774" s="2">
        <f>0</f>
        <v>0</v>
      </c>
      <c r="CW774" s="2">
        <f>0</f>
        <v>0</v>
      </c>
      <c r="CX774" s="2">
        <f>0</f>
        <v>0</v>
      </c>
      <c r="CY774" s="2">
        <f>0</f>
        <v>0</v>
      </c>
      <c r="CZ774" s="2">
        <f>0</f>
        <v>0</v>
      </c>
      <c r="DA774" s="2"/>
      <c r="DB774" s="2"/>
      <c r="DC774" s="2" t="s">
        <v>3</v>
      </c>
      <c r="DD774" s="2" t="s">
        <v>3</v>
      </c>
      <c r="DE774" s="2" t="s">
        <v>3</v>
      </c>
      <c r="DF774" s="2" t="s">
        <v>3</v>
      </c>
      <c r="DG774" s="2" t="s">
        <v>3</v>
      </c>
      <c r="DH774" s="2" t="s">
        <v>3</v>
      </c>
      <c r="DI774" s="2" t="s">
        <v>3</v>
      </c>
      <c r="DJ774" s="2" t="s">
        <v>3</v>
      </c>
      <c r="DK774" s="2" t="s">
        <v>3</v>
      </c>
      <c r="DL774" s="2" t="s">
        <v>3</v>
      </c>
      <c r="DM774" s="2" t="s">
        <v>3</v>
      </c>
      <c r="DN774" s="2">
        <v>0</v>
      </c>
      <c r="DO774" s="2">
        <v>0</v>
      </c>
      <c r="DP774" s="2">
        <v>1</v>
      </c>
      <c r="DQ774" s="2">
        <v>1</v>
      </c>
      <c r="DR774" s="2"/>
      <c r="DS774" s="2"/>
      <c r="DT774" s="2"/>
      <c r="DU774" s="2">
        <v>1013</v>
      </c>
      <c r="DV774" s="2" t="s">
        <v>53</v>
      </c>
      <c r="DW774" s="2" t="s">
        <v>53</v>
      </c>
      <c r="DX774" s="2">
        <v>1</v>
      </c>
      <c r="DY774" s="2"/>
      <c r="DZ774" s="2" t="s">
        <v>3</v>
      </c>
      <c r="EA774" s="2" t="s">
        <v>3</v>
      </c>
      <c r="EB774" s="2" t="s">
        <v>3</v>
      </c>
      <c r="EC774" s="2" t="s">
        <v>3</v>
      </c>
      <c r="ED774" s="2"/>
      <c r="EE774" s="2">
        <v>62036014</v>
      </c>
      <c r="EF774" s="2">
        <v>3</v>
      </c>
      <c r="EG774" s="2" t="s">
        <v>46</v>
      </c>
      <c r="EH774" s="2">
        <v>0</v>
      </c>
      <c r="EI774" s="2" t="s">
        <v>3</v>
      </c>
      <c r="EJ774" s="2">
        <v>2</v>
      </c>
      <c r="EK774" s="2">
        <v>108001</v>
      </c>
      <c r="EL774" s="2" t="s">
        <v>47</v>
      </c>
      <c r="EM774" s="2" t="s">
        <v>48</v>
      </c>
      <c r="EN774" s="2"/>
      <c r="EO774" s="2" t="s">
        <v>3</v>
      </c>
      <c r="EP774" s="2"/>
      <c r="EQ774" s="2">
        <v>1024</v>
      </c>
      <c r="ER774" s="2">
        <v>0</v>
      </c>
      <c r="ES774" s="2">
        <v>0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>
        <v>0</v>
      </c>
      <c r="FR774" s="2">
        <v>0</v>
      </c>
      <c r="FS774" s="2">
        <v>0</v>
      </c>
      <c r="FT774" s="2"/>
      <c r="FU774" s="2"/>
      <c r="FV774" s="2"/>
      <c r="FW774" s="2"/>
      <c r="FX774" s="2">
        <v>97</v>
      </c>
      <c r="FY774" s="2">
        <v>51</v>
      </c>
      <c r="FZ774" s="2"/>
      <c r="GA774" s="2" t="s">
        <v>3</v>
      </c>
      <c r="GB774" s="2"/>
      <c r="GC774" s="2"/>
      <c r="GD774" s="2">
        <v>1</v>
      </c>
      <c r="GE774" s="2"/>
      <c r="GF774" s="2">
        <v>274903907</v>
      </c>
      <c r="GG774" s="2">
        <v>2</v>
      </c>
      <c r="GH774" s="2">
        <v>1</v>
      </c>
      <c r="GI774" s="2">
        <v>-2</v>
      </c>
      <c r="GJ774" s="2">
        <v>0</v>
      </c>
      <c r="GK774" s="2">
        <v>0</v>
      </c>
      <c r="GL774" s="2">
        <f t="shared" si="375"/>
        <v>0</v>
      </c>
      <c r="GM774" s="2">
        <f t="shared" si="376"/>
        <v>88.28</v>
      </c>
      <c r="GN774" s="2">
        <f t="shared" si="377"/>
        <v>0</v>
      </c>
      <c r="GO774" s="2">
        <f t="shared" si="378"/>
        <v>88.28</v>
      </c>
      <c r="GP774" s="2">
        <f t="shared" si="379"/>
        <v>0</v>
      </c>
      <c r="GQ774" s="2"/>
      <c r="GR774" s="2">
        <v>0</v>
      </c>
      <c r="GS774" s="2">
        <v>3</v>
      </c>
      <c r="GT774" s="2">
        <v>0</v>
      </c>
      <c r="GU774" s="2" t="s">
        <v>3</v>
      </c>
      <c r="GV774" s="2">
        <f t="shared" si="380"/>
        <v>0</v>
      </c>
      <c r="GW774" s="2">
        <v>1</v>
      </c>
      <c r="GX774" s="2">
        <f t="shared" si="381"/>
        <v>0</v>
      </c>
      <c r="GY774" s="2"/>
      <c r="GZ774" s="2"/>
      <c r="HA774" s="2">
        <v>0</v>
      </c>
      <c r="HB774" s="2">
        <v>0</v>
      </c>
      <c r="HC774" s="2">
        <f>0</f>
        <v>0</v>
      </c>
      <c r="HD774" s="2"/>
      <c r="HE774" s="2" t="s">
        <v>3</v>
      </c>
      <c r="HF774" s="2" t="s">
        <v>3</v>
      </c>
      <c r="HG774" s="2"/>
      <c r="HH774" s="2"/>
      <c r="HI774" s="2"/>
      <c r="HJ774" s="2"/>
      <c r="HK774" s="2"/>
      <c r="HL774" s="2"/>
      <c r="HM774" s="2" t="s">
        <v>3</v>
      </c>
      <c r="HN774" s="2" t="s">
        <v>49</v>
      </c>
      <c r="HO774" s="2" t="s">
        <v>50</v>
      </c>
      <c r="HP774" s="2" t="s">
        <v>47</v>
      </c>
      <c r="HQ774" s="2" t="s">
        <v>47</v>
      </c>
      <c r="HR774" s="2"/>
      <c r="HS774" s="2">
        <v>0</v>
      </c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>
        <v>0</v>
      </c>
      <c r="IL774" s="2"/>
      <c r="IM774" s="2"/>
      <c r="IN774" s="2"/>
      <c r="IO774" s="2"/>
      <c r="IP774" s="2"/>
      <c r="IQ774" s="2"/>
      <c r="IR774" s="2"/>
      <c r="IS774" s="2"/>
      <c r="IT774" s="2"/>
      <c r="IU774" s="2"/>
    </row>
    <row r="775" spans="1:255" x14ac:dyDescent="0.2">
      <c r="A775" s="2">
        <v>17</v>
      </c>
      <c r="B775" s="2">
        <v>1</v>
      </c>
      <c r="C775" s="2"/>
      <c r="D775" s="2"/>
      <c r="E775" s="2" t="s">
        <v>3</v>
      </c>
      <c r="F775" s="2" t="s">
        <v>137</v>
      </c>
      <c r="G775" s="2" t="s">
        <v>138</v>
      </c>
      <c r="H775" s="2" t="s">
        <v>139</v>
      </c>
      <c r="I775" s="2">
        <f>ROUND(ROUND((6*3*3.77),4)/1000,7)</f>
        <v>6.7860000000000004E-2</v>
      </c>
      <c r="J775" s="2">
        <v>0</v>
      </c>
      <c r="K775" s="2">
        <f>ROUND(ROUND((6*3*3.77),4)/1000,7)</f>
        <v>6.7860000000000004E-2</v>
      </c>
      <c r="L775" s="2"/>
      <c r="M775" s="2"/>
      <c r="N775" s="2"/>
      <c r="O775" s="2">
        <f>ROUND(CP775,2)</f>
        <v>2832.9</v>
      </c>
      <c r="P775" s="2">
        <f>ROUND(CQ775*I775,2)</f>
        <v>2832.9</v>
      </c>
      <c r="Q775" s="2">
        <f>ROUND(CR775*I775,2)</f>
        <v>0</v>
      </c>
      <c r="R775" s="2">
        <f>ROUND(CS775*I775,2)</f>
        <v>0</v>
      </c>
      <c r="S775" s="2">
        <f>ROUND(CT775*I775,2)</f>
        <v>0</v>
      </c>
      <c r="T775" s="2">
        <f t="shared" si="368"/>
        <v>0</v>
      </c>
      <c r="U775" s="2">
        <f>ROUND(CV775*I775,7)</f>
        <v>0</v>
      </c>
      <c r="V775" s="2">
        <f>ROUND(CW775*I775,7)</f>
        <v>0</v>
      </c>
      <c r="W775" s="2">
        <f t="shared" si="369"/>
        <v>0</v>
      </c>
      <c r="X775" s="2">
        <f t="shared" si="370"/>
        <v>0</v>
      </c>
      <c r="Y775" s="2">
        <f t="shared" si="371"/>
        <v>0</v>
      </c>
      <c r="Z775" s="2"/>
      <c r="AA775" s="2">
        <v>-1</v>
      </c>
      <c r="AB775" s="2">
        <f t="shared" si="372"/>
        <v>41746.199999999997</v>
      </c>
      <c r="AC775" s="2">
        <f>ROUND((ES775),6)</f>
        <v>41746.199999999997</v>
      </c>
      <c r="AD775" s="2">
        <f>ROUND((((ET775)-(EU775))+AE775),6)</f>
        <v>0</v>
      </c>
      <c r="AE775" s="2">
        <f>ROUND((EU775),6)</f>
        <v>0</v>
      </c>
      <c r="AF775" s="2">
        <f>ROUND((EV775),6)</f>
        <v>0</v>
      </c>
      <c r="AG775" s="2">
        <f t="shared" si="373"/>
        <v>0</v>
      </c>
      <c r="AH775" s="2">
        <f>(EW775)</f>
        <v>0</v>
      </c>
      <c r="AI775" s="2">
        <f>(EX775)</f>
        <v>0</v>
      </c>
      <c r="AJ775" s="2">
        <f t="shared" si="374"/>
        <v>0</v>
      </c>
      <c r="AK775" s="2">
        <v>41746.199999999997</v>
      </c>
      <c r="AL775" s="2">
        <v>41746.199999999997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1</v>
      </c>
      <c r="AW775" s="2">
        <v>1</v>
      </c>
      <c r="AX775" s="2"/>
      <c r="AY775" s="2"/>
      <c r="AZ775" s="2">
        <v>1</v>
      </c>
      <c r="BA775" s="2">
        <v>1</v>
      </c>
      <c r="BB775" s="2">
        <v>1</v>
      </c>
      <c r="BC775" s="2">
        <v>1</v>
      </c>
      <c r="BD775" s="2" t="s">
        <v>3</v>
      </c>
      <c r="BE775" s="2" t="s">
        <v>3</v>
      </c>
      <c r="BF775" s="2" t="s">
        <v>3</v>
      </c>
      <c r="BG775" s="2" t="s">
        <v>3</v>
      </c>
      <c r="BH775" s="2">
        <v>3</v>
      </c>
      <c r="BI775" s="2">
        <v>1</v>
      </c>
      <c r="BJ775" s="2" t="s">
        <v>140</v>
      </c>
      <c r="BK775" s="2"/>
      <c r="BL775" s="2"/>
      <c r="BM775" s="2">
        <v>500001</v>
      </c>
      <c r="BN775" s="2">
        <v>0</v>
      </c>
      <c r="BO775" s="2" t="s">
        <v>3</v>
      </c>
      <c r="BP775" s="2">
        <v>0</v>
      </c>
      <c r="BQ775" s="2">
        <v>8</v>
      </c>
      <c r="BR775" s="2">
        <v>0</v>
      </c>
      <c r="BS775" s="2">
        <v>1</v>
      </c>
      <c r="BT775" s="2">
        <v>1</v>
      </c>
      <c r="BU775" s="2">
        <v>1</v>
      </c>
      <c r="BV775" s="2">
        <v>1</v>
      </c>
      <c r="BW775" s="2">
        <v>1</v>
      </c>
      <c r="BX775" s="2">
        <v>1</v>
      </c>
      <c r="BY775" s="2" t="s">
        <v>3</v>
      </c>
      <c r="BZ775" s="2">
        <v>0</v>
      </c>
      <c r="CA775" s="2">
        <v>0</v>
      </c>
      <c r="CB775" s="2" t="s">
        <v>3</v>
      </c>
      <c r="CC775" s="2"/>
      <c r="CD775" s="2"/>
      <c r="CE775" s="2">
        <v>0</v>
      </c>
      <c r="CF775" s="2">
        <v>0</v>
      </c>
      <c r="CG775" s="2">
        <v>0</v>
      </c>
      <c r="CH775" s="2"/>
      <c r="CI775" s="2"/>
      <c r="CJ775" s="2"/>
      <c r="CK775" s="2"/>
      <c r="CL775" s="2"/>
      <c r="CM775" s="2">
        <v>0</v>
      </c>
      <c r="CN775" s="2" t="s">
        <v>3</v>
      </c>
      <c r="CO775" s="2">
        <v>0</v>
      </c>
      <c r="CP775" s="2">
        <f>(P775+Q775+S775+R775)</f>
        <v>2832.9</v>
      </c>
      <c r="CQ775" s="2">
        <f>ROUND(AL775*BC775,2)</f>
        <v>41746.199999999997</v>
      </c>
      <c r="CR775" s="2">
        <f>ROUND(AM775*BB775,2)</f>
        <v>0</v>
      </c>
      <c r="CS775" s="2">
        <f>ROUND(AN775*BS775,2)</f>
        <v>0</v>
      </c>
      <c r="CT775" s="2">
        <f>ROUND(AO775*BA775,2)</f>
        <v>0</v>
      </c>
      <c r="CU775" s="2">
        <f>AG775</f>
        <v>0</v>
      </c>
      <c r="CV775" s="2">
        <f>AH775</f>
        <v>0</v>
      </c>
      <c r="CW775" s="2">
        <f>AI775</f>
        <v>0</v>
      </c>
      <c r="CX775" s="2">
        <f>AJ775</f>
        <v>0</v>
      </c>
      <c r="CY775" s="2">
        <f>0</f>
        <v>0</v>
      </c>
      <c r="CZ775" s="2">
        <f>0</f>
        <v>0</v>
      </c>
      <c r="DA775" s="2"/>
      <c r="DB775" s="2"/>
      <c r="DC775" s="2" t="s">
        <v>3</v>
      </c>
      <c r="DD775" s="2" t="s">
        <v>3</v>
      </c>
      <c r="DE775" s="2" t="s">
        <v>3</v>
      </c>
      <c r="DF775" s="2" t="s">
        <v>3</v>
      </c>
      <c r="DG775" s="2" t="s">
        <v>3</v>
      </c>
      <c r="DH775" s="2" t="s">
        <v>3</v>
      </c>
      <c r="DI775" s="2" t="s">
        <v>3</v>
      </c>
      <c r="DJ775" s="2" t="s">
        <v>3</v>
      </c>
      <c r="DK775" s="2" t="s">
        <v>3</v>
      </c>
      <c r="DL775" s="2" t="s">
        <v>3</v>
      </c>
      <c r="DM775" s="2" t="s">
        <v>3</v>
      </c>
      <c r="DN775" s="2">
        <v>0</v>
      </c>
      <c r="DO775" s="2">
        <v>0</v>
      </c>
      <c r="DP775" s="2">
        <v>1</v>
      </c>
      <c r="DQ775" s="2">
        <v>1</v>
      </c>
      <c r="DR775" s="2"/>
      <c r="DS775" s="2"/>
      <c r="DT775" s="2"/>
      <c r="DU775" s="2">
        <v>1009</v>
      </c>
      <c r="DV775" s="2" t="s">
        <v>139</v>
      </c>
      <c r="DW775" s="2" t="s">
        <v>139</v>
      </c>
      <c r="DX775" s="2">
        <v>1000</v>
      </c>
      <c r="DY775" s="2"/>
      <c r="DZ775" s="2" t="s">
        <v>3</v>
      </c>
      <c r="EA775" s="2" t="s">
        <v>3</v>
      </c>
      <c r="EB775" s="2" t="s">
        <v>3</v>
      </c>
      <c r="EC775" s="2" t="s">
        <v>3</v>
      </c>
      <c r="ED775" s="2"/>
      <c r="EE775" s="2">
        <v>62036070</v>
      </c>
      <c r="EF775" s="2">
        <v>8</v>
      </c>
      <c r="EG775" s="2" t="s">
        <v>141</v>
      </c>
      <c r="EH775" s="2">
        <v>0</v>
      </c>
      <c r="EI775" s="2" t="s">
        <v>3</v>
      </c>
      <c r="EJ775" s="2">
        <v>1</v>
      </c>
      <c r="EK775" s="2">
        <v>500001</v>
      </c>
      <c r="EL775" s="2" t="s">
        <v>142</v>
      </c>
      <c r="EM775" s="2" t="s">
        <v>143</v>
      </c>
      <c r="EN775" s="2"/>
      <c r="EO775" s="2" t="s">
        <v>3</v>
      </c>
      <c r="EP775" s="2"/>
      <c r="EQ775" s="2">
        <v>1024</v>
      </c>
      <c r="ER775" s="2">
        <v>41746.199999999997</v>
      </c>
      <c r="ES775" s="2">
        <v>41746.199999999997</v>
      </c>
      <c r="ET775" s="2">
        <v>0</v>
      </c>
      <c r="EU775" s="2">
        <v>0</v>
      </c>
      <c r="EV775" s="2">
        <v>0</v>
      </c>
      <c r="EW775" s="2">
        <v>0</v>
      </c>
      <c r="EX775" s="2">
        <v>0</v>
      </c>
      <c r="EY775" s="2">
        <v>0</v>
      </c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>
        <v>0</v>
      </c>
      <c r="FR775" s="2">
        <v>0</v>
      </c>
      <c r="FS775" s="2">
        <v>0</v>
      </c>
      <c r="FT775" s="2"/>
      <c r="FU775" s="2"/>
      <c r="FV775" s="2"/>
      <c r="FW775" s="2"/>
      <c r="FX775" s="2">
        <v>0</v>
      </c>
      <c r="FY775" s="2">
        <v>0</v>
      </c>
      <c r="FZ775" s="2"/>
      <c r="GA775" s="2" t="s">
        <v>3</v>
      </c>
      <c r="GB775" s="2"/>
      <c r="GC775" s="2"/>
      <c r="GD775" s="2">
        <v>1</v>
      </c>
      <c r="GE775" s="2"/>
      <c r="GF775" s="2">
        <v>336088396</v>
      </c>
      <c r="GG775" s="2">
        <v>2</v>
      </c>
      <c r="GH775" s="2">
        <v>1</v>
      </c>
      <c r="GI775" s="2">
        <v>-2</v>
      </c>
      <c r="GJ775" s="2">
        <v>0</v>
      </c>
      <c r="GK775" s="2">
        <v>0</v>
      </c>
      <c r="GL775" s="2">
        <f t="shared" si="375"/>
        <v>0</v>
      </c>
      <c r="GM775" s="2">
        <f t="shared" si="376"/>
        <v>2832.9</v>
      </c>
      <c r="GN775" s="2">
        <f t="shared" si="377"/>
        <v>2832.9</v>
      </c>
      <c r="GO775" s="2">
        <f t="shared" si="378"/>
        <v>0</v>
      </c>
      <c r="GP775" s="2">
        <f t="shared" si="379"/>
        <v>0</v>
      </c>
      <c r="GQ775" s="2"/>
      <c r="GR775" s="2">
        <v>0</v>
      </c>
      <c r="GS775" s="2">
        <v>0</v>
      </c>
      <c r="GT775" s="2">
        <v>0</v>
      </c>
      <c r="GU775" s="2" t="s">
        <v>3</v>
      </c>
      <c r="GV775" s="2">
        <f t="shared" si="380"/>
        <v>0</v>
      </c>
      <c r="GW775" s="2">
        <v>1</v>
      </c>
      <c r="GX775" s="2">
        <f t="shared" si="381"/>
        <v>0</v>
      </c>
      <c r="GY775" s="2"/>
      <c r="GZ775" s="2"/>
      <c r="HA775" s="2">
        <v>0</v>
      </c>
      <c r="HB775" s="2">
        <v>0</v>
      </c>
      <c r="HC775" s="2">
        <f>GV775*GW775</f>
        <v>0</v>
      </c>
      <c r="HD775" s="2"/>
      <c r="HE775" s="2" t="s">
        <v>3</v>
      </c>
      <c r="HF775" s="2" t="s">
        <v>3</v>
      </c>
      <c r="HG775" s="2"/>
      <c r="HH775" s="2"/>
      <c r="HI775" s="2"/>
      <c r="HJ775" s="2"/>
      <c r="HK775" s="2"/>
      <c r="HL775" s="2"/>
      <c r="HM775" s="2" t="s">
        <v>3</v>
      </c>
      <c r="HN775" s="2" t="s">
        <v>3</v>
      </c>
      <c r="HO775" s="2" t="s">
        <v>3</v>
      </c>
      <c r="HP775" s="2" t="s">
        <v>3</v>
      </c>
      <c r="HQ775" s="2" t="s">
        <v>3</v>
      </c>
      <c r="HR775" s="2"/>
      <c r="HS775" s="2">
        <v>0</v>
      </c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>
        <v>0</v>
      </c>
      <c r="IL775" s="2"/>
      <c r="IM775" s="2"/>
      <c r="IN775" s="2"/>
      <c r="IO775" s="2"/>
      <c r="IP775" s="2"/>
      <c r="IQ775" s="2"/>
      <c r="IR775" s="2"/>
      <c r="IS775" s="2"/>
      <c r="IT775" s="2"/>
      <c r="IU775" s="2"/>
    </row>
    <row r="776" spans="1:255" x14ac:dyDescent="0.2">
      <c r="A776" s="2">
        <v>17</v>
      </c>
      <c r="B776" s="2">
        <v>1</v>
      </c>
      <c r="C776" s="2">
        <f>ROW(SmtRes!A283)</f>
        <v>283</v>
      </c>
      <c r="D776" s="2">
        <f>ROW(EtalonRes!A345)</f>
        <v>345</v>
      </c>
      <c r="E776" s="2" t="s">
        <v>3</v>
      </c>
      <c r="F776" s="2" t="s">
        <v>342</v>
      </c>
      <c r="G776" s="2" t="s">
        <v>343</v>
      </c>
      <c r="H776" s="2" t="s">
        <v>44</v>
      </c>
      <c r="I776" s="2">
        <f>ROUND(14.2/100,7)</f>
        <v>0.14199999999999999</v>
      </c>
      <c r="J776" s="2">
        <v>0</v>
      </c>
      <c r="K776" s="2">
        <f>ROUND(14.2/100,7)</f>
        <v>0.14199999999999999</v>
      </c>
      <c r="L776" s="2"/>
      <c r="M776" s="2"/>
      <c r="N776" s="2"/>
      <c r="O776" s="2">
        <f>ROUND(CP776,2)</f>
        <v>2368.65</v>
      </c>
      <c r="P776" s="2">
        <f>SUMIF(SmtRes!AQ276:'SmtRes'!AQ283,"=1",SmtRes!DF276:'SmtRes'!DF283)</f>
        <v>614.17999999999995</v>
      </c>
      <c r="Q776" s="2">
        <f>SUMIF(SmtRes!AQ276:'SmtRes'!AQ283,"=1",SmtRes!DG276:'SmtRes'!DG283)</f>
        <v>77.679999999999993</v>
      </c>
      <c r="R776" s="2">
        <f>SUMIF(SmtRes!AQ276:'SmtRes'!AQ283,"=1",SmtRes!DH276:'SmtRes'!DH283)</f>
        <v>54.019999999999996</v>
      </c>
      <c r="S776" s="2">
        <f>SUMIF(SmtRes!AQ276:'SmtRes'!AQ283,"=1",SmtRes!DI276:'SmtRes'!DI283)</f>
        <v>1622.77</v>
      </c>
      <c r="T776" s="2">
        <f t="shared" si="368"/>
        <v>0</v>
      </c>
      <c r="U776" s="2">
        <f>SUMIF(SmtRes!AQ276:'SmtRes'!AQ283,"=1",SmtRes!CV276:'SmtRes'!CV283)</f>
        <v>2.0448</v>
      </c>
      <c r="V776" s="2">
        <f>SUMIF(SmtRes!AQ276:'SmtRes'!AQ283,"=1",SmtRes!CW276:'SmtRes'!CW283)</f>
        <v>5.6800000000000003E-2</v>
      </c>
      <c r="W776" s="2">
        <f t="shared" si="369"/>
        <v>0</v>
      </c>
      <c r="X776" s="2">
        <f t="shared" si="370"/>
        <v>1626.49</v>
      </c>
      <c r="Y776" s="2">
        <f t="shared" si="371"/>
        <v>855.16</v>
      </c>
      <c r="Z776" s="2"/>
      <c r="AA776" s="2">
        <v>-1</v>
      </c>
      <c r="AB776" s="2">
        <f t="shared" si="372"/>
        <v>15487.868</v>
      </c>
      <c r="AC776" s="2">
        <f>ROUND((SUM(SmtRes!BQ276:'SmtRes'!BQ283)),6)</f>
        <v>3512.8389999999999</v>
      </c>
      <c r="AD776" s="2">
        <f>ROUND((((SUM(SmtRes!BR276:'SmtRes'!BR283))-(SUM(SmtRes!BS276:'SmtRes'!BS283)))+AE776),6)</f>
        <v>547.04499999999996</v>
      </c>
      <c r="AE776" s="2">
        <f>ROUND((SUM(SmtRes!BS276:'SmtRes'!BS283)),6)</f>
        <v>380.45</v>
      </c>
      <c r="AF776" s="2">
        <f>ROUND((SUM(SmtRes!BT276:'SmtRes'!BT283)),6)</f>
        <v>11427.984</v>
      </c>
      <c r="AG776" s="2">
        <f t="shared" si="373"/>
        <v>0</v>
      </c>
      <c r="AH776" s="2">
        <f>(SUM(SmtRes!BU276:'SmtRes'!BU283))</f>
        <v>14.4</v>
      </c>
      <c r="AI776" s="2">
        <f>(SUM(SmtRes!BV276:'SmtRes'!BV283))</f>
        <v>0.4</v>
      </c>
      <c r="AJ776" s="2">
        <f t="shared" si="374"/>
        <v>0</v>
      </c>
      <c r="AK776" s="2">
        <v>15868.318000000001</v>
      </c>
      <c r="AL776" s="2">
        <v>3512.8389999999999</v>
      </c>
      <c r="AM776" s="2">
        <v>547.04500000000007</v>
      </c>
      <c r="AN776" s="2">
        <v>380.45000000000005</v>
      </c>
      <c r="AO776" s="2">
        <v>11427.984</v>
      </c>
      <c r="AP776" s="2">
        <v>0</v>
      </c>
      <c r="AQ776" s="2">
        <v>14.4</v>
      </c>
      <c r="AR776" s="2">
        <v>0.4</v>
      </c>
      <c r="AS776" s="2">
        <v>0</v>
      </c>
      <c r="AT776" s="2">
        <v>97</v>
      </c>
      <c r="AU776" s="2">
        <v>51</v>
      </c>
      <c r="AV776" s="2">
        <v>1</v>
      </c>
      <c r="AW776" s="2">
        <v>1</v>
      </c>
      <c r="AX776" s="2"/>
      <c r="AY776" s="2"/>
      <c r="AZ776" s="2">
        <v>1</v>
      </c>
      <c r="BA776" s="2">
        <v>1</v>
      </c>
      <c r="BB776" s="2">
        <v>1</v>
      </c>
      <c r="BC776" s="2">
        <v>1</v>
      </c>
      <c r="BD776" s="2" t="s">
        <v>3</v>
      </c>
      <c r="BE776" s="2" t="s">
        <v>3</v>
      </c>
      <c r="BF776" s="2" t="s">
        <v>3</v>
      </c>
      <c r="BG776" s="2" t="s">
        <v>3</v>
      </c>
      <c r="BH776" s="2">
        <v>0</v>
      </c>
      <c r="BI776" s="2">
        <v>2</v>
      </c>
      <c r="BJ776" s="2" t="s">
        <v>344</v>
      </c>
      <c r="BK776" s="2"/>
      <c r="BL776" s="2"/>
      <c r="BM776" s="2">
        <v>108001</v>
      </c>
      <c r="BN776" s="2">
        <v>0</v>
      </c>
      <c r="BO776" s="2" t="s">
        <v>3</v>
      </c>
      <c r="BP776" s="2">
        <v>0</v>
      </c>
      <c r="BQ776" s="2">
        <v>3</v>
      </c>
      <c r="BR776" s="2">
        <v>0</v>
      </c>
      <c r="BS776" s="2">
        <v>1</v>
      </c>
      <c r="BT776" s="2">
        <v>1</v>
      </c>
      <c r="BU776" s="2">
        <v>1</v>
      </c>
      <c r="BV776" s="2">
        <v>1</v>
      </c>
      <c r="BW776" s="2">
        <v>1</v>
      </c>
      <c r="BX776" s="2">
        <v>1</v>
      </c>
      <c r="BY776" s="2" t="s">
        <v>3</v>
      </c>
      <c r="BZ776" s="2">
        <v>97</v>
      </c>
      <c r="CA776" s="2">
        <v>51</v>
      </c>
      <c r="CB776" s="2" t="s">
        <v>3</v>
      </c>
      <c r="CC776" s="2"/>
      <c r="CD776" s="2"/>
      <c r="CE776" s="2">
        <v>0</v>
      </c>
      <c r="CF776" s="2">
        <v>0</v>
      </c>
      <c r="CG776" s="2">
        <v>0</v>
      </c>
      <c r="CH776" s="2"/>
      <c r="CI776" s="2"/>
      <c r="CJ776" s="2"/>
      <c r="CK776" s="2"/>
      <c r="CL776" s="2"/>
      <c r="CM776" s="2">
        <v>0</v>
      </c>
      <c r="CN776" s="2" t="s">
        <v>3</v>
      </c>
      <c r="CO776" s="2">
        <v>0</v>
      </c>
      <c r="CP776" s="2">
        <f>(P776+Q776+S776+R776)</f>
        <v>2368.65</v>
      </c>
      <c r="CQ776" s="2">
        <f>SUMIF(SmtRes!AQ276:'SmtRes'!AQ283,"=1",SmtRes!AA276:'SmtRes'!AA283)</f>
        <v>1260.8400000000001</v>
      </c>
      <c r="CR776" s="2">
        <f>SUMIF(SmtRes!AQ276:'SmtRes'!AQ283,"=1",SmtRes!AB276:'SmtRes'!AB283)</f>
        <v>2302.6</v>
      </c>
      <c r="CS776" s="2">
        <f>SUMIF(SmtRes!AQ276:'SmtRes'!AQ283,"=1",SmtRes!AC276:'SmtRes'!AC283)</f>
        <v>1902.25</v>
      </c>
      <c r="CT776" s="2">
        <f>SUMIF(SmtRes!AQ276:'SmtRes'!AQ283,"=1",SmtRes!AD276:'SmtRes'!AD283)</f>
        <v>793.61</v>
      </c>
      <c r="CU776" s="2">
        <f>AG776</f>
        <v>0</v>
      </c>
      <c r="CV776" s="2">
        <f>SUMIF(SmtRes!AQ276:'SmtRes'!AQ283,"=1",SmtRes!BU276:'SmtRes'!BU283)</f>
        <v>14.4</v>
      </c>
      <c r="CW776" s="2">
        <f>SUMIF(SmtRes!AQ276:'SmtRes'!AQ283,"=1",SmtRes!BV276:'SmtRes'!BV283)</f>
        <v>0.4</v>
      </c>
      <c r="CX776" s="2">
        <f>AJ776</f>
        <v>0</v>
      </c>
      <c r="CY776" s="2">
        <f>(((S776+R776)*AT776)/100)</f>
        <v>1626.4863</v>
      </c>
      <c r="CZ776" s="2">
        <f>(((S776+R776)*AU776)/100)</f>
        <v>855.16289999999992</v>
      </c>
      <c r="DA776" s="2"/>
      <c r="DB776" s="2"/>
      <c r="DC776" s="2" t="s">
        <v>3</v>
      </c>
      <c r="DD776" s="2" t="s">
        <v>3</v>
      </c>
      <c r="DE776" s="2" t="s">
        <v>3</v>
      </c>
      <c r="DF776" s="2" t="s">
        <v>3</v>
      </c>
      <c r="DG776" s="2" t="s">
        <v>3</v>
      </c>
      <c r="DH776" s="2" t="s">
        <v>3</v>
      </c>
      <c r="DI776" s="2" t="s">
        <v>3</v>
      </c>
      <c r="DJ776" s="2" t="s">
        <v>3</v>
      </c>
      <c r="DK776" s="2" t="s">
        <v>3</v>
      </c>
      <c r="DL776" s="2" t="s">
        <v>3</v>
      </c>
      <c r="DM776" s="2" t="s">
        <v>3</v>
      </c>
      <c r="DN776" s="2">
        <v>0</v>
      </c>
      <c r="DO776" s="2">
        <v>0</v>
      </c>
      <c r="DP776" s="2">
        <v>1</v>
      </c>
      <c r="DQ776" s="2">
        <v>1</v>
      </c>
      <c r="DR776" s="2"/>
      <c r="DS776" s="2"/>
      <c r="DT776" s="2"/>
      <c r="DU776" s="2">
        <v>1003</v>
      </c>
      <c r="DV776" s="2" t="s">
        <v>44</v>
      </c>
      <c r="DW776" s="2" t="s">
        <v>44</v>
      </c>
      <c r="DX776" s="2">
        <v>100</v>
      </c>
      <c r="DY776" s="2"/>
      <c r="DZ776" s="2" t="s">
        <v>3</v>
      </c>
      <c r="EA776" s="2" t="s">
        <v>3</v>
      </c>
      <c r="EB776" s="2" t="s">
        <v>3</v>
      </c>
      <c r="EC776" s="2" t="s">
        <v>3</v>
      </c>
      <c r="ED776" s="2"/>
      <c r="EE776" s="2">
        <v>62036014</v>
      </c>
      <c r="EF776" s="2">
        <v>3</v>
      </c>
      <c r="EG776" s="2" t="s">
        <v>46</v>
      </c>
      <c r="EH776" s="2">
        <v>0</v>
      </c>
      <c r="EI776" s="2" t="s">
        <v>3</v>
      </c>
      <c r="EJ776" s="2">
        <v>2</v>
      </c>
      <c r="EK776" s="2">
        <v>108001</v>
      </c>
      <c r="EL776" s="2" t="s">
        <v>47</v>
      </c>
      <c r="EM776" s="2" t="s">
        <v>48</v>
      </c>
      <c r="EN776" s="2"/>
      <c r="EO776" s="2" t="s">
        <v>3</v>
      </c>
      <c r="EP776" s="2"/>
      <c r="EQ776" s="2">
        <v>1024</v>
      </c>
      <c r="ER776" s="2">
        <v>0</v>
      </c>
      <c r="ES776" s="2">
        <v>0</v>
      </c>
      <c r="ET776" s="2">
        <v>0</v>
      </c>
      <c r="EU776" s="2">
        <v>0</v>
      </c>
      <c r="EV776" s="2">
        <v>0</v>
      </c>
      <c r="EW776" s="2">
        <v>14.4</v>
      </c>
      <c r="EX776" s="2">
        <v>0.4</v>
      </c>
      <c r="EY776" s="2">
        <v>0</v>
      </c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>
        <v>0</v>
      </c>
      <c r="FR776" s="2">
        <v>0</v>
      </c>
      <c r="FS776" s="2">
        <v>0</v>
      </c>
      <c r="FT776" s="2"/>
      <c r="FU776" s="2"/>
      <c r="FV776" s="2"/>
      <c r="FW776" s="2"/>
      <c r="FX776" s="2">
        <v>97</v>
      </c>
      <c r="FY776" s="2">
        <v>51</v>
      </c>
      <c r="FZ776" s="2"/>
      <c r="GA776" s="2" t="s">
        <v>3</v>
      </c>
      <c r="GB776" s="2"/>
      <c r="GC776" s="2"/>
      <c r="GD776" s="2">
        <v>1</v>
      </c>
      <c r="GE776" s="2"/>
      <c r="GF776" s="2">
        <v>-1256342261</v>
      </c>
      <c r="GG776" s="2">
        <v>2</v>
      </c>
      <c r="GH776" s="2">
        <v>1</v>
      </c>
      <c r="GI776" s="2">
        <v>-2</v>
      </c>
      <c r="GJ776" s="2">
        <v>0</v>
      </c>
      <c r="GK776" s="2">
        <v>0</v>
      </c>
      <c r="GL776" s="2">
        <f t="shared" si="375"/>
        <v>0</v>
      </c>
      <c r="GM776" s="2">
        <f t="shared" si="376"/>
        <v>4850.3</v>
      </c>
      <c r="GN776" s="2">
        <f t="shared" si="377"/>
        <v>0</v>
      </c>
      <c r="GO776" s="2">
        <f t="shared" si="378"/>
        <v>4850.3</v>
      </c>
      <c r="GP776" s="2">
        <f t="shared" si="379"/>
        <v>0</v>
      </c>
      <c r="GQ776" s="2"/>
      <c r="GR776" s="2">
        <v>0</v>
      </c>
      <c r="GS776" s="2">
        <v>0</v>
      </c>
      <c r="GT776" s="2">
        <v>0</v>
      </c>
      <c r="GU776" s="2" t="s">
        <v>3</v>
      </c>
      <c r="GV776" s="2">
        <f t="shared" si="380"/>
        <v>0</v>
      </c>
      <c r="GW776" s="2">
        <v>1</v>
      </c>
      <c r="GX776" s="2">
        <f t="shared" si="381"/>
        <v>0</v>
      </c>
      <c r="GY776" s="2"/>
      <c r="GZ776" s="2"/>
      <c r="HA776" s="2">
        <v>0</v>
      </c>
      <c r="HB776" s="2">
        <v>0</v>
      </c>
      <c r="HC776" s="2">
        <f>GV776*GW776</f>
        <v>0</v>
      </c>
      <c r="HD776" s="2"/>
      <c r="HE776" s="2" t="s">
        <v>3</v>
      </c>
      <c r="HF776" s="2" t="s">
        <v>3</v>
      </c>
      <c r="HG776" s="2"/>
      <c r="HH776" s="2"/>
      <c r="HI776" s="2"/>
      <c r="HJ776" s="2"/>
      <c r="HK776" s="2"/>
      <c r="HL776" s="2"/>
      <c r="HM776" s="2" t="s">
        <v>3</v>
      </c>
      <c r="HN776" s="2" t="s">
        <v>49</v>
      </c>
      <c r="HO776" s="2" t="s">
        <v>50</v>
      </c>
      <c r="HP776" s="2" t="s">
        <v>47</v>
      </c>
      <c r="HQ776" s="2" t="s">
        <v>47</v>
      </c>
      <c r="HR776" s="2"/>
      <c r="HS776" s="2">
        <v>0</v>
      </c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>
        <v>0</v>
      </c>
      <c r="IL776" s="2"/>
      <c r="IM776" s="2"/>
      <c r="IN776" s="2"/>
      <c r="IO776" s="2"/>
      <c r="IP776" s="2"/>
      <c r="IQ776" s="2"/>
      <c r="IR776" s="2"/>
      <c r="IS776" s="2"/>
      <c r="IT776" s="2"/>
      <c r="IU776" s="2"/>
    </row>
    <row r="777" spans="1:255" x14ac:dyDescent="0.2">
      <c r="A777" s="2">
        <v>18</v>
      </c>
      <c r="B777" s="2">
        <v>1</v>
      </c>
      <c r="C777" s="2">
        <v>283</v>
      </c>
      <c r="D777" s="2"/>
      <c r="E777" s="2" t="s">
        <v>3</v>
      </c>
      <c r="F777" s="2" t="s">
        <v>51</v>
      </c>
      <c r="G777" s="2" t="s">
        <v>52</v>
      </c>
      <c r="H777" s="2" t="s">
        <v>53</v>
      </c>
      <c r="I777" s="2">
        <f>J777</f>
        <v>2</v>
      </c>
      <c r="J777" s="2">
        <v>2</v>
      </c>
      <c r="K777" s="2">
        <v>2</v>
      </c>
      <c r="L777" s="2"/>
      <c r="M777" s="2"/>
      <c r="N777" s="2"/>
      <c r="O777" s="2">
        <f>ROUND(P777,2)</f>
        <v>32.46</v>
      </c>
      <c r="P777" s="2">
        <f>ROUND(ROUND(ROUND(SUMIF(SmtRes!AQ276:'SmtRes'!AQ283,"=1",SmtRes!CU276:'SmtRes'!CU283),2),2)*I777/100,2)</f>
        <v>32.46</v>
      </c>
      <c r="Q777" s="2">
        <f>ROUND(CR777*I777,2)</f>
        <v>0</v>
      </c>
      <c r="R777" s="2">
        <f>ROUND(CS777*I777,2)</f>
        <v>0</v>
      </c>
      <c r="S777" s="2">
        <f>ROUND(CT777*I777,2)</f>
        <v>0</v>
      </c>
      <c r="T777" s="2">
        <f t="shared" si="368"/>
        <v>0</v>
      </c>
      <c r="U777" s="2">
        <f>ROUND(CV777*I777,7)</f>
        <v>0</v>
      </c>
      <c r="V777" s="2">
        <f>ROUND(CW777*I777,7)</f>
        <v>0</v>
      </c>
      <c r="W777" s="2">
        <f t="shared" si="369"/>
        <v>0</v>
      </c>
      <c r="X777" s="2">
        <f t="shared" si="370"/>
        <v>0</v>
      </c>
      <c r="Y777" s="2">
        <f t="shared" si="371"/>
        <v>0</v>
      </c>
      <c r="Z777" s="2"/>
      <c r="AA777" s="2">
        <v>-1</v>
      </c>
      <c r="AB777" s="2">
        <f t="shared" si="372"/>
        <v>0</v>
      </c>
      <c r="AC777" s="2">
        <f>ROUND((ES777),6)</f>
        <v>0</v>
      </c>
      <c r="AD777" s="2">
        <f>ROUND((((ET777)-(EU777))+AE777),6)</f>
        <v>0</v>
      </c>
      <c r="AE777" s="2">
        <f t="shared" ref="AE777:AF779" si="382">ROUND((EU777),6)</f>
        <v>0</v>
      </c>
      <c r="AF777" s="2">
        <f t="shared" si="382"/>
        <v>0</v>
      </c>
      <c r="AG777" s="2">
        <f t="shared" si="373"/>
        <v>0</v>
      </c>
      <c r="AH777" s="2">
        <f t="shared" ref="AH777:AI779" si="383">(EW777)</f>
        <v>0</v>
      </c>
      <c r="AI777" s="2">
        <f t="shared" si="383"/>
        <v>0</v>
      </c>
      <c r="AJ777" s="2">
        <f t="shared" si="374"/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97</v>
      </c>
      <c r="AU777" s="2">
        <v>51</v>
      </c>
      <c r="AV777" s="2">
        <v>1</v>
      </c>
      <c r="AW777" s="2">
        <v>1</v>
      </c>
      <c r="AX777" s="2"/>
      <c r="AY777" s="2"/>
      <c r="AZ777" s="2">
        <v>1</v>
      </c>
      <c r="BA777" s="2">
        <v>1</v>
      </c>
      <c r="BB777" s="2">
        <v>1</v>
      </c>
      <c r="BC777" s="2">
        <v>1</v>
      </c>
      <c r="BD777" s="2" t="s">
        <v>3</v>
      </c>
      <c r="BE777" s="2" t="s">
        <v>3</v>
      </c>
      <c r="BF777" s="2" t="s">
        <v>3</v>
      </c>
      <c r="BG777" s="2" t="s">
        <v>3</v>
      </c>
      <c r="BH777" s="2">
        <v>3</v>
      </c>
      <c r="BI777" s="2">
        <v>2</v>
      </c>
      <c r="BJ777" s="2" t="s">
        <v>3</v>
      </c>
      <c r="BK777" s="2"/>
      <c r="BL777" s="2"/>
      <c r="BM777" s="2">
        <v>108001</v>
      </c>
      <c r="BN777" s="2">
        <v>0</v>
      </c>
      <c r="BO777" s="2" t="s">
        <v>3</v>
      </c>
      <c r="BP777" s="2">
        <v>0</v>
      </c>
      <c r="BQ777" s="2">
        <v>3</v>
      </c>
      <c r="BR777" s="2">
        <v>0</v>
      </c>
      <c r="BS777" s="2">
        <v>1</v>
      </c>
      <c r="BT777" s="2">
        <v>1</v>
      </c>
      <c r="BU777" s="2">
        <v>1</v>
      </c>
      <c r="BV777" s="2">
        <v>1</v>
      </c>
      <c r="BW777" s="2">
        <v>1</v>
      </c>
      <c r="BX777" s="2">
        <v>1</v>
      </c>
      <c r="BY777" s="2" t="s">
        <v>3</v>
      </c>
      <c r="BZ777" s="2">
        <v>97</v>
      </c>
      <c r="CA777" s="2">
        <v>51</v>
      </c>
      <c r="CB777" s="2" t="s">
        <v>3</v>
      </c>
      <c r="CC777" s="2"/>
      <c r="CD777" s="2"/>
      <c r="CE777" s="2">
        <v>0</v>
      </c>
      <c r="CF777" s="2">
        <v>0</v>
      </c>
      <c r="CG777" s="2">
        <v>0</v>
      </c>
      <c r="CH777" s="2"/>
      <c r="CI777" s="2"/>
      <c r="CJ777" s="2"/>
      <c r="CK777" s="2"/>
      <c r="CL777" s="2"/>
      <c r="CM777" s="2">
        <v>0</v>
      </c>
      <c r="CN777" s="2" t="s">
        <v>3</v>
      </c>
      <c r="CO777" s="2">
        <v>0</v>
      </c>
      <c r="CP777" s="2">
        <f>0</f>
        <v>0</v>
      </c>
      <c r="CQ777" s="2">
        <f>0</f>
        <v>0</v>
      </c>
      <c r="CR777" s="2">
        <f>0</f>
        <v>0</v>
      </c>
      <c r="CS777" s="2">
        <f>0</f>
        <v>0</v>
      </c>
      <c r="CT777" s="2">
        <f>0</f>
        <v>0</v>
      </c>
      <c r="CU777" s="2">
        <f>0</f>
        <v>0</v>
      </c>
      <c r="CV777" s="2">
        <f>0</f>
        <v>0</v>
      </c>
      <c r="CW777" s="2">
        <f>0</f>
        <v>0</v>
      </c>
      <c r="CX777" s="2">
        <f>0</f>
        <v>0</v>
      </c>
      <c r="CY777" s="2">
        <f>0</f>
        <v>0</v>
      </c>
      <c r="CZ777" s="2">
        <f>0</f>
        <v>0</v>
      </c>
      <c r="DA777" s="2"/>
      <c r="DB777" s="2"/>
      <c r="DC777" s="2" t="s">
        <v>3</v>
      </c>
      <c r="DD777" s="2" t="s">
        <v>3</v>
      </c>
      <c r="DE777" s="2" t="s">
        <v>3</v>
      </c>
      <c r="DF777" s="2" t="s">
        <v>3</v>
      </c>
      <c r="DG777" s="2" t="s">
        <v>3</v>
      </c>
      <c r="DH777" s="2" t="s">
        <v>3</v>
      </c>
      <c r="DI777" s="2" t="s">
        <v>3</v>
      </c>
      <c r="DJ777" s="2" t="s">
        <v>3</v>
      </c>
      <c r="DK777" s="2" t="s">
        <v>3</v>
      </c>
      <c r="DL777" s="2" t="s">
        <v>3</v>
      </c>
      <c r="DM777" s="2" t="s">
        <v>3</v>
      </c>
      <c r="DN777" s="2">
        <v>0</v>
      </c>
      <c r="DO777" s="2">
        <v>0</v>
      </c>
      <c r="DP777" s="2">
        <v>1</v>
      </c>
      <c r="DQ777" s="2">
        <v>1</v>
      </c>
      <c r="DR777" s="2"/>
      <c r="DS777" s="2"/>
      <c r="DT777" s="2"/>
      <c r="DU777" s="2">
        <v>1013</v>
      </c>
      <c r="DV777" s="2" t="s">
        <v>53</v>
      </c>
      <c r="DW777" s="2" t="s">
        <v>53</v>
      </c>
      <c r="DX777" s="2">
        <v>1</v>
      </c>
      <c r="DY777" s="2"/>
      <c r="DZ777" s="2" t="s">
        <v>3</v>
      </c>
      <c r="EA777" s="2" t="s">
        <v>3</v>
      </c>
      <c r="EB777" s="2" t="s">
        <v>3</v>
      </c>
      <c r="EC777" s="2" t="s">
        <v>3</v>
      </c>
      <c r="ED777" s="2"/>
      <c r="EE777" s="2">
        <v>62036014</v>
      </c>
      <c r="EF777" s="2">
        <v>3</v>
      </c>
      <c r="EG777" s="2" t="s">
        <v>46</v>
      </c>
      <c r="EH777" s="2">
        <v>0</v>
      </c>
      <c r="EI777" s="2" t="s">
        <v>3</v>
      </c>
      <c r="EJ777" s="2">
        <v>2</v>
      </c>
      <c r="EK777" s="2">
        <v>108001</v>
      </c>
      <c r="EL777" s="2" t="s">
        <v>47</v>
      </c>
      <c r="EM777" s="2" t="s">
        <v>48</v>
      </c>
      <c r="EN777" s="2"/>
      <c r="EO777" s="2" t="s">
        <v>3</v>
      </c>
      <c r="EP777" s="2"/>
      <c r="EQ777" s="2">
        <v>1024</v>
      </c>
      <c r="ER777" s="2">
        <v>0</v>
      </c>
      <c r="ES777" s="2">
        <v>0</v>
      </c>
      <c r="ET777" s="2">
        <v>0</v>
      </c>
      <c r="EU777" s="2">
        <v>0</v>
      </c>
      <c r="EV777" s="2">
        <v>0</v>
      </c>
      <c r="EW777" s="2">
        <v>0</v>
      </c>
      <c r="EX777" s="2">
        <v>0</v>
      </c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>
        <v>0</v>
      </c>
      <c r="FR777" s="2">
        <v>0</v>
      </c>
      <c r="FS777" s="2">
        <v>0</v>
      </c>
      <c r="FT777" s="2"/>
      <c r="FU777" s="2"/>
      <c r="FV777" s="2"/>
      <c r="FW777" s="2"/>
      <c r="FX777" s="2">
        <v>97</v>
      </c>
      <c r="FY777" s="2">
        <v>51</v>
      </c>
      <c r="FZ777" s="2"/>
      <c r="GA777" s="2" t="s">
        <v>3</v>
      </c>
      <c r="GB777" s="2"/>
      <c r="GC777" s="2"/>
      <c r="GD777" s="2">
        <v>1</v>
      </c>
      <c r="GE777" s="2"/>
      <c r="GF777" s="2">
        <v>274903907</v>
      </c>
      <c r="GG777" s="2">
        <v>2</v>
      </c>
      <c r="GH777" s="2">
        <v>1</v>
      </c>
      <c r="GI777" s="2">
        <v>-2</v>
      </c>
      <c r="GJ777" s="2">
        <v>0</v>
      </c>
      <c r="GK777" s="2">
        <v>0</v>
      </c>
      <c r="GL777" s="2">
        <f t="shared" si="375"/>
        <v>0</v>
      </c>
      <c r="GM777" s="2">
        <f t="shared" si="376"/>
        <v>32.46</v>
      </c>
      <c r="GN777" s="2">
        <f t="shared" si="377"/>
        <v>0</v>
      </c>
      <c r="GO777" s="2">
        <f t="shared" si="378"/>
        <v>32.46</v>
      </c>
      <c r="GP777" s="2">
        <f t="shared" si="379"/>
        <v>0</v>
      </c>
      <c r="GQ777" s="2"/>
      <c r="GR777" s="2">
        <v>0</v>
      </c>
      <c r="GS777" s="2">
        <v>3</v>
      </c>
      <c r="GT777" s="2">
        <v>0</v>
      </c>
      <c r="GU777" s="2" t="s">
        <v>3</v>
      </c>
      <c r="GV777" s="2">
        <f t="shared" si="380"/>
        <v>0</v>
      </c>
      <c r="GW777" s="2">
        <v>1</v>
      </c>
      <c r="GX777" s="2">
        <f t="shared" si="381"/>
        <v>0</v>
      </c>
      <c r="GY777" s="2"/>
      <c r="GZ777" s="2"/>
      <c r="HA777" s="2">
        <v>0</v>
      </c>
      <c r="HB777" s="2">
        <v>0</v>
      </c>
      <c r="HC777" s="2">
        <f>0</f>
        <v>0</v>
      </c>
      <c r="HD777" s="2"/>
      <c r="HE777" s="2" t="s">
        <v>3</v>
      </c>
      <c r="HF777" s="2" t="s">
        <v>3</v>
      </c>
      <c r="HG777" s="2"/>
      <c r="HH777" s="2"/>
      <c r="HI777" s="2"/>
      <c r="HJ777" s="2"/>
      <c r="HK777" s="2"/>
      <c r="HL777" s="2"/>
      <c r="HM777" s="2" t="s">
        <v>3</v>
      </c>
      <c r="HN777" s="2" t="s">
        <v>49</v>
      </c>
      <c r="HO777" s="2" t="s">
        <v>50</v>
      </c>
      <c r="HP777" s="2" t="s">
        <v>47</v>
      </c>
      <c r="HQ777" s="2" t="s">
        <v>47</v>
      </c>
      <c r="HR777" s="2"/>
      <c r="HS777" s="2">
        <v>0</v>
      </c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>
        <v>0</v>
      </c>
      <c r="IL777" s="2"/>
      <c r="IM777" s="2"/>
      <c r="IN777" s="2"/>
      <c r="IO777" s="2"/>
      <c r="IP777" s="2"/>
      <c r="IQ777" s="2"/>
      <c r="IR777" s="2"/>
      <c r="IS777" s="2"/>
      <c r="IT777" s="2"/>
      <c r="IU777" s="2"/>
    </row>
    <row r="778" spans="1:255" x14ac:dyDescent="0.2">
      <c r="A778" s="2">
        <v>17</v>
      </c>
      <c r="B778" s="2">
        <v>1</v>
      </c>
      <c r="C778" s="2"/>
      <c r="D778" s="2"/>
      <c r="E778" s="2" t="s">
        <v>3</v>
      </c>
      <c r="F778" s="2" t="s">
        <v>251</v>
      </c>
      <c r="G778" s="2" t="s">
        <v>252</v>
      </c>
      <c r="H778" s="2" t="s">
        <v>139</v>
      </c>
      <c r="I778" s="2">
        <f>ROUND(ROUND((14.2+2)*1.26,4)/1000,7)</f>
        <v>2.0412E-2</v>
      </c>
      <c r="J778" s="2">
        <v>0</v>
      </c>
      <c r="K778" s="2">
        <f>ROUND(ROUND((14.2+2)*1.26,4)/1000,7)</f>
        <v>2.0412E-2</v>
      </c>
      <c r="L778" s="2"/>
      <c r="M778" s="2"/>
      <c r="N778" s="2"/>
      <c r="O778" s="2">
        <f>ROUND(CP778,2)</f>
        <v>1026.54</v>
      </c>
      <c r="P778" s="2">
        <f>ROUND(CQ778*I778,2)</f>
        <v>1026.54</v>
      </c>
      <c r="Q778" s="2">
        <f>ROUND(CR778*I778,2)</f>
        <v>0</v>
      </c>
      <c r="R778" s="2">
        <f>ROUND(CS778*I778,2)</f>
        <v>0</v>
      </c>
      <c r="S778" s="2">
        <f>ROUND(CT778*I778,2)</f>
        <v>0</v>
      </c>
      <c r="T778" s="2">
        <f t="shared" si="368"/>
        <v>0</v>
      </c>
      <c r="U778" s="2">
        <f>ROUND(CV778*I778,7)</f>
        <v>0</v>
      </c>
      <c r="V778" s="2">
        <f>ROUND(CW778*I778,7)</f>
        <v>0</v>
      </c>
      <c r="W778" s="2">
        <f t="shared" si="369"/>
        <v>0</v>
      </c>
      <c r="X778" s="2">
        <f t="shared" si="370"/>
        <v>0</v>
      </c>
      <c r="Y778" s="2">
        <f t="shared" si="371"/>
        <v>0</v>
      </c>
      <c r="Z778" s="2"/>
      <c r="AA778" s="2">
        <v>-1</v>
      </c>
      <c r="AB778" s="2">
        <f t="shared" si="372"/>
        <v>67961.14</v>
      </c>
      <c r="AC778" s="2">
        <f>ROUND((ES778),6)</f>
        <v>67961.14</v>
      </c>
      <c r="AD778" s="2">
        <f>ROUND((((ET778)-(EU778))+AE778),6)</f>
        <v>0</v>
      </c>
      <c r="AE778" s="2">
        <f t="shared" si="382"/>
        <v>0</v>
      </c>
      <c r="AF778" s="2">
        <f t="shared" si="382"/>
        <v>0</v>
      </c>
      <c r="AG778" s="2">
        <f t="shared" si="373"/>
        <v>0</v>
      </c>
      <c r="AH778" s="2">
        <f t="shared" si="383"/>
        <v>0</v>
      </c>
      <c r="AI778" s="2">
        <f t="shared" si="383"/>
        <v>0</v>
      </c>
      <c r="AJ778" s="2">
        <f t="shared" si="374"/>
        <v>0</v>
      </c>
      <c r="AK778" s="2">
        <v>67961.14</v>
      </c>
      <c r="AL778" s="2">
        <v>67961.14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  <c r="AV778" s="2">
        <v>1</v>
      </c>
      <c r="AW778" s="2">
        <v>1</v>
      </c>
      <c r="AX778" s="2"/>
      <c r="AY778" s="2"/>
      <c r="AZ778" s="2">
        <v>1</v>
      </c>
      <c r="BA778" s="2">
        <v>1</v>
      </c>
      <c r="BB778" s="2">
        <v>1</v>
      </c>
      <c r="BC778" s="2">
        <v>0.74</v>
      </c>
      <c r="BD778" s="2" t="s">
        <v>3</v>
      </c>
      <c r="BE778" s="2" t="s">
        <v>3</v>
      </c>
      <c r="BF778" s="2" t="s">
        <v>3</v>
      </c>
      <c r="BG778" s="2" t="s">
        <v>3</v>
      </c>
      <c r="BH778" s="2">
        <v>3</v>
      </c>
      <c r="BI778" s="2">
        <v>1</v>
      </c>
      <c r="BJ778" s="2" t="s">
        <v>253</v>
      </c>
      <c r="BK778" s="2"/>
      <c r="BL778" s="2"/>
      <c r="BM778" s="2">
        <v>500001</v>
      </c>
      <c r="BN778" s="2">
        <v>0</v>
      </c>
      <c r="BO778" s="2" t="s">
        <v>251</v>
      </c>
      <c r="BP778" s="2">
        <v>1</v>
      </c>
      <c r="BQ778" s="2">
        <v>8</v>
      </c>
      <c r="BR778" s="2">
        <v>0</v>
      </c>
      <c r="BS778" s="2">
        <v>1</v>
      </c>
      <c r="BT778" s="2">
        <v>1</v>
      </c>
      <c r="BU778" s="2">
        <v>1</v>
      </c>
      <c r="BV778" s="2">
        <v>1</v>
      </c>
      <c r="BW778" s="2">
        <v>1</v>
      </c>
      <c r="BX778" s="2">
        <v>1</v>
      </c>
      <c r="BY778" s="2" t="s">
        <v>3</v>
      </c>
      <c r="BZ778" s="2">
        <v>0</v>
      </c>
      <c r="CA778" s="2">
        <v>0</v>
      </c>
      <c r="CB778" s="2" t="s">
        <v>3</v>
      </c>
      <c r="CC778" s="2"/>
      <c r="CD778" s="2"/>
      <c r="CE778" s="2">
        <v>0</v>
      </c>
      <c r="CF778" s="2">
        <v>0</v>
      </c>
      <c r="CG778" s="2">
        <v>0</v>
      </c>
      <c r="CH778" s="2"/>
      <c r="CI778" s="2"/>
      <c r="CJ778" s="2"/>
      <c r="CK778" s="2"/>
      <c r="CL778" s="2"/>
      <c r="CM778" s="2">
        <v>0</v>
      </c>
      <c r="CN778" s="2" t="s">
        <v>3</v>
      </c>
      <c r="CO778" s="2">
        <v>0</v>
      </c>
      <c r="CP778" s="2">
        <f>(P778+Q778+S778+R778)</f>
        <v>1026.54</v>
      </c>
      <c r="CQ778" s="2">
        <f>ROUND(AL778*BC778,2)</f>
        <v>50291.24</v>
      </c>
      <c r="CR778" s="2">
        <f>ROUND(AM778*BB778,2)</f>
        <v>0</v>
      </c>
      <c r="CS778" s="2">
        <f>ROUND(AN778*BS778,2)</f>
        <v>0</v>
      </c>
      <c r="CT778" s="2">
        <f>ROUND(AO778*BA778,2)</f>
        <v>0</v>
      </c>
      <c r="CU778" s="2">
        <f t="shared" ref="CU778:CX779" si="384">AG778</f>
        <v>0</v>
      </c>
      <c r="CV778" s="2">
        <f t="shared" si="384"/>
        <v>0</v>
      </c>
      <c r="CW778" s="2">
        <f t="shared" si="384"/>
        <v>0</v>
      </c>
      <c r="CX778" s="2">
        <f t="shared" si="384"/>
        <v>0</v>
      </c>
      <c r="CY778" s="2">
        <f>0</f>
        <v>0</v>
      </c>
      <c r="CZ778" s="2">
        <f>0</f>
        <v>0</v>
      </c>
      <c r="DA778" s="2"/>
      <c r="DB778" s="2"/>
      <c r="DC778" s="2" t="s">
        <v>3</v>
      </c>
      <c r="DD778" s="2" t="s">
        <v>3</v>
      </c>
      <c r="DE778" s="2" t="s">
        <v>3</v>
      </c>
      <c r="DF778" s="2" t="s">
        <v>3</v>
      </c>
      <c r="DG778" s="2" t="s">
        <v>3</v>
      </c>
      <c r="DH778" s="2" t="s">
        <v>3</v>
      </c>
      <c r="DI778" s="2" t="s">
        <v>3</v>
      </c>
      <c r="DJ778" s="2" t="s">
        <v>3</v>
      </c>
      <c r="DK778" s="2" t="s">
        <v>3</v>
      </c>
      <c r="DL778" s="2" t="s">
        <v>3</v>
      </c>
      <c r="DM778" s="2" t="s">
        <v>3</v>
      </c>
      <c r="DN778" s="2">
        <v>0</v>
      </c>
      <c r="DO778" s="2">
        <v>0</v>
      </c>
      <c r="DP778" s="2">
        <v>1</v>
      </c>
      <c r="DQ778" s="2">
        <v>1</v>
      </c>
      <c r="DR778" s="2"/>
      <c r="DS778" s="2"/>
      <c r="DT778" s="2"/>
      <c r="DU778" s="2">
        <v>1009</v>
      </c>
      <c r="DV778" s="2" t="s">
        <v>139</v>
      </c>
      <c r="DW778" s="2" t="s">
        <v>139</v>
      </c>
      <c r="DX778" s="2">
        <v>1000</v>
      </c>
      <c r="DY778" s="2"/>
      <c r="DZ778" s="2" t="s">
        <v>3</v>
      </c>
      <c r="EA778" s="2" t="s">
        <v>3</v>
      </c>
      <c r="EB778" s="2" t="s">
        <v>3</v>
      </c>
      <c r="EC778" s="2" t="s">
        <v>3</v>
      </c>
      <c r="ED778" s="2"/>
      <c r="EE778" s="2">
        <v>62036070</v>
      </c>
      <c r="EF778" s="2">
        <v>8</v>
      </c>
      <c r="EG778" s="2" t="s">
        <v>141</v>
      </c>
      <c r="EH778" s="2">
        <v>0</v>
      </c>
      <c r="EI778" s="2" t="s">
        <v>3</v>
      </c>
      <c r="EJ778" s="2">
        <v>1</v>
      </c>
      <c r="EK778" s="2">
        <v>500001</v>
      </c>
      <c r="EL778" s="2" t="s">
        <v>142</v>
      </c>
      <c r="EM778" s="2" t="s">
        <v>143</v>
      </c>
      <c r="EN778" s="2"/>
      <c r="EO778" s="2" t="s">
        <v>3</v>
      </c>
      <c r="EP778" s="2"/>
      <c r="EQ778" s="2">
        <v>1024</v>
      </c>
      <c r="ER778" s="2">
        <v>67961.14</v>
      </c>
      <c r="ES778" s="2">
        <v>67961.14</v>
      </c>
      <c r="ET778" s="2">
        <v>0</v>
      </c>
      <c r="EU778" s="2">
        <v>0</v>
      </c>
      <c r="EV778" s="2">
        <v>0</v>
      </c>
      <c r="EW778" s="2">
        <v>0</v>
      </c>
      <c r="EX778" s="2">
        <v>0</v>
      </c>
      <c r="EY778" s="2">
        <v>0</v>
      </c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>
        <v>0</v>
      </c>
      <c r="FR778" s="2">
        <v>0</v>
      </c>
      <c r="FS778" s="2">
        <v>0</v>
      </c>
      <c r="FT778" s="2"/>
      <c r="FU778" s="2"/>
      <c r="FV778" s="2"/>
      <c r="FW778" s="2"/>
      <c r="FX778" s="2">
        <v>0</v>
      </c>
      <c r="FY778" s="2">
        <v>0</v>
      </c>
      <c r="FZ778" s="2"/>
      <c r="GA778" s="2" t="s">
        <v>3</v>
      </c>
      <c r="GB778" s="2"/>
      <c r="GC778" s="2"/>
      <c r="GD778" s="2">
        <v>1</v>
      </c>
      <c r="GE778" s="2"/>
      <c r="GF778" s="2">
        <v>-489274413</v>
      </c>
      <c r="GG778" s="2">
        <v>2</v>
      </c>
      <c r="GH778" s="2">
        <v>1</v>
      </c>
      <c r="GI778" s="2">
        <v>2</v>
      </c>
      <c r="GJ778" s="2">
        <v>0</v>
      </c>
      <c r="GK778" s="2">
        <v>0</v>
      </c>
      <c r="GL778" s="2">
        <f t="shared" si="375"/>
        <v>0</v>
      </c>
      <c r="GM778" s="2">
        <f t="shared" si="376"/>
        <v>1026.54</v>
      </c>
      <c r="GN778" s="2">
        <f t="shared" si="377"/>
        <v>1026.54</v>
      </c>
      <c r="GO778" s="2">
        <f t="shared" si="378"/>
        <v>0</v>
      </c>
      <c r="GP778" s="2">
        <f t="shared" si="379"/>
        <v>0</v>
      </c>
      <c r="GQ778" s="2"/>
      <c r="GR778" s="2">
        <v>0</v>
      </c>
      <c r="GS778" s="2">
        <v>0</v>
      </c>
      <c r="GT778" s="2">
        <v>0</v>
      </c>
      <c r="GU778" s="2" t="s">
        <v>3</v>
      </c>
      <c r="GV778" s="2">
        <f t="shared" si="380"/>
        <v>0</v>
      </c>
      <c r="GW778" s="2">
        <v>1</v>
      </c>
      <c r="GX778" s="2">
        <f t="shared" si="381"/>
        <v>0</v>
      </c>
      <c r="GY778" s="2"/>
      <c r="GZ778" s="2"/>
      <c r="HA778" s="2">
        <v>0</v>
      </c>
      <c r="HB778" s="2">
        <v>0</v>
      </c>
      <c r="HC778" s="2">
        <f>GV778*GW778</f>
        <v>0</v>
      </c>
      <c r="HD778" s="2"/>
      <c r="HE778" s="2" t="s">
        <v>3</v>
      </c>
      <c r="HF778" s="2" t="s">
        <v>3</v>
      </c>
      <c r="HG778" s="2"/>
      <c r="HH778" s="2"/>
      <c r="HI778" s="2"/>
      <c r="HJ778" s="2"/>
      <c r="HK778" s="2"/>
      <c r="HL778" s="2"/>
      <c r="HM778" s="2" t="s">
        <v>3</v>
      </c>
      <c r="HN778" s="2" t="s">
        <v>3</v>
      </c>
      <c r="HO778" s="2" t="s">
        <v>3</v>
      </c>
      <c r="HP778" s="2" t="s">
        <v>3</v>
      </c>
      <c r="HQ778" s="2" t="s">
        <v>3</v>
      </c>
      <c r="HR778" s="2"/>
      <c r="HS778" s="2">
        <v>0</v>
      </c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>
        <v>0</v>
      </c>
      <c r="IL778" s="2"/>
      <c r="IM778" s="2"/>
      <c r="IN778" s="2"/>
      <c r="IO778" s="2"/>
      <c r="IP778" s="2"/>
      <c r="IQ778" s="2"/>
      <c r="IR778" s="2"/>
      <c r="IS778" s="2"/>
      <c r="IT778" s="2"/>
      <c r="IU778" s="2"/>
    </row>
    <row r="779" spans="1:255" x14ac:dyDescent="0.2">
      <c r="A779" s="2">
        <v>17</v>
      </c>
      <c r="B779" s="2">
        <v>1</v>
      </c>
      <c r="C779" s="2"/>
      <c r="D779" s="2"/>
      <c r="E779" s="2" t="s">
        <v>3</v>
      </c>
      <c r="F779" s="2" t="s">
        <v>147</v>
      </c>
      <c r="G779" s="2" t="s">
        <v>148</v>
      </c>
      <c r="H779" s="2" t="s">
        <v>139</v>
      </c>
      <c r="I779" s="2">
        <f>ROUND(0.62*10/1000,7)</f>
        <v>6.1999999999999998E-3</v>
      </c>
      <c r="J779" s="2">
        <v>0</v>
      </c>
      <c r="K779" s="2">
        <f>ROUND(0.62*10/1000,7)</f>
        <v>6.1999999999999998E-3</v>
      </c>
      <c r="L779" s="2"/>
      <c r="M779" s="2"/>
      <c r="N779" s="2"/>
      <c r="O779" s="2">
        <f>ROUND(CP779,2)</f>
        <v>262.77999999999997</v>
      </c>
      <c r="P779" s="2">
        <f>ROUND(CQ779*I779,2)</f>
        <v>262.77999999999997</v>
      </c>
      <c r="Q779" s="2">
        <f>ROUND(CR779*I779,2)</f>
        <v>0</v>
      </c>
      <c r="R779" s="2">
        <f>ROUND(CS779*I779,2)</f>
        <v>0</v>
      </c>
      <c r="S779" s="2">
        <f>ROUND(CT779*I779,2)</f>
        <v>0</v>
      </c>
      <c r="T779" s="2">
        <f t="shared" si="368"/>
        <v>0</v>
      </c>
      <c r="U779" s="2">
        <f>ROUND(CV779*I779,7)</f>
        <v>0</v>
      </c>
      <c r="V779" s="2">
        <f>ROUND(CW779*I779,7)</f>
        <v>0</v>
      </c>
      <c r="W779" s="2">
        <f t="shared" si="369"/>
        <v>0</v>
      </c>
      <c r="X779" s="2">
        <f t="shared" si="370"/>
        <v>0</v>
      </c>
      <c r="Y779" s="2">
        <f t="shared" si="371"/>
        <v>0</v>
      </c>
      <c r="Z779" s="2"/>
      <c r="AA779" s="2">
        <v>-1</v>
      </c>
      <c r="AB779" s="2">
        <f t="shared" si="372"/>
        <v>42383.7</v>
      </c>
      <c r="AC779" s="2">
        <f>ROUND((ES779),6)</f>
        <v>42383.7</v>
      </c>
      <c r="AD779" s="2">
        <f>ROUND((((ET779)-(EU779))+AE779),6)</f>
        <v>0</v>
      </c>
      <c r="AE779" s="2">
        <f t="shared" si="382"/>
        <v>0</v>
      </c>
      <c r="AF779" s="2">
        <f t="shared" si="382"/>
        <v>0</v>
      </c>
      <c r="AG779" s="2">
        <f t="shared" si="373"/>
        <v>0</v>
      </c>
      <c r="AH779" s="2">
        <f t="shared" si="383"/>
        <v>0</v>
      </c>
      <c r="AI779" s="2">
        <f t="shared" si="383"/>
        <v>0</v>
      </c>
      <c r="AJ779" s="2">
        <f t="shared" si="374"/>
        <v>0</v>
      </c>
      <c r="AK779" s="2">
        <v>42383.7</v>
      </c>
      <c r="AL779" s="2">
        <v>42383.7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  <c r="AV779" s="2">
        <v>1</v>
      </c>
      <c r="AW779" s="2">
        <v>1</v>
      </c>
      <c r="AX779" s="2"/>
      <c r="AY779" s="2"/>
      <c r="AZ779" s="2">
        <v>1</v>
      </c>
      <c r="BA779" s="2">
        <v>1</v>
      </c>
      <c r="BB779" s="2">
        <v>1</v>
      </c>
      <c r="BC779" s="2">
        <v>1</v>
      </c>
      <c r="BD779" s="2" t="s">
        <v>3</v>
      </c>
      <c r="BE779" s="2" t="s">
        <v>3</v>
      </c>
      <c r="BF779" s="2" t="s">
        <v>3</v>
      </c>
      <c r="BG779" s="2" t="s">
        <v>3</v>
      </c>
      <c r="BH779" s="2">
        <v>3</v>
      </c>
      <c r="BI779" s="2">
        <v>1</v>
      </c>
      <c r="BJ779" s="2" t="s">
        <v>149</v>
      </c>
      <c r="BK779" s="2"/>
      <c r="BL779" s="2"/>
      <c r="BM779" s="2">
        <v>500001</v>
      </c>
      <c r="BN779" s="2">
        <v>0</v>
      </c>
      <c r="BO779" s="2" t="s">
        <v>3</v>
      </c>
      <c r="BP779" s="2">
        <v>0</v>
      </c>
      <c r="BQ779" s="2">
        <v>8</v>
      </c>
      <c r="BR779" s="2">
        <v>0</v>
      </c>
      <c r="BS779" s="2">
        <v>1</v>
      </c>
      <c r="BT779" s="2">
        <v>1</v>
      </c>
      <c r="BU779" s="2">
        <v>1</v>
      </c>
      <c r="BV779" s="2">
        <v>1</v>
      </c>
      <c r="BW779" s="2">
        <v>1</v>
      </c>
      <c r="BX779" s="2">
        <v>1</v>
      </c>
      <c r="BY779" s="2" t="s">
        <v>3</v>
      </c>
      <c r="BZ779" s="2">
        <v>0</v>
      </c>
      <c r="CA779" s="2">
        <v>0</v>
      </c>
      <c r="CB779" s="2" t="s">
        <v>3</v>
      </c>
      <c r="CC779" s="2"/>
      <c r="CD779" s="2"/>
      <c r="CE779" s="2">
        <v>0</v>
      </c>
      <c r="CF779" s="2">
        <v>0</v>
      </c>
      <c r="CG779" s="2">
        <v>0</v>
      </c>
      <c r="CH779" s="2"/>
      <c r="CI779" s="2"/>
      <c r="CJ779" s="2"/>
      <c r="CK779" s="2"/>
      <c r="CL779" s="2"/>
      <c r="CM779" s="2">
        <v>0</v>
      </c>
      <c r="CN779" s="2" t="s">
        <v>3</v>
      </c>
      <c r="CO779" s="2">
        <v>0</v>
      </c>
      <c r="CP779" s="2">
        <f>(P779+Q779+S779+R779)</f>
        <v>262.77999999999997</v>
      </c>
      <c r="CQ779" s="2">
        <f>ROUND(AL779*BC779,2)</f>
        <v>42383.7</v>
      </c>
      <c r="CR779" s="2">
        <f>ROUND(AM779*BB779,2)</f>
        <v>0</v>
      </c>
      <c r="CS779" s="2">
        <f>ROUND(AN779*BS779,2)</f>
        <v>0</v>
      </c>
      <c r="CT779" s="2">
        <f>ROUND(AO779*BA779,2)</f>
        <v>0</v>
      </c>
      <c r="CU779" s="2">
        <f t="shared" si="384"/>
        <v>0</v>
      </c>
      <c r="CV779" s="2">
        <f t="shared" si="384"/>
        <v>0</v>
      </c>
      <c r="CW779" s="2">
        <f t="shared" si="384"/>
        <v>0</v>
      </c>
      <c r="CX779" s="2">
        <f t="shared" si="384"/>
        <v>0</v>
      </c>
      <c r="CY779" s="2">
        <f>0</f>
        <v>0</v>
      </c>
      <c r="CZ779" s="2">
        <f>0</f>
        <v>0</v>
      </c>
      <c r="DA779" s="2"/>
      <c r="DB779" s="2"/>
      <c r="DC779" s="2" t="s">
        <v>3</v>
      </c>
      <c r="DD779" s="2" t="s">
        <v>3</v>
      </c>
      <c r="DE779" s="2" t="s">
        <v>3</v>
      </c>
      <c r="DF779" s="2" t="s">
        <v>3</v>
      </c>
      <c r="DG779" s="2" t="s">
        <v>3</v>
      </c>
      <c r="DH779" s="2" t="s">
        <v>3</v>
      </c>
      <c r="DI779" s="2" t="s">
        <v>3</v>
      </c>
      <c r="DJ779" s="2" t="s">
        <v>3</v>
      </c>
      <c r="DK779" s="2" t="s">
        <v>3</v>
      </c>
      <c r="DL779" s="2" t="s">
        <v>3</v>
      </c>
      <c r="DM779" s="2" t="s">
        <v>3</v>
      </c>
      <c r="DN779" s="2">
        <v>0</v>
      </c>
      <c r="DO779" s="2">
        <v>0</v>
      </c>
      <c r="DP779" s="2">
        <v>1</v>
      </c>
      <c r="DQ779" s="2">
        <v>1</v>
      </c>
      <c r="DR779" s="2"/>
      <c r="DS779" s="2"/>
      <c r="DT779" s="2"/>
      <c r="DU779" s="2">
        <v>1009</v>
      </c>
      <c r="DV779" s="2" t="s">
        <v>139</v>
      </c>
      <c r="DW779" s="2" t="s">
        <v>139</v>
      </c>
      <c r="DX779" s="2">
        <v>1000</v>
      </c>
      <c r="DY779" s="2"/>
      <c r="DZ779" s="2" t="s">
        <v>3</v>
      </c>
      <c r="EA779" s="2" t="s">
        <v>3</v>
      </c>
      <c r="EB779" s="2" t="s">
        <v>3</v>
      </c>
      <c r="EC779" s="2" t="s">
        <v>3</v>
      </c>
      <c r="ED779" s="2"/>
      <c r="EE779" s="2">
        <v>62036070</v>
      </c>
      <c r="EF779" s="2">
        <v>8</v>
      </c>
      <c r="EG779" s="2" t="s">
        <v>141</v>
      </c>
      <c r="EH779" s="2">
        <v>0</v>
      </c>
      <c r="EI779" s="2" t="s">
        <v>3</v>
      </c>
      <c r="EJ779" s="2">
        <v>1</v>
      </c>
      <c r="EK779" s="2">
        <v>500001</v>
      </c>
      <c r="EL779" s="2" t="s">
        <v>142</v>
      </c>
      <c r="EM779" s="2" t="s">
        <v>143</v>
      </c>
      <c r="EN779" s="2"/>
      <c r="EO779" s="2" t="s">
        <v>3</v>
      </c>
      <c r="EP779" s="2"/>
      <c r="EQ779" s="2">
        <v>1024</v>
      </c>
      <c r="ER779" s="2">
        <v>42383.7</v>
      </c>
      <c r="ES779" s="2">
        <v>42383.7</v>
      </c>
      <c r="ET779" s="2">
        <v>0</v>
      </c>
      <c r="EU779" s="2">
        <v>0</v>
      </c>
      <c r="EV779" s="2">
        <v>0</v>
      </c>
      <c r="EW779" s="2">
        <v>0</v>
      </c>
      <c r="EX779" s="2">
        <v>0</v>
      </c>
      <c r="EY779" s="2">
        <v>0</v>
      </c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>
        <v>0</v>
      </c>
      <c r="FR779" s="2">
        <v>0</v>
      </c>
      <c r="FS779" s="2">
        <v>0</v>
      </c>
      <c r="FT779" s="2"/>
      <c r="FU779" s="2"/>
      <c r="FV779" s="2"/>
      <c r="FW779" s="2"/>
      <c r="FX779" s="2">
        <v>0</v>
      </c>
      <c r="FY779" s="2">
        <v>0</v>
      </c>
      <c r="FZ779" s="2"/>
      <c r="GA779" s="2" t="s">
        <v>3</v>
      </c>
      <c r="GB779" s="2"/>
      <c r="GC779" s="2"/>
      <c r="GD779" s="2">
        <v>1</v>
      </c>
      <c r="GE779" s="2"/>
      <c r="GF779" s="2">
        <v>1676261160</v>
      </c>
      <c r="GG779" s="2">
        <v>2</v>
      </c>
      <c r="GH779" s="2">
        <v>1</v>
      </c>
      <c r="GI779" s="2">
        <v>-2</v>
      </c>
      <c r="GJ779" s="2">
        <v>0</v>
      </c>
      <c r="GK779" s="2">
        <v>0</v>
      </c>
      <c r="GL779" s="2">
        <f t="shared" si="375"/>
        <v>0</v>
      </c>
      <c r="GM779" s="2">
        <f t="shared" si="376"/>
        <v>262.77999999999997</v>
      </c>
      <c r="GN779" s="2">
        <f t="shared" si="377"/>
        <v>262.77999999999997</v>
      </c>
      <c r="GO779" s="2">
        <f t="shared" si="378"/>
        <v>0</v>
      </c>
      <c r="GP779" s="2">
        <f t="shared" si="379"/>
        <v>0</v>
      </c>
      <c r="GQ779" s="2"/>
      <c r="GR779" s="2">
        <v>0</v>
      </c>
      <c r="GS779" s="2">
        <v>0</v>
      </c>
      <c r="GT779" s="2">
        <v>0</v>
      </c>
      <c r="GU779" s="2" t="s">
        <v>3</v>
      </c>
      <c r="GV779" s="2">
        <f t="shared" si="380"/>
        <v>0</v>
      </c>
      <c r="GW779" s="2">
        <v>1</v>
      </c>
      <c r="GX779" s="2">
        <f t="shared" si="381"/>
        <v>0</v>
      </c>
      <c r="GY779" s="2"/>
      <c r="GZ779" s="2"/>
      <c r="HA779" s="2">
        <v>0</v>
      </c>
      <c r="HB779" s="2">
        <v>0</v>
      </c>
      <c r="HC779" s="2">
        <f>GV779*GW779</f>
        <v>0</v>
      </c>
      <c r="HD779" s="2"/>
      <c r="HE779" s="2" t="s">
        <v>3</v>
      </c>
      <c r="HF779" s="2" t="s">
        <v>3</v>
      </c>
      <c r="HG779" s="2"/>
      <c r="HH779" s="2"/>
      <c r="HI779" s="2"/>
      <c r="HJ779" s="2"/>
      <c r="HK779" s="2"/>
      <c r="HL779" s="2"/>
      <c r="HM779" s="2" t="s">
        <v>3</v>
      </c>
      <c r="HN779" s="2" t="s">
        <v>3</v>
      </c>
      <c r="HO779" s="2" t="s">
        <v>3</v>
      </c>
      <c r="HP779" s="2" t="s">
        <v>3</v>
      </c>
      <c r="HQ779" s="2" t="s">
        <v>3</v>
      </c>
      <c r="HR779" s="2"/>
      <c r="HS779" s="2">
        <v>0</v>
      </c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>
        <v>0</v>
      </c>
      <c r="IL779" s="2"/>
      <c r="IM779" s="2"/>
      <c r="IN779" s="2"/>
      <c r="IO779" s="2"/>
      <c r="IP779" s="2"/>
      <c r="IQ779" s="2"/>
      <c r="IR779" s="2"/>
      <c r="IS779" s="2"/>
      <c r="IT779" s="2"/>
      <c r="IU779" s="2"/>
    </row>
    <row r="781" spans="1:255" x14ac:dyDescent="0.2">
      <c r="A781" s="3">
        <v>51</v>
      </c>
      <c r="B781" s="3">
        <f>B767</f>
        <v>1</v>
      </c>
      <c r="C781" s="3">
        <f>A767</f>
        <v>4</v>
      </c>
      <c r="D781" s="3">
        <f>ROW(A767)</f>
        <v>767</v>
      </c>
      <c r="E781" s="3"/>
      <c r="F781" s="3" t="str">
        <f>IF(F767&lt;&gt;"",F767,"")</f>
        <v>Новый раздел</v>
      </c>
      <c r="G781" s="3" t="str">
        <f>IF(G767&lt;&gt;"",G767,"")</f>
        <v>Заземление</v>
      </c>
      <c r="H781" s="3">
        <v>0</v>
      </c>
      <c r="I781" s="3"/>
      <c r="J781" s="3"/>
      <c r="K781" s="3"/>
      <c r="L781" s="3"/>
      <c r="M781" s="3"/>
      <c r="N781" s="3"/>
      <c r="O781" s="3">
        <f t="shared" ref="O781:T781" si="385">ROUND(AB781,2)</f>
        <v>0</v>
      </c>
      <c r="P781" s="3">
        <f t="shared" si="385"/>
        <v>0</v>
      </c>
      <c r="Q781" s="3">
        <f t="shared" si="385"/>
        <v>0</v>
      </c>
      <c r="R781" s="3">
        <f t="shared" si="385"/>
        <v>0</v>
      </c>
      <c r="S781" s="3">
        <f t="shared" si="385"/>
        <v>0</v>
      </c>
      <c r="T781" s="3">
        <f t="shared" si="385"/>
        <v>0</v>
      </c>
      <c r="U781" s="3">
        <f>AH781</f>
        <v>0</v>
      </c>
      <c r="V781" s="3">
        <f>AI781</f>
        <v>0</v>
      </c>
      <c r="W781" s="3">
        <f>ROUND(AJ781,2)</f>
        <v>0</v>
      </c>
      <c r="X781" s="3">
        <f>ROUND(AK781,2)</f>
        <v>0</v>
      </c>
      <c r="Y781" s="3">
        <f>ROUND(AL781,2)</f>
        <v>0</v>
      </c>
      <c r="Z781" s="3"/>
      <c r="AA781" s="3"/>
      <c r="AB781" s="3">
        <f>ROUND(SUMIF(AA771:AA779,"=66266956",O771:O779),2)</f>
        <v>0</v>
      </c>
      <c r="AC781" s="3">
        <f>ROUND(SUMIF(AA771:AA779,"=66266956",P771:P779),2)</f>
        <v>0</v>
      </c>
      <c r="AD781" s="3">
        <f>ROUND(SUMIF(AA771:AA779,"=66266956",Q771:Q779),2)</f>
        <v>0</v>
      </c>
      <c r="AE781" s="3">
        <f>ROUND(SUMIF(AA771:AA779,"=66266956",R771:R779),2)</f>
        <v>0</v>
      </c>
      <c r="AF781" s="3">
        <f>ROUND(SUMIF(AA771:AA779,"=66266956",S771:S779),2)</f>
        <v>0</v>
      </c>
      <c r="AG781" s="3">
        <f>ROUND(SUMIF(AA771:AA779,"=66266956",T771:T779),2)</f>
        <v>0</v>
      </c>
      <c r="AH781" s="3">
        <f>SUMIF(AA771:AA779,"=66266956",U771:U779)</f>
        <v>0</v>
      </c>
      <c r="AI781" s="3">
        <f>SUMIF(AA771:AA779,"=66266956",V771:V779)</f>
        <v>0</v>
      </c>
      <c r="AJ781" s="3">
        <f>ROUND(SUMIF(AA771:AA779,"=66266956",W771:W779),2)</f>
        <v>0</v>
      </c>
      <c r="AK781" s="3">
        <f>ROUND(SUMIF(AA771:AA779,"=66266956",X771:X779),2)</f>
        <v>0</v>
      </c>
      <c r="AL781" s="3">
        <f>ROUND(SUMIF(AA771:AA779,"=66266956",Y771:Y779),2)</f>
        <v>0</v>
      </c>
      <c r="AM781" s="3"/>
      <c r="AN781" s="3"/>
      <c r="AO781" s="3">
        <f t="shared" ref="AO781:BD781" si="386">ROUND(BX781,2)</f>
        <v>0</v>
      </c>
      <c r="AP781" s="3">
        <f t="shared" si="386"/>
        <v>0</v>
      </c>
      <c r="AQ781" s="3">
        <f t="shared" si="386"/>
        <v>0</v>
      </c>
      <c r="AR781" s="3">
        <f t="shared" si="386"/>
        <v>0</v>
      </c>
      <c r="AS781" s="3">
        <f t="shared" si="386"/>
        <v>0</v>
      </c>
      <c r="AT781" s="3">
        <f t="shared" si="386"/>
        <v>0</v>
      </c>
      <c r="AU781" s="3">
        <f t="shared" si="386"/>
        <v>0</v>
      </c>
      <c r="AV781" s="3">
        <f t="shared" si="386"/>
        <v>0</v>
      </c>
      <c r="AW781" s="3">
        <f t="shared" si="386"/>
        <v>0</v>
      </c>
      <c r="AX781" s="3">
        <f t="shared" si="386"/>
        <v>0</v>
      </c>
      <c r="AY781" s="3">
        <f t="shared" si="386"/>
        <v>0</v>
      </c>
      <c r="AZ781" s="3">
        <f t="shared" si="386"/>
        <v>0</v>
      </c>
      <c r="BA781" s="3">
        <f t="shared" si="386"/>
        <v>0</v>
      </c>
      <c r="BB781" s="3">
        <f t="shared" si="386"/>
        <v>0</v>
      </c>
      <c r="BC781" s="3">
        <f t="shared" si="386"/>
        <v>0</v>
      </c>
      <c r="BD781" s="3">
        <f t="shared" si="386"/>
        <v>0</v>
      </c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>
        <f>ROUND(SUMIF(AA771:AA779,"=66266956",FQ771:FQ779),2)</f>
        <v>0</v>
      </c>
      <c r="BY781" s="3">
        <f>ROUND(SUMIF(AA771:AA779,"=66266956",FR771:FR779),2)</f>
        <v>0</v>
      </c>
      <c r="BZ781" s="3">
        <f>ROUND(SUMIF(AA771:AA779,"=66266956",GL771:GL779),2)</f>
        <v>0</v>
      </c>
      <c r="CA781" s="3">
        <f>ROUND(SUMIF(AA771:AA779,"=66266956",GM771:GM779),2)</f>
        <v>0</v>
      </c>
      <c r="CB781" s="3">
        <f>ROUND(SUMIF(AA771:AA779,"=66266956",GN771:GN779),2)</f>
        <v>0</v>
      </c>
      <c r="CC781" s="3">
        <f>ROUND(SUMIF(AA771:AA779,"=66266956",GO771:GO779),2)</f>
        <v>0</v>
      </c>
      <c r="CD781" s="3">
        <f>ROUND(SUMIF(AA771:AA779,"=66266956",GP771:GP779),2)</f>
        <v>0</v>
      </c>
      <c r="CE781" s="3">
        <f>AC781-BX781</f>
        <v>0</v>
      </c>
      <c r="CF781" s="3">
        <f>AC781-BY781</f>
        <v>0</v>
      </c>
      <c r="CG781" s="3">
        <f>BX781-BZ781</f>
        <v>0</v>
      </c>
      <c r="CH781" s="3">
        <f>AC781-BX781-BY781+BZ781</f>
        <v>0</v>
      </c>
      <c r="CI781" s="3">
        <f>BY781-BZ781</f>
        <v>0</v>
      </c>
      <c r="CJ781" s="3">
        <f>ROUND(SUMIF(AA771:AA779,"=66266956",GX771:GX779),2)</f>
        <v>0</v>
      </c>
      <c r="CK781" s="3">
        <f>ROUND(SUMIF(AA771:AA779,"=66266956",GY771:GY779),2)</f>
        <v>0</v>
      </c>
      <c r="CL781" s="3">
        <f>ROUND(SUMIF(AA771:AA779,"=66266956",GZ771:GZ779),2)</f>
        <v>0</v>
      </c>
      <c r="CM781" s="3">
        <f>ROUND(SUMIF(AA771:AA779,"=66266956",HD771:HD779),2)</f>
        <v>0</v>
      </c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/>
      <c r="FQ781" s="4"/>
      <c r="FR781" s="4"/>
      <c r="FS781" s="4"/>
      <c r="FT781" s="4"/>
      <c r="FU781" s="4"/>
      <c r="FV781" s="4"/>
      <c r="FW781" s="4"/>
      <c r="FX781" s="4"/>
      <c r="FY781" s="4"/>
      <c r="FZ781" s="4"/>
      <c r="GA781" s="4"/>
      <c r="GB781" s="4"/>
      <c r="GC781" s="4"/>
      <c r="GD781" s="4"/>
      <c r="GE781" s="4"/>
      <c r="GF781" s="4"/>
      <c r="GG781" s="4"/>
      <c r="GH781" s="4"/>
      <c r="GI781" s="4"/>
      <c r="GJ781" s="4"/>
      <c r="GK781" s="4"/>
      <c r="GL781" s="4"/>
      <c r="GM781" s="4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>
        <v>0</v>
      </c>
    </row>
    <row r="783" spans="1:255" x14ac:dyDescent="0.2">
      <c r="A783" s="5">
        <v>50</v>
      </c>
      <c r="B783" s="5">
        <v>0</v>
      </c>
      <c r="C783" s="5">
        <v>0</v>
      </c>
      <c r="D783" s="5">
        <v>1</v>
      </c>
      <c r="E783" s="5">
        <v>201</v>
      </c>
      <c r="F783" s="5">
        <f>ROUND(Source!O781,O783)</f>
        <v>0</v>
      </c>
      <c r="G783" s="5" t="s">
        <v>61</v>
      </c>
      <c r="H783" s="5" t="s">
        <v>62</v>
      </c>
      <c r="I783" s="5"/>
      <c r="J783" s="5"/>
      <c r="K783" s="5">
        <v>201</v>
      </c>
      <c r="L783" s="5">
        <v>1</v>
      </c>
      <c r="M783" s="5">
        <v>3</v>
      </c>
      <c r="N783" s="5" t="s">
        <v>3</v>
      </c>
      <c r="O783" s="5">
        <v>2</v>
      </c>
      <c r="P783" s="5"/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/>
      <c r="AA783" s="5"/>
      <c r="AB783" s="5"/>
    </row>
    <row r="784" spans="1:255" x14ac:dyDescent="0.2">
      <c r="A784" s="5">
        <v>50</v>
      </c>
      <c r="B784" s="5">
        <v>0</v>
      </c>
      <c r="C784" s="5">
        <v>0</v>
      </c>
      <c r="D784" s="5">
        <v>1</v>
      </c>
      <c r="E784" s="5">
        <v>202</v>
      </c>
      <c r="F784" s="5">
        <f>ROUND(Source!P781,O784)</f>
        <v>0</v>
      </c>
      <c r="G784" s="5" t="s">
        <v>63</v>
      </c>
      <c r="H784" s="5" t="s">
        <v>64</v>
      </c>
      <c r="I784" s="5"/>
      <c r="J784" s="5"/>
      <c r="K784" s="5">
        <v>202</v>
      </c>
      <c r="L784" s="5">
        <v>2</v>
      </c>
      <c r="M784" s="5">
        <v>3</v>
      </c>
      <c r="N784" s="5" t="s">
        <v>3</v>
      </c>
      <c r="O784" s="5">
        <v>2</v>
      </c>
      <c r="P784" s="5"/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/>
      <c r="AA784" s="5"/>
      <c r="AB784" s="5"/>
    </row>
    <row r="785" spans="1:28" x14ac:dyDescent="0.2">
      <c r="A785" s="5">
        <v>50</v>
      </c>
      <c r="B785" s="5">
        <v>0</v>
      </c>
      <c r="C785" s="5">
        <v>0</v>
      </c>
      <c r="D785" s="5">
        <v>1</v>
      </c>
      <c r="E785" s="5">
        <v>222</v>
      </c>
      <c r="F785" s="5">
        <f>ROUND(Source!AO781,O785)</f>
        <v>0</v>
      </c>
      <c r="G785" s="5" t="s">
        <v>65</v>
      </c>
      <c r="H785" s="5" t="s">
        <v>66</v>
      </c>
      <c r="I785" s="5"/>
      <c r="J785" s="5"/>
      <c r="K785" s="5">
        <v>222</v>
      </c>
      <c r="L785" s="5">
        <v>3</v>
      </c>
      <c r="M785" s="5">
        <v>3</v>
      </c>
      <c r="N785" s="5" t="s">
        <v>3</v>
      </c>
      <c r="O785" s="5">
        <v>2</v>
      </c>
      <c r="P785" s="5"/>
      <c r="Q785" s="5"/>
      <c r="R785" s="5"/>
      <c r="S785" s="5"/>
      <c r="T785" s="5"/>
      <c r="U785" s="5"/>
      <c r="V785" s="5"/>
      <c r="W785" s="5">
        <v>0</v>
      </c>
      <c r="X785" s="5">
        <v>1</v>
      </c>
      <c r="Y785" s="5">
        <v>0</v>
      </c>
      <c r="Z785" s="5"/>
      <c r="AA785" s="5"/>
      <c r="AB785" s="5"/>
    </row>
    <row r="786" spans="1:28" x14ac:dyDescent="0.2">
      <c r="A786" s="5">
        <v>50</v>
      </c>
      <c r="B786" s="5">
        <v>0</v>
      </c>
      <c r="C786" s="5">
        <v>0</v>
      </c>
      <c r="D786" s="5">
        <v>1</v>
      </c>
      <c r="E786" s="5">
        <v>225</v>
      </c>
      <c r="F786" s="5">
        <f>ROUND(Source!AV781,O786)</f>
        <v>0</v>
      </c>
      <c r="G786" s="5" t="s">
        <v>67</v>
      </c>
      <c r="H786" s="5" t="s">
        <v>68</v>
      </c>
      <c r="I786" s="5"/>
      <c r="J786" s="5"/>
      <c r="K786" s="5">
        <v>225</v>
      </c>
      <c r="L786" s="5">
        <v>4</v>
      </c>
      <c r="M786" s="5">
        <v>3</v>
      </c>
      <c r="N786" s="5" t="s">
        <v>3</v>
      </c>
      <c r="O786" s="5">
        <v>2</v>
      </c>
      <c r="P786" s="5"/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/>
      <c r="AA786" s="5"/>
      <c r="AB786" s="5"/>
    </row>
    <row r="787" spans="1:28" x14ac:dyDescent="0.2">
      <c r="A787" s="5">
        <v>50</v>
      </c>
      <c r="B787" s="5">
        <v>0</v>
      </c>
      <c r="C787" s="5">
        <v>0</v>
      </c>
      <c r="D787" s="5">
        <v>1</v>
      </c>
      <c r="E787" s="5">
        <v>226</v>
      </c>
      <c r="F787" s="5">
        <f>ROUND(Source!AW781,O787)</f>
        <v>0</v>
      </c>
      <c r="G787" s="5" t="s">
        <v>69</v>
      </c>
      <c r="H787" s="5" t="s">
        <v>70</v>
      </c>
      <c r="I787" s="5"/>
      <c r="J787" s="5"/>
      <c r="K787" s="5">
        <v>226</v>
      </c>
      <c r="L787" s="5">
        <v>5</v>
      </c>
      <c r="M787" s="5">
        <v>3</v>
      </c>
      <c r="N787" s="5" t="s">
        <v>3</v>
      </c>
      <c r="O787" s="5">
        <v>2</v>
      </c>
      <c r="P787" s="5"/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/>
      <c r="AA787" s="5"/>
      <c r="AB787" s="5"/>
    </row>
    <row r="788" spans="1:28" x14ac:dyDescent="0.2">
      <c r="A788" s="5">
        <v>50</v>
      </c>
      <c r="B788" s="5">
        <v>0</v>
      </c>
      <c r="C788" s="5">
        <v>0</v>
      </c>
      <c r="D788" s="5">
        <v>1</v>
      </c>
      <c r="E788" s="5">
        <v>227</v>
      </c>
      <c r="F788" s="5">
        <f>ROUND(Source!AX781,O788)</f>
        <v>0</v>
      </c>
      <c r="G788" s="5" t="s">
        <v>71</v>
      </c>
      <c r="H788" s="5" t="s">
        <v>72</v>
      </c>
      <c r="I788" s="5"/>
      <c r="J788" s="5"/>
      <c r="K788" s="5">
        <v>227</v>
      </c>
      <c r="L788" s="5">
        <v>6</v>
      </c>
      <c r="M788" s="5">
        <v>3</v>
      </c>
      <c r="N788" s="5" t="s">
        <v>3</v>
      </c>
      <c r="O788" s="5">
        <v>2</v>
      </c>
      <c r="P788" s="5"/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/>
      <c r="AA788" s="5"/>
      <c r="AB788" s="5"/>
    </row>
    <row r="789" spans="1:28" x14ac:dyDescent="0.2">
      <c r="A789" s="5">
        <v>50</v>
      </c>
      <c r="B789" s="5">
        <v>0</v>
      </c>
      <c r="C789" s="5">
        <v>0</v>
      </c>
      <c r="D789" s="5">
        <v>1</v>
      </c>
      <c r="E789" s="5">
        <v>228</v>
      </c>
      <c r="F789" s="5">
        <f>ROUND(Source!AY781,O789)</f>
        <v>0</v>
      </c>
      <c r="G789" s="5" t="s">
        <v>73</v>
      </c>
      <c r="H789" s="5" t="s">
        <v>74</v>
      </c>
      <c r="I789" s="5"/>
      <c r="J789" s="5"/>
      <c r="K789" s="5">
        <v>228</v>
      </c>
      <c r="L789" s="5">
        <v>7</v>
      </c>
      <c r="M789" s="5">
        <v>3</v>
      </c>
      <c r="N789" s="5" t="s">
        <v>3</v>
      </c>
      <c r="O789" s="5">
        <v>2</v>
      </c>
      <c r="P789" s="5"/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/>
      <c r="AA789" s="5"/>
      <c r="AB789" s="5"/>
    </row>
    <row r="790" spans="1:28" x14ac:dyDescent="0.2">
      <c r="A790" s="5">
        <v>50</v>
      </c>
      <c r="B790" s="5">
        <v>0</v>
      </c>
      <c r="C790" s="5">
        <v>0</v>
      </c>
      <c r="D790" s="5">
        <v>1</v>
      </c>
      <c r="E790" s="5">
        <v>216</v>
      </c>
      <c r="F790" s="5">
        <f>ROUND(Source!AP781,O790)</f>
        <v>0</v>
      </c>
      <c r="G790" s="5" t="s">
        <v>75</v>
      </c>
      <c r="H790" s="5" t="s">
        <v>76</v>
      </c>
      <c r="I790" s="5"/>
      <c r="J790" s="5"/>
      <c r="K790" s="5">
        <v>216</v>
      </c>
      <c r="L790" s="5">
        <v>8</v>
      </c>
      <c r="M790" s="5">
        <v>3</v>
      </c>
      <c r="N790" s="5" t="s">
        <v>3</v>
      </c>
      <c r="O790" s="5">
        <v>2</v>
      </c>
      <c r="P790" s="5"/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/>
      <c r="AA790" s="5"/>
      <c r="AB790" s="5"/>
    </row>
    <row r="791" spans="1:28" x14ac:dyDescent="0.2">
      <c r="A791" s="5">
        <v>50</v>
      </c>
      <c r="B791" s="5">
        <v>0</v>
      </c>
      <c r="C791" s="5">
        <v>0</v>
      </c>
      <c r="D791" s="5">
        <v>1</v>
      </c>
      <c r="E791" s="5">
        <v>223</v>
      </c>
      <c r="F791" s="5">
        <f>ROUND(Source!AQ781,O791)</f>
        <v>0</v>
      </c>
      <c r="G791" s="5" t="s">
        <v>77</v>
      </c>
      <c r="H791" s="5" t="s">
        <v>78</v>
      </c>
      <c r="I791" s="5"/>
      <c r="J791" s="5"/>
      <c r="K791" s="5">
        <v>223</v>
      </c>
      <c r="L791" s="5">
        <v>9</v>
      </c>
      <c r="M791" s="5">
        <v>3</v>
      </c>
      <c r="N791" s="5" t="s">
        <v>3</v>
      </c>
      <c r="O791" s="5">
        <v>2</v>
      </c>
      <c r="P791" s="5"/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/>
      <c r="AA791" s="5"/>
      <c r="AB791" s="5"/>
    </row>
    <row r="792" spans="1:28" x14ac:dyDescent="0.2">
      <c r="A792" s="5">
        <v>50</v>
      </c>
      <c r="B792" s="5">
        <v>0</v>
      </c>
      <c r="C792" s="5">
        <v>0</v>
      </c>
      <c r="D792" s="5">
        <v>1</v>
      </c>
      <c r="E792" s="5">
        <v>229</v>
      </c>
      <c r="F792" s="5">
        <f>ROUND(Source!AZ781,O792)</f>
        <v>0</v>
      </c>
      <c r="G792" s="5" t="s">
        <v>79</v>
      </c>
      <c r="H792" s="5" t="s">
        <v>80</v>
      </c>
      <c r="I792" s="5"/>
      <c r="J792" s="5"/>
      <c r="K792" s="5">
        <v>229</v>
      </c>
      <c r="L792" s="5">
        <v>10</v>
      </c>
      <c r="M792" s="5">
        <v>3</v>
      </c>
      <c r="N792" s="5" t="s">
        <v>3</v>
      </c>
      <c r="O792" s="5">
        <v>2</v>
      </c>
      <c r="P792" s="5"/>
      <c r="Q792" s="5"/>
      <c r="R792" s="5"/>
      <c r="S792" s="5"/>
      <c r="T792" s="5"/>
      <c r="U792" s="5"/>
      <c r="V792" s="5"/>
      <c r="W792" s="5">
        <v>0</v>
      </c>
      <c r="X792" s="5">
        <v>1</v>
      </c>
      <c r="Y792" s="5">
        <v>0</v>
      </c>
      <c r="Z792" s="5"/>
      <c r="AA792" s="5"/>
      <c r="AB792" s="5"/>
    </row>
    <row r="793" spans="1:28" x14ac:dyDescent="0.2">
      <c r="A793" s="5">
        <v>50</v>
      </c>
      <c r="B793" s="5">
        <v>0</v>
      </c>
      <c r="C793" s="5">
        <v>0</v>
      </c>
      <c r="D793" s="5">
        <v>1</v>
      </c>
      <c r="E793" s="5">
        <v>203</v>
      </c>
      <c r="F793" s="5">
        <f>ROUND(Source!Q781,O793)</f>
        <v>0</v>
      </c>
      <c r="G793" s="5" t="s">
        <v>81</v>
      </c>
      <c r="H793" s="5" t="s">
        <v>82</v>
      </c>
      <c r="I793" s="5"/>
      <c r="J793" s="5"/>
      <c r="K793" s="5">
        <v>203</v>
      </c>
      <c r="L793" s="5">
        <v>11</v>
      </c>
      <c r="M793" s="5">
        <v>3</v>
      </c>
      <c r="N793" s="5" t="s">
        <v>3</v>
      </c>
      <c r="O793" s="5">
        <v>2</v>
      </c>
      <c r="P793" s="5"/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/>
      <c r="AA793" s="5"/>
      <c r="AB793" s="5"/>
    </row>
    <row r="794" spans="1:28" x14ac:dyDescent="0.2">
      <c r="A794" s="5">
        <v>50</v>
      </c>
      <c r="B794" s="5">
        <v>0</v>
      </c>
      <c r="C794" s="5">
        <v>0</v>
      </c>
      <c r="D794" s="5">
        <v>1</v>
      </c>
      <c r="E794" s="5">
        <v>231</v>
      </c>
      <c r="F794" s="5">
        <f>ROUND(Source!BB781,O794)</f>
        <v>0</v>
      </c>
      <c r="G794" s="5" t="s">
        <v>83</v>
      </c>
      <c r="H794" s="5" t="s">
        <v>84</v>
      </c>
      <c r="I794" s="5"/>
      <c r="J794" s="5"/>
      <c r="K794" s="5">
        <v>231</v>
      </c>
      <c r="L794" s="5">
        <v>12</v>
      </c>
      <c r="M794" s="5">
        <v>3</v>
      </c>
      <c r="N794" s="5" t="s">
        <v>3</v>
      </c>
      <c r="O794" s="5">
        <v>2</v>
      </c>
      <c r="P794" s="5"/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/>
      <c r="AA794" s="5"/>
      <c r="AB794" s="5"/>
    </row>
    <row r="795" spans="1:28" x14ac:dyDescent="0.2">
      <c r="A795" s="5">
        <v>50</v>
      </c>
      <c r="B795" s="5">
        <v>0</v>
      </c>
      <c r="C795" s="5">
        <v>0</v>
      </c>
      <c r="D795" s="5">
        <v>1</v>
      </c>
      <c r="E795" s="5">
        <v>204</v>
      </c>
      <c r="F795" s="5">
        <f>ROUND(Source!R781,O795)</f>
        <v>0</v>
      </c>
      <c r="G795" s="5" t="s">
        <v>85</v>
      </c>
      <c r="H795" s="5" t="s">
        <v>86</v>
      </c>
      <c r="I795" s="5"/>
      <c r="J795" s="5"/>
      <c r="K795" s="5">
        <v>204</v>
      </c>
      <c r="L795" s="5">
        <v>13</v>
      </c>
      <c r="M795" s="5">
        <v>3</v>
      </c>
      <c r="N795" s="5" t="s">
        <v>3</v>
      </c>
      <c r="O795" s="5">
        <v>2</v>
      </c>
      <c r="P795" s="5"/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/>
      <c r="AA795" s="5"/>
      <c r="AB795" s="5"/>
    </row>
    <row r="796" spans="1:28" x14ac:dyDescent="0.2">
      <c r="A796" s="5">
        <v>50</v>
      </c>
      <c r="B796" s="5">
        <v>0</v>
      </c>
      <c r="C796" s="5">
        <v>0</v>
      </c>
      <c r="D796" s="5">
        <v>1</v>
      </c>
      <c r="E796" s="5">
        <v>205</v>
      </c>
      <c r="F796" s="5">
        <f>ROUND(Source!S781,O796)</f>
        <v>0</v>
      </c>
      <c r="G796" s="5" t="s">
        <v>87</v>
      </c>
      <c r="H796" s="5" t="s">
        <v>88</v>
      </c>
      <c r="I796" s="5"/>
      <c r="J796" s="5"/>
      <c r="K796" s="5">
        <v>205</v>
      </c>
      <c r="L796" s="5">
        <v>14</v>
      </c>
      <c r="M796" s="5">
        <v>3</v>
      </c>
      <c r="N796" s="5" t="s">
        <v>3</v>
      </c>
      <c r="O796" s="5">
        <v>2</v>
      </c>
      <c r="P796" s="5"/>
      <c r="Q796" s="5"/>
      <c r="R796" s="5"/>
      <c r="S796" s="5"/>
      <c r="T796" s="5"/>
      <c r="U796" s="5"/>
      <c r="V796" s="5"/>
      <c r="W796" s="5">
        <v>0</v>
      </c>
      <c r="X796" s="5">
        <v>1</v>
      </c>
      <c r="Y796" s="5">
        <v>0</v>
      </c>
      <c r="Z796" s="5"/>
      <c r="AA796" s="5"/>
      <c r="AB796" s="5"/>
    </row>
    <row r="797" spans="1:28" x14ac:dyDescent="0.2">
      <c r="A797" s="5">
        <v>50</v>
      </c>
      <c r="B797" s="5">
        <v>0</v>
      </c>
      <c r="C797" s="5">
        <v>0</v>
      </c>
      <c r="D797" s="5">
        <v>1</v>
      </c>
      <c r="E797" s="5">
        <v>232</v>
      </c>
      <c r="F797" s="5">
        <f>ROUND(Source!BC781,O797)</f>
        <v>0</v>
      </c>
      <c r="G797" s="5" t="s">
        <v>89</v>
      </c>
      <c r="H797" s="5" t="s">
        <v>90</v>
      </c>
      <c r="I797" s="5"/>
      <c r="J797" s="5"/>
      <c r="K797" s="5">
        <v>232</v>
      </c>
      <c r="L797" s="5">
        <v>15</v>
      </c>
      <c r="M797" s="5">
        <v>3</v>
      </c>
      <c r="N797" s="5" t="s">
        <v>3</v>
      </c>
      <c r="O797" s="5">
        <v>2</v>
      </c>
      <c r="P797" s="5"/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/>
      <c r="AA797" s="5"/>
      <c r="AB797" s="5"/>
    </row>
    <row r="798" spans="1:28" x14ac:dyDescent="0.2">
      <c r="A798" s="5">
        <v>50</v>
      </c>
      <c r="B798" s="5">
        <v>0</v>
      </c>
      <c r="C798" s="5">
        <v>0</v>
      </c>
      <c r="D798" s="5">
        <v>1</v>
      </c>
      <c r="E798" s="5">
        <v>214</v>
      </c>
      <c r="F798" s="5">
        <f>ROUND(Source!AS781,O798)</f>
        <v>0</v>
      </c>
      <c r="G798" s="5" t="s">
        <v>91</v>
      </c>
      <c r="H798" s="5" t="s">
        <v>92</v>
      </c>
      <c r="I798" s="5"/>
      <c r="J798" s="5"/>
      <c r="K798" s="5">
        <v>214</v>
      </c>
      <c r="L798" s="5">
        <v>16</v>
      </c>
      <c r="M798" s="5">
        <v>3</v>
      </c>
      <c r="N798" s="5" t="s">
        <v>3</v>
      </c>
      <c r="O798" s="5">
        <v>2</v>
      </c>
      <c r="P798" s="5"/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/>
      <c r="AA798" s="5"/>
      <c r="AB798" s="5"/>
    </row>
    <row r="799" spans="1:28" x14ac:dyDescent="0.2">
      <c r="A799" s="5">
        <v>50</v>
      </c>
      <c r="B799" s="5">
        <v>0</v>
      </c>
      <c r="C799" s="5">
        <v>0</v>
      </c>
      <c r="D799" s="5">
        <v>1</v>
      </c>
      <c r="E799" s="5">
        <v>215</v>
      </c>
      <c r="F799" s="5">
        <f>ROUND(Source!AT781,O799)</f>
        <v>0</v>
      </c>
      <c r="G799" s="5" t="s">
        <v>93</v>
      </c>
      <c r="H799" s="5" t="s">
        <v>94</v>
      </c>
      <c r="I799" s="5"/>
      <c r="J799" s="5"/>
      <c r="K799" s="5">
        <v>215</v>
      </c>
      <c r="L799" s="5">
        <v>17</v>
      </c>
      <c r="M799" s="5">
        <v>3</v>
      </c>
      <c r="N799" s="5" t="s">
        <v>3</v>
      </c>
      <c r="O799" s="5">
        <v>2</v>
      </c>
      <c r="P799" s="5"/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/>
      <c r="AA799" s="5"/>
      <c r="AB799" s="5"/>
    </row>
    <row r="800" spans="1:28" x14ac:dyDescent="0.2">
      <c r="A800" s="5">
        <v>50</v>
      </c>
      <c r="B800" s="5">
        <v>0</v>
      </c>
      <c r="C800" s="5">
        <v>0</v>
      </c>
      <c r="D800" s="5">
        <v>1</v>
      </c>
      <c r="E800" s="5">
        <v>217</v>
      </c>
      <c r="F800" s="5">
        <f>ROUND(Source!AU781,O800)</f>
        <v>0</v>
      </c>
      <c r="G800" s="5" t="s">
        <v>95</v>
      </c>
      <c r="H800" s="5" t="s">
        <v>96</v>
      </c>
      <c r="I800" s="5"/>
      <c r="J800" s="5"/>
      <c r="K800" s="5">
        <v>217</v>
      </c>
      <c r="L800" s="5">
        <v>18</v>
      </c>
      <c r="M800" s="5">
        <v>3</v>
      </c>
      <c r="N800" s="5" t="s">
        <v>3</v>
      </c>
      <c r="O800" s="5">
        <v>2</v>
      </c>
      <c r="P800" s="5"/>
      <c r="Q800" s="5"/>
      <c r="R800" s="5"/>
      <c r="S800" s="5"/>
      <c r="T800" s="5"/>
      <c r="U800" s="5"/>
      <c r="V800" s="5"/>
      <c r="W800" s="5">
        <v>0</v>
      </c>
      <c r="X800" s="5">
        <v>1</v>
      </c>
      <c r="Y800" s="5">
        <v>0</v>
      </c>
      <c r="Z800" s="5"/>
      <c r="AA800" s="5"/>
      <c r="AB800" s="5"/>
    </row>
    <row r="801" spans="1:255" x14ac:dyDescent="0.2">
      <c r="A801" s="5">
        <v>50</v>
      </c>
      <c r="B801" s="5">
        <v>0</v>
      </c>
      <c r="C801" s="5">
        <v>0</v>
      </c>
      <c r="D801" s="5">
        <v>1</v>
      </c>
      <c r="E801" s="5">
        <v>230</v>
      </c>
      <c r="F801" s="5">
        <f>ROUND(Source!BA781,O801)</f>
        <v>0</v>
      </c>
      <c r="G801" s="5" t="s">
        <v>97</v>
      </c>
      <c r="H801" s="5" t="s">
        <v>98</v>
      </c>
      <c r="I801" s="5"/>
      <c r="J801" s="5"/>
      <c r="K801" s="5">
        <v>230</v>
      </c>
      <c r="L801" s="5">
        <v>19</v>
      </c>
      <c r="M801" s="5">
        <v>3</v>
      </c>
      <c r="N801" s="5" t="s">
        <v>3</v>
      </c>
      <c r="O801" s="5">
        <v>2</v>
      </c>
      <c r="P801" s="5"/>
      <c r="Q801" s="5"/>
      <c r="R801" s="5"/>
      <c r="S801" s="5"/>
      <c r="T801" s="5"/>
      <c r="U801" s="5"/>
      <c r="V801" s="5"/>
      <c r="W801" s="5">
        <v>0</v>
      </c>
      <c r="X801" s="5">
        <v>1</v>
      </c>
      <c r="Y801" s="5">
        <v>0</v>
      </c>
      <c r="Z801" s="5"/>
      <c r="AA801" s="5"/>
      <c r="AB801" s="5"/>
    </row>
    <row r="802" spans="1:255" x14ac:dyDescent="0.2">
      <c r="A802" s="5">
        <v>50</v>
      </c>
      <c r="B802" s="5">
        <v>0</v>
      </c>
      <c r="C802" s="5">
        <v>0</v>
      </c>
      <c r="D802" s="5">
        <v>1</v>
      </c>
      <c r="E802" s="5">
        <v>206</v>
      </c>
      <c r="F802" s="5">
        <f>ROUND(Source!T781,O802)</f>
        <v>0</v>
      </c>
      <c r="G802" s="5" t="s">
        <v>99</v>
      </c>
      <c r="H802" s="5" t="s">
        <v>100</v>
      </c>
      <c r="I802" s="5"/>
      <c r="J802" s="5"/>
      <c r="K802" s="5">
        <v>206</v>
      </c>
      <c r="L802" s="5">
        <v>20</v>
      </c>
      <c r="M802" s="5">
        <v>3</v>
      </c>
      <c r="N802" s="5" t="s">
        <v>3</v>
      </c>
      <c r="O802" s="5">
        <v>2</v>
      </c>
      <c r="P802" s="5"/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/>
      <c r="AA802" s="5"/>
      <c r="AB802" s="5"/>
    </row>
    <row r="803" spans="1:255" x14ac:dyDescent="0.2">
      <c r="A803" s="5">
        <v>50</v>
      </c>
      <c r="B803" s="5">
        <v>0</v>
      </c>
      <c r="C803" s="5">
        <v>0</v>
      </c>
      <c r="D803" s="5">
        <v>1</v>
      </c>
      <c r="E803" s="5">
        <v>207</v>
      </c>
      <c r="F803" s="5">
        <f>ROUND(Source!U781,O803)</f>
        <v>0</v>
      </c>
      <c r="G803" s="5" t="s">
        <v>101</v>
      </c>
      <c r="H803" s="5" t="s">
        <v>102</v>
      </c>
      <c r="I803" s="5"/>
      <c r="J803" s="5"/>
      <c r="K803" s="5">
        <v>207</v>
      </c>
      <c r="L803" s="5">
        <v>21</v>
      </c>
      <c r="M803" s="5">
        <v>3</v>
      </c>
      <c r="N803" s="5" t="s">
        <v>3</v>
      </c>
      <c r="O803" s="5">
        <v>7</v>
      </c>
      <c r="P803" s="5"/>
      <c r="Q803" s="5"/>
      <c r="R803" s="5"/>
      <c r="S803" s="5"/>
      <c r="T803" s="5"/>
      <c r="U803" s="5"/>
      <c r="V803" s="5"/>
      <c r="W803" s="5">
        <v>0</v>
      </c>
      <c r="X803" s="5">
        <v>1</v>
      </c>
      <c r="Y803" s="5">
        <v>0</v>
      </c>
      <c r="Z803" s="5"/>
      <c r="AA803" s="5"/>
      <c r="AB803" s="5"/>
    </row>
    <row r="804" spans="1:255" x14ac:dyDescent="0.2">
      <c r="A804" s="5">
        <v>50</v>
      </c>
      <c r="B804" s="5">
        <v>0</v>
      </c>
      <c r="C804" s="5">
        <v>0</v>
      </c>
      <c r="D804" s="5">
        <v>1</v>
      </c>
      <c r="E804" s="5">
        <v>208</v>
      </c>
      <c r="F804" s="5">
        <f>ROUND(Source!V781,O804)</f>
        <v>0</v>
      </c>
      <c r="G804" s="5" t="s">
        <v>103</v>
      </c>
      <c r="H804" s="5" t="s">
        <v>104</v>
      </c>
      <c r="I804" s="5"/>
      <c r="J804" s="5"/>
      <c r="K804" s="5">
        <v>208</v>
      </c>
      <c r="L804" s="5">
        <v>22</v>
      </c>
      <c r="M804" s="5">
        <v>3</v>
      </c>
      <c r="N804" s="5" t="s">
        <v>3</v>
      </c>
      <c r="O804" s="5">
        <v>7</v>
      </c>
      <c r="P804" s="5"/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/>
      <c r="AA804" s="5"/>
      <c r="AB804" s="5"/>
    </row>
    <row r="805" spans="1:255" x14ac:dyDescent="0.2">
      <c r="A805" s="5">
        <v>50</v>
      </c>
      <c r="B805" s="5">
        <v>0</v>
      </c>
      <c r="C805" s="5">
        <v>0</v>
      </c>
      <c r="D805" s="5">
        <v>1</v>
      </c>
      <c r="E805" s="5">
        <v>209</v>
      </c>
      <c r="F805" s="5">
        <f>ROUND(Source!W781,O805)</f>
        <v>0</v>
      </c>
      <c r="G805" s="5" t="s">
        <v>105</v>
      </c>
      <c r="H805" s="5" t="s">
        <v>106</v>
      </c>
      <c r="I805" s="5"/>
      <c r="J805" s="5"/>
      <c r="K805" s="5">
        <v>209</v>
      </c>
      <c r="L805" s="5">
        <v>23</v>
      </c>
      <c r="M805" s="5">
        <v>3</v>
      </c>
      <c r="N805" s="5" t="s">
        <v>3</v>
      </c>
      <c r="O805" s="5">
        <v>2</v>
      </c>
      <c r="P805" s="5"/>
      <c r="Q805" s="5"/>
      <c r="R805" s="5"/>
      <c r="S805" s="5"/>
      <c r="T805" s="5"/>
      <c r="U805" s="5"/>
      <c r="V805" s="5"/>
      <c r="W805" s="5">
        <v>0</v>
      </c>
      <c r="X805" s="5">
        <v>1</v>
      </c>
      <c r="Y805" s="5">
        <v>0</v>
      </c>
      <c r="Z805" s="5"/>
      <c r="AA805" s="5"/>
      <c r="AB805" s="5"/>
    </row>
    <row r="806" spans="1:255" x14ac:dyDescent="0.2">
      <c r="A806" s="5">
        <v>50</v>
      </c>
      <c r="B806" s="5">
        <v>0</v>
      </c>
      <c r="C806" s="5">
        <v>0</v>
      </c>
      <c r="D806" s="5">
        <v>1</v>
      </c>
      <c r="E806" s="5">
        <v>233</v>
      </c>
      <c r="F806" s="5">
        <f>ROUND(Source!BD781,O806)</f>
        <v>0</v>
      </c>
      <c r="G806" s="5" t="s">
        <v>107</v>
      </c>
      <c r="H806" s="5" t="s">
        <v>108</v>
      </c>
      <c r="I806" s="5"/>
      <c r="J806" s="5"/>
      <c r="K806" s="5">
        <v>233</v>
      </c>
      <c r="L806" s="5">
        <v>24</v>
      </c>
      <c r="M806" s="5">
        <v>3</v>
      </c>
      <c r="N806" s="5" t="s">
        <v>3</v>
      </c>
      <c r="O806" s="5">
        <v>2</v>
      </c>
      <c r="P806" s="5"/>
      <c r="Q806" s="5"/>
      <c r="R806" s="5"/>
      <c r="S806" s="5"/>
      <c r="T806" s="5"/>
      <c r="U806" s="5"/>
      <c r="V806" s="5"/>
      <c r="W806" s="5">
        <v>0</v>
      </c>
      <c r="X806" s="5">
        <v>1</v>
      </c>
      <c r="Y806" s="5">
        <v>0</v>
      </c>
      <c r="Z806" s="5"/>
      <c r="AA806" s="5"/>
      <c r="AB806" s="5"/>
    </row>
    <row r="807" spans="1:255" x14ac:dyDescent="0.2">
      <c r="A807" s="5">
        <v>50</v>
      </c>
      <c r="B807" s="5">
        <v>0</v>
      </c>
      <c r="C807" s="5">
        <v>0</v>
      </c>
      <c r="D807" s="5">
        <v>1</v>
      </c>
      <c r="E807" s="5">
        <v>210</v>
      </c>
      <c r="F807" s="5">
        <f>ROUND(Source!X781,O807)</f>
        <v>0</v>
      </c>
      <c r="G807" s="5" t="s">
        <v>109</v>
      </c>
      <c r="H807" s="5" t="s">
        <v>110</v>
      </c>
      <c r="I807" s="5"/>
      <c r="J807" s="5"/>
      <c r="K807" s="5">
        <v>210</v>
      </c>
      <c r="L807" s="5">
        <v>25</v>
      </c>
      <c r="M807" s="5">
        <v>3</v>
      </c>
      <c r="N807" s="5" t="s">
        <v>3</v>
      </c>
      <c r="O807" s="5">
        <v>2</v>
      </c>
      <c r="P807" s="5"/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/>
      <c r="AA807" s="5"/>
      <c r="AB807" s="5"/>
    </row>
    <row r="808" spans="1:255" x14ac:dyDescent="0.2">
      <c r="A808" s="5">
        <v>50</v>
      </c>
      <c r="B808" s="5">
        <v>0</v>
      </c>
      <c r="C808" s="5">
        <v>0</v>
      </c>
      <c r="D808" s="5">
        <v>1</v>
      </c>
      <c r="E808" s="5">
        <v>211</v>
      </c>
      <c r="F808" s="5">
        <f>ROUND(Source!Y781,O808)</f>
        <v>0</v>
      </c>
      <c r="G808" s="5" t="s">
        <v>111</v>
      </c>
      <c r="H808" s="5" t="s">
        <v>112</v>
      </c>
      <c r="I808" s="5"/>
      <c r="J808" s="5"/>
      <c r="K808" s="5">
        <v>211</v>
      </c>
      <c r="L808" s="5">
        <v>26</v>
      </c>
      <c r="M808" s="5">
        <v>3</v>
      </c>
      <c r="N808" s="5" t="s">
        <v>3</v>
      </c>
      <c r="O808" s="5">
        <v>2</v>
      </c>
      <c r="P808" s="5"/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/>
      <c r="AA808" s="5"/>
      <c r="AB808" s="5"/>
    </row>
    <row r="809" spans="1:255" x14ac:dyDescent="0.2">
      <c r="A809" s="5">
        <v>50</v>
      </c>
      <c r="B809" s="5">
        <v>0</v>
      </c>
      <c r="C809" s="5">
        <v>0</v>
      </c>
      <c r="D809" s="5">
        <v>1</v>
      </c>
      <c r="E809" s="5">
        <v>224</v>
      </c>
      <c r="F809" s="5">
        <f>ROUND(Source!AR781,O809)</f>
        <v>0</v>
      </c>
      <c r="G809" s="5" t="s">
        <v>113</v>
      </c>
      <c r="H809" s="5" t="s">
        <v>114</v>
      </c>
      <c r="I809" s="5"/>
      <c r="J809" s="5"/>
      <c r="K809" s="5">
        <v>224</v>
      </c>
      <c r="L809" s="5">
        <v>27</v>
      </c>
      <c r="M809" s="5">
        <v>3</v>
      </c>
      <c r="N809" s="5" t="s">
        <v>3</v>
      </c>
      <c r="O809" s="5">
        <v>2</v>
      </c>
      <c r="P809" s="5"/>
      <c r="Q809" s="5"/>
      <c r="R809" s="5"/>
      <c r="S809" s="5"/>
      <c r="T809" s="5"/>
      <c r="U809" s="5"/>
      <c r="V809" s="5"/>
      <c r="W809" s="5">
        <v>0</v>
      </c>
      <c r="X809" s="5">
        <v>1</v>
      </c>
      <c r="Y809" s="5">
        <v>0</v>
      </c>
      <c r="Z809" s="5"/>
      <c r="AA809" s="5"/>
      <c r="AB809" s="5"/>
    </row>
    <row r="811" spans="1:255" x14ac:dyDescent="0.2">
      <c r="A811" s="1">
        <v>4</v>
      </c>
      <c r="B811" s="1">
        <v>1</v>
      </c>
      <c r="C811" s="1"/>
      <c r="D811" s="1">
        <f>ROW(A818)</f>
        <v>818</v>
      </c>
      <c r="E811" s="1"/>
      <c r="F811" s="1" t="s">
        <v>15</v>
      </c>
      <c r="G811" s="1" t="s">
        <v>150</v>
      </c>
      <c r="H811" s="1" t="s">
        <v>3</v>
      </c>
      <c r="I811" s="1">
        <v>0</v>
      </c>
      <c r="J811" s="1"/>
      <c r="K811" s="1">
        <v>0</v>
      </c>
      <c r="L811" s="1"/>
      <c r="M811" s="1" t="s">
        <v>3</v>
      </c>
      <c r="N811" s="1"/>
      <c r="O811" s="1"/>
      <c r="P811" s="1"/>
      <c r="Q811" s="1"/>
      <c r="R811" s="1"/>
      <c r="S811" s="1">
        <v>0</v>
      </c>
      <c r="T811" s="1"/>
      <c r="U811" s="1" t="s">
        <v>3</v>
      </c>
      <c r="V811" s="1">
        <v>0</v>
      </c>
      <c r="W811" s="1"/>
      <c r="X811" s="1"/>
      <c r="Y811" s="1"/>
      <c r="Z811" s="1"/>
      <c r="AA811" s="1"/>
      <c r="AB811" s="1" t="s">
        <v>3</v>
      </c>
      <c r="AC811" s="1" t="s">
        <v>3</v>
      </c>
      <c r="AD811" s="1" t="s">
        <v>3</v>
      </c>
      <c r="AE811" s="1" t="s">
        <v>3</v>
      </c>
      <c r="AF811" s="1" t="s">
        <v>3</v>
      </c>
      <c r="AG811" s="1" t="s">
        <v>3</v>
      </c>
      <c r="AH811" s="1"/>
      <c r="AI811" s="1"/>
      <c r="AJ811" s="1"/>
      <c r="AK811" s="1"/>
      <c r="AL811" s="1"/>
      <c r="AM811" s="1"/>
      <c r="AN811" s="1"/>
      <c r="AO811" s="1"/>
      <c r="AP811" s="1" t="s">
        <v>3</v>
      </c>
      <c r="AQ811" s="1" t="s">
        <v>3</v>
      </c>
      <c r="AR811" s="1" t="s">
        <v>3</v>
      </c>
      <c r="AS811" s="1"/>
      <c r="AT811" s="1"/>
      <c r="AU811" s="1"/>
      <c r="AV811" s="1"/>
      <c r="AW811" s="1"/>
      <c r="AX811" s="1"/>
      <c r="AY811" s="1"/>
      <c r="AZ811" s="1" t="s">
        <v>3</v>
      </c>
      <c r="BA811" s="1"/>
      <c r="BB811" s="1" t="s">
        <v>3</v>
      </c>
      <c r="BC811" s="1" t="s">
        <v>3</v>
      </c>
      <c r="BD811" s="1" t="s">
        <v>3</v>
      </c>
      <c r="BE811" s="1" t="s">
        <v>3</v>
      </c>
      <c r="BF811" s="1" t="s">
        <v>3</v>
      </c>
      <c r="BG811" s="1" t="s">
        <v>3</v>
      </c>
      <c r="BH811" s="1" t="s">
        <v>3</v>
      </c>
      <c r="BI811" s="1" t="s">
        <v>3</v>
      </c>
      <c r="BJ811" s="1" t="s">
        <v>3</v>
      </c>
      <c r="BK811" s="1" t="s">
        <v>3</v>
      </c>
      <c r="BL811" s="1" t="s">
        <v>3</v>
      </c>
      <c r="BM811" s="1" t="s">
        <v>3</v>
      </c>
      <c r="BN811" s="1" t="s">
        <v>3</v>
      </c>
      <c r="BO811" s="1" t="s">
        <v>3</v>
      </c>
      <c r="BP811" s="1" t="s">
        <v>3</v>
      </c>
      <c r="BQ811" s="1"/>
      <c r="BR811" s="1"/>
      <c r="BS811" s="1"/>
      <c r="BT811" s="1"/>
      <c r="BU811" s="1"/>
      <c r="BV811" s="1"/>
      <c r="BW811" s="1"/>
      <c r="BX811" s="1">
        <v>0</v>
      </c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>
        <v>0</v>
      </c>
    </row>
    <row r="813" spans="1:255" x14ac:dyDescent="0.2">
      <c r="A813" s="3">
        <v>52</v>
      </c>
      <c r="B813" s="3">
        <f t="shared" ref="B813:G813" si="387">B818</f>
        <v>1</v>
      </c>
      <c r="C813" s="3">
        <f t="shared" si="387"/>
        <v>4</v>
      </c>
      <c r="D813" s="3">
        <f t="shared" si="387"/>
        <v>811</v>
      </c>
      <c r="E813" s="3">
        <f t="shared" si="387"/>
        <v>0</v>
      </c>
      <c r="F813" s="3" t="str">
        <f t="shared" si="387"/>
        <v>Новый раздел</v>
      </c>
      <c r="G813" s="3" t="str">
        <f t="shared" si="387"/>
        <v>Оборудование</v>
      </c>
      <c r="H813" s="3"/>
      <c r="I813" s="3"/>
      <c r="J813" s="3"/>
      <c r="K813" s="3"/>
      <c r="L813" s="3"/>
      <c r="M813" s="3"/>
      <c r="N813" s="3"/>
      <c r="O813" s="3">
        <f t="shared" ref="O813:AT813" si="388">O818</f>
        <v>0</v>
      </c>
      <c r="P813" s="3">
        <f t="shared" si="388"/>
        <v>0</v>
      </c>
      <c r="Q813" s="3">
        <f t="shared" si="388"/>
        <v>0</v>
      </c>
      <c r="R813" s="3">
        <f t="shared" si="388"/>
        <v>0</v>
      </c>
      <c r="S813" s="3">
        <f t="shared" si="388"/>
        <v>0</v>
      </c>
      <c r="T813" s="3">
        <f t="shared" si="388"/>
        <v>0</v>
      </c>
      <c r="U813" s="3">
        <f t="shared" si="388"/>
        <v>0</v>
      </c>
      <c r="V813" s="3">
        <f t="shared" si="388"/>
        <v>0</v>
      </c>
      <c r="W813" s="3">
        <f t="shared" si="388"/>
        <v>0</v>
      </c>
      <c r="X813" s="3">
        <f t="shared" si="388"/>
        <v>0</v>
      </c>
      <c r="Y813" s="3">
        <f t="shared" si="388"/>
        <v>0</v>
      </c>
      <c r="Z813" s="3">
        <f t="shared" si="388"/>
        <v>0</v>
      </c>
      <c r="AA813" s="3">
        <f t="shared" si="388"/>
        <v>0</v>
      </c>
      <c r="AB813" s="3">
        <f t="shared" si="388"/>
        <v>0</v>
      </c>
      <c r="AC813" s="3">
        <f t="shared" si="388"/>
        <v>0</v>
      </c>
      <c r="AD813" s="3">
        <f t="shared" si="388"/>
        <v>0</v>
      </c>
      <c r="AE813" s="3">
        <f t="shared" si="388"/>
        <v>0</v>
      </c>
      <c r="AF813" s="3">
        <f t="shared" si="388"/>
        <v>0</v>
      </c>
      <c r="AG813" s="3">
        <f t="shared" si="388"/>
        <v>0</v>
      </c>
      <c r="AH813" s="3">
        <f t="shared" si="388"/>
        <v>0</v>
      </c>
      <c r="AI813" s="3">
        <f t="shared" si="388"/>
        <v>0</v>
      </c>
      <c r="AJ813" s="3">
        <f t="shared" si="388"/>
        <v>0</v>
      </c>
      <c r="AK813" s="3">
        <f t="shared" si="388"/>
        <v>0</v>
      </c>
      <c r="AL813" s="3">
        <f t="shared" si="388"/>
        <v>0</v>
      </c>
      <c r="AM813" s="3">
        <f t="shared" si="388"/>
        <v>0</v>
      </c>
      <c r="AN813" s="3">
        <f t="shared" si="388"/>
        <v>0</v>
      </c>
      <c r="AO813" s="3">
        <f t="shared" si="388"/>
        <v>0</v>
      </c>
      <c r="AP813" s="3">
        <f t="shared" si="388"/>
        <v>0</v>
      </c>
      <c r="AQ813" s="3">
        <f t="shared" si="388"/>
        <v>0</v>
      </c>
      <c r="AR813" s="3">
        <f t="shared" si="388"/>
        <v>0</v>
      </c>
      <c r="AS813" s="3">
        <f t="shared" si="388"/>
        <v>0</v>
      </c>
      <c r="AT813" s="3">
        <f t="shared" si="388"/>
        <v>0</v>
      </c>
      <c r="AU813" s="3">
        <f t="shared" ref="AU813:BZ813" si="389">AU818</f>
        <v>0</v>
      </c>
      <c r="AV813" s="3">
        <f t="shared" si="389"/>
        <v>0</v>
      </c>
      <c r="AW813" s="3">
        <f t="shared" si="389"/>
        <v>0</v>
      </c>
      <c r="AX813" s="3">
        <f t="shared" si="389"/>
        <v>0</v>
      </c>
      <c r="AY813" s="3">
        <f t="shared" si="389"/>
        <v>0</v>
      </c>
      <c r="AZ813" s="3">
        <f t="shared" si="389"/>
        <v>0</v>
      </c>
      <c r="BA813" s="3">
        <f t="shared" si="389"/>
        <v>0</v>
      </c>
      <c r="BB813" s="3">
        <f t="shared" si="389"/>
        <v>0</v>
      </c>
      <c r="BC813" s="3">
        <f t="shared" si="389"/>
        <v>0</v>
      </c>
      <c r="BD813" s="3">
        <f t="shared" si="389"/>
        <v>0</v>
      </c>
      <c r="BE813" s="3">
        <f t="shared" si="389"/>
        <v>0</v>
      </c>
      <c r="BF813" s="3">
        <f t="shared" si="389"/>
        <v>0</v>
      </c>
      <c r="BG813" s="3">
        <f t="shared" si="389"/>
        <v>0</v>
      </c>
      <c r="BH813" s="3">
        <f t="shared" si="389"/>
        <v>0</v>
      </c>
      <c r="BI813" s="3">
        <f t="shared" si="389"/>
        <v>0</v>
      </c>
      <c r="BJ813" s="3">
        <f t="shared" si="389"/>
        <v>0</v>
      </c>
      <c r="BK813" s="3">
        <f t="shared" si="389"/>
        <v>0</v>
      </c>
      <c r="BL813" s="3">
        <f t="shared" si="389"/>
        <v>0</v>
      </c>
      <c r="BM813" s="3">
        <f t="shared" si="389"/>
        <v>0</v>
      </c>
      <c r="BN813" s="3">
        <f t="shared" si="389"/>
        <v>0</v>
      </c>
      <c r="BO813" s="3">
        <f t="shared" si="389"/>
        <v>0</v>
      </c>
      <c r="BP813" s="3">
        <f t="shared" si="389"/>
        <v>0</v>
      </c>
      <c r="BQ813" s="3">
        <f t="shared" si="389"/>
        <v>0</v>
      </c>
      <c r="BR813" s="3">
        <f t="shared" si="389"/>
        <v>0</v>
      </c>
      <c r="BS813" s="3">
        <f t="shared" si="389"/>
        <v>0</v>
      </c>
      <c r="BT813" s="3">
        <f t="shared" si="389"/>
        <v>0</v>
      </c>
      <c r="BU813" s="3">
        <f t="shared" si="389"/>
        <v>0</v>
      </c>
      <c r="BV813" s="3">
        <f t="shared" si="389"/>
        <v>0</v>
      </c>
      <c r="BW813" s="3">
        <f t="shared" si="389"/>
        <v>0</v>
      </c>
      <c r="BX813" s="3">
        <f t="shared" si="389"/>
        <v>0</v>
      </c>
      <c r="BY813" s="3">
        <f t="shared" si="389"/>
        <v>0</v>
      </c>
      <c r="BZ813" s="3">
        <f t="shared" si="389"/>
        <v>0</v>
      </c>
      <c r="CA813" s="3">
        <f t="shared" ref="CA813:DF813" si="390">CA818</f>
        <v>0</v>
      </c>
      <c r="CB813" s="3">
        <f t="shared" si="390"/>
        <v>0</v>
      </c>
      <c r="CC813" s="3">
        <f t="shared" si="390"/>
        <v>0</v>
      </c>
      <c r="CD813" s="3">
        <f t="shared" si="390"/>
        <v>0</v>
      </c>
      <c r="CE813" s="3">
        <f t="shared" si="390"/>
        <v>0</v>
      </c>
      <c r="CF813" s="3">
        <f t="shared" si="390"/>
        <v>0</v>
      </c>
      <c r="CG813" s="3">
        <f t="shared" si="390"/>
        <v>0</v>
      </c>
      <c r="CH813" s="3">
        <f t="shared" si="390"/>
        <v>0</v>
      </c>
      <c r="CI813" s="3">
        <f t="shared" si="390"/>
        <v>0</v>
      </c>
      <c r="CJ813" s="3">
        <f t="shared" si="390"/>
        <v>0</v>
      </c>
      <c r="CK813" s="3">
        <f t="shared" si="390"/>
        <v>0</v>
      </c>
      <c r="CL813" s="3">
        <f t="shared" si="390"/>
        <v>0</v>
      </c>
      <c r="CM813" s="3">
        <f t="shared" si="390"/>
        <v>0</v>
      </c>
      <c r="CN813" s="3">
        <f t="shared" si="390"/>
        <v>0</v>
      </c>
      <c r="CO813" s="3">
        <f t="shared" si="390"/>
        <v>0</v>
      </c>
      <c r="CP813" s="3">
        <f t="shared" si="390"/>
        <v>0</v>
      </c>
      <c r="CQ813" s="3">
        <f t="shared" si="390"/>
        <v>0</v>
      </c>
      <c r="CR813" s="3">
        <f t="shared" si="390"/>
        <v>0</v>
      </c>
      <c r="CS813" s="3">
        <f t="shared" si="390"/>
        <v>0</v>
      </c>
      <c r="CT813" s="3">
        <f t="shared" si="390"/>
        <v>0</v>
      </c>
      <c r="CU813" s="3">
        <f t="shared" si="390"/>
        <v>0</v>
      </c>
      <c r="CV813" s="3">
        <f t="shared" si="390"/>
        <v>0</v>
      </c>
      <c r="CW813" s="3">
        <f t="shared" si="390"/>
        <v>0</v>
      </c>
      <c r="CX813" s="3">
        <f t="shared" si="390"/>
        <v>0</v>
      </c>
      <c r="CY813" s="3">
        <f t="shared" si="390"/>
        <v>0</v>
      </c>
      <c r="CZ813" s="3">
        <f t="shared" si="390"/>
        <v>0</v>
      </c>
      <c r="DA813" s="3">
        <f t="shared" si="390"/>
        <v>0</v>
      </c>
      <c r="DB813" s="3">
        <f t="shared" si="390"/>
        <v>0</v>
      </c>
      <c r="DC813" s="3">
        <f t="shared" si="390"/>
        <v>0</v>
      </c>
      <c r="DD813" s="3">
        <f t="shared" si="390"/>
        <v>0</v>
      </c>
      <c r="DE813" s="3">
        <f t="shared" si="390"/>
        <v>0</v>
      </c>
      <c r="DF813" s="3">
        <f t="shared" si="390"/>
        <v>0</v>
      </c>
      <c r="DG813" s="4">
        <f t="shared" ref="DG813:EL813" si="391">DG818</f>
        <v>0</v>
      </c>
      <c r="DH813" s="4">
        <f t="shared" si="391"/>
        <v>0</v>
      </c>
      <c r="DI813" s="4">
        <f t="shared" si="391"/>
        <v>0</v>
      </c>
      <c r="DJ813" s="4">
        <f t="shared" si="391"/>
        <v>0</v>
      </c>
      <c r="DK813" s="4">
        <f t="shared" si="391"/>
        <v>0</v>
      </c>
      <c r="DL813" s="4">
        <f t="shared" si="391"/>
        <v>0</v>
      </c>
      <c r="DM813" s="4">
        <f t="shared" si="391"/>
        <v>0</v>
      </c>
      <c r="DN813" s="4">
        <f t="shared" si="391"/>
        <v>0</v>
      </c>
      <c r="DO813" s="4">
        <f t="shared" si="391"/>
        <v>0</v>
      </c>
      <c r="DP813" s="4">
        <f t="shared" si="391"/>
        <v>0</v>
      </c>
      <c r="DQ813" s="4">
        <f t="shared" si="391"/>
        <v>0</v>
      </c>
      <c r="DR813" s="4">
        <f t="shared" si="391"/>
        <v>0</v>
      </c>
      <c r="DS813" s="4">
        <f t="shared" si="391"/>
        <v>0</v>
      </c>
      <c r="DT813" s="4">
        <f t="shared" si="391"/>
        <v>0</v>
      </c>
      <c r="DU813" s="4">
        <f t="shared" si="391"/>
        <v>0</v>
      </c>
      <c r="DV813" s="4">
        <f t="shared" si="391"/>
        <v>0</v>
      </c>
      <c r="DW813" s="4">
        <f t="shared" si="391"/>
        <v>0</v>
      </c>
      <c r="DX813" s="4">
        <f t="shared" si="391"/>
        <v>0</v>
      </c>
      <c r="DY813" s="4">
        <f t="shared" si="391"/>
        <v>0</v>
      </c>
      <c r="DZ813" s="4">
        <f t="shared" si="391"/>
        <v>0</v>
      </c>
      <c r="EA813" s="4">
        <f t="shared" si="391"/>
        <v>0</v>
      </c>
      <c r="EB813" s="4">
        <f t="shared" si="391"/>
        <v>0</v>
      </c>
      <c r="EC813" s="4">
        <f t="shared" si="391"/>
        <v>0</v>
      </c>
      <c r="ED813" s="4">
        <f t="shared" si="391"/>
        <v>0</v>
      </c>
      <c r="EE813" s="4">
        <f t="shared" si="391"/>
        <v>0</v>
      </c>
      <c r="EF813" s="4">
        <f t="shared" si="391"/>
        <v>0</v>
      </c>
      <c r="EG813" s="4">
        <f t="shared" si="391"/>
        <v>0</v>
      </c>
      <c r="EH813" s="4">
        <f t="shared" si="391"/>
        <v>0</v>
      </c>
      <c r="EI813" s="4">
        <f t="shared" si="391"/>
        <v>0</v>
      </c>
      <c r="EJ813" s="4">
        <f t="shared" si="391"/>
        <v>0</v>
      </c>
      <c r="EK813" s="4">
        <f t="shared" si="391"/>
        <v>0</v>
      </c>
      <c r="EL813" s="4">
        <f t="shared" si="391"/>
        <v>0</v>
      </c>
      <c r="EM813" s="4">
        <f t="shared" ref="EM813:FR813" si="392">EM818</f>
        <v>0</v>
      </c>
      <c r="EN813" s="4">
        <f t="shared" si="392"/>
        <v>0</v>
      </c>
      <c r="EO813" s="4">
        <f t="shared" si="392"/>
        <v>0</v>
      </c>
      <c r="EP813" s="4">
        <f t="shared" si="392"/>
        <v>0</v>
      </c>
      <c r="EQ813" s="4">
        <f t="shared" si="392"/>
        <v>0</v>
      </c>
      <c r="ER813" s="4">
        <f t="shared" si="392"/>
        <v>0</v>
      </c>
      <c r="ES813" s="4">
        <f t="shared" si="392"/>
        <v>0</v>
      </c>
      <c r="ET813" s="4">
        <f t="shared" si="392"/>
        <v>0</v>
      </c>
      <c r="EU813" s="4">
        <f t="shared" si="392"/>
        <v>0</v>
      </c>
      <c r="EV813" s="4">
        <f t="shared" si="392"/>
        <v>0</v>
      </c>
      <c r="EW813" s="4">
        <f t="shared" si="392"/>
        <v>0</v>
      </c>
      <c r="EX813" s="4">
        <f t="shared" si="392"/>
        <v>0</v>
      </c>
      <c r="EY813" s="4">
        <f t="shared" si="392"/>
        <v>0</v>
      </c>
      <c r="EZ813" s="4">
        <f t="shared" si="392"/>
        <v>0</v>
      </c>
      <c r="FA813" s="4">
        <f t="shared" si="392"/>
        <v>0</v>
      </c>
      <c r="FB813" s="4">
        <f t="shared" si="392"/>
        <v>0</v>
      </c>
      <c r="FC813" s="4">
        <f t="shared" si="392"/>
        <v>0</v>
      </c>
      <c r="FD813" s="4">
        <f t="shared" si="392"/>
        <v>0</v>
      </c>
      <c r="FE813" s="4">
        <f t="shared" si="392"/>
        <v>0</v>
      </c>
      <c r="FF813" s="4">
        <f t="shared" si="392"/>
        <v>0</v>
      </c>
      <c r="FG813" s="4">
        <f t="shared" si="392"/>
        <v>0</v>
      </c>
      <c r="FH813" s="4">
        <f t="shared" si="392"/>
        <v>0</v>
      </c>
      <c r="FI813" s="4">
        <f t="shared" si="392"/>
        <v>0</v>
      </c>
      <c r="FJ813" s="4">
        <f t="shared" si="392"/>
        <v>0</v>
      </c>
      <c r="FK813" s="4">
        <f t="shared" si="392"/>
        <v>0</v>
      </c>
      <c r="FL813" s="4">
        <f t="shared" si="392"/>
        <v>0</v>
      </c>
      <c r="FM813" s="4">
        <f t="shared" si="392"/>
        <v>0</v>
      </c>
      <c r="FN813" s="4">
        <f t="shared" si="392"/>
        <v>0</v>
      </c>
      <c r="FO813" s="4">
        <f t="shared" si="392"/>
        <v>0</v>
      </c>
      <c r="FP813" s="4">
        <f t="shared" si="392"/>
        <v>0</v>
      </c>
      <c r="FQ813" s="4">
        <f t="shared" si="392"/>
        <v>0</v>
      </c>
      <c r="FR813" s="4">
        <f t="shared" si="392"/>
        <v>0</v>
      </c>
      <c r="FS813" s="4">
        <f t="shared" ref="FS813:GX813" si="393">FS818</f>
        <v>0</v>
      </c>
      <c r="FT813" s="4">
        <f t="shared" si="393"/>
        <v>0</v>
      </c>
      <c r="FU813" s="4">
        <f t="shared" si="393"/>
        <v>0</v>
      </c>
      <c r="FV813" s="4">
        <f t="shared" si="393"/>
        <v>0</v>
      </c>
      <c r="FW813" s="4">
        <f t="shared" si="393"/>
        <v>0</v>
      </c>
      <c r="FX813" s="4">
        <f t="shared" si="393"/>
        <v>0</v>
      </c>
      <c r="FY813" s="4">
        <f t="shared" si="393"/>
        <v>0</v>
      </c>
      <c r="FZ813" s="4">
        <f t="shared" si="393"/>
        <v>0</v>
      </c>
      <c r="GA813" s="4">
        <f t="shared" si="393"/>
        <v>0</v>
      </c>
      <c r="GB813" s="4">
        <f t="shared" si="393"/>
        <v>0</v>
      </c>
      <c r="GC813" s="4">
        <f t="shared" si="393"/>
        <v>0</v>
      </c>
      <c r="GD813" s="4">
        <f t="shared" si="393"/>
        <v>0</v>
      </c>
      <c r="GE813" s="4">
        <f t="shared" si="393"/>
        <v>0</v>
      </c>
      <c r="GF813" s="4">
        <f t="shared" si="393"/>
        <v>0</v>
      </c>
      <c r="GG813" s="4">
        <f t="shared" si="393"/>
        <v>0</v>
      </c>
      <c r="GH813" s="4">
        <f t="shared" si="393"/>
        <v>0</v>
      </c>
      <c r="GI813" s="4">
        <f t="shared" si="393"/>
        <v>0</v>
      </c>
      <c r="GJ813" s="4">
        <f t="shared" si="393"/>
        <v>0</v>
      </c>
      <c r="GK813" s="4">
        <f t="shared" si="393"/>
        <v>0</v>
      </c>
      <c r="GL813" s="4">
        <f t="shared" si="393"/>
        <v>0</v>
      </c>
      <c r="GM813" s="4">
        <f t="shared" si="393"/>
        <v>0</v>
      </c>
      <c r="GN813" s="4">
        <f t="shared" si="393"/>
        <v>0</v>
      </c>
      <c r="GO813" s="4">
        <f t="shared" si="393"/>
        <v>0</v>
      </c>
      <c r="GP813" s="4">
        <f t="shared" si="393"/>
        <v>0</v>
      </c>
      <c r="GQ813" s="4">
        <f t="shared" si="393"/>
        <v>0</v>
      </c>
      <c r="GR813" s="4">
        <f t="shared" si="393"/>
        <v>0</v>
      </c>
      <c r="GS813" s="4">
        <f t="shared" si="393"/>
        <v>0</v>
      </c>
      <c r="GT813" s="4">
        <f t="shared" si="393"/>
        <v>0</v>
      </c>
      <c r="GU813" s="4">
        <f t="shared" si="393"/>
        <v>0</v>
      </c>
      <c r="GV813" s="4">
        <f t="shared" si="393"/>
        <v>0</v>
      </c>
      <c r="GW813" s="4">
        <f t="shared" si="393"/>
        <v>0</v>
      </c>
      <c r="GX813" s="4">
        <f t="shared" si="393"/>
        <v>0</v>
      </c>
    </row>
    <row r="815" spans="1:255" x14ac:dyDescent="0.2">
      <c r="A815" s="2">
        <v>17</v>
      </c>
      <c r="B815" s="2">
        <v>1</v>
      </c>
      <c r="C815" s="2"/>
      <c r="D815" s="2"/>
      <c r="E815" s="2" t="s">
        <v>3</v>
      </c>
      <c r="F815" s="2" t="s">
        <v>345</v>
      </c>
      <c r="G815" s="2" t="s">
        <v>346</v>
      </c>
      <c r="H815" s="2" t="s">
        <v>18</v>
      </c>
      <c r="I815" s="2">
        <v>1</v>
      </c>
      <c r="J815" s="2">
        <v>0</v>
      </c>
      <c r="K815" s="2">
        <v>1</v>
      </c>
      <c r="L815" s="2"/>
      <c r="M815" s="2"/>
      <c r="N815" s="2"/>
      <c r="O815" s="2">
        <f>ROUND(CP815,2)</f>
        <v>732938.04</v>
      </c>
      <c r="P815" s="2">
        <f>ROUND(CQ815*I815,2)</f>
        <v>732938.04</v>
      </c>
      <c r="Q815" s="2">
        <f>ROUND(CR815*I815,2)</f>
        <v>0</v>
      </c>
      <c r="R815" s="2">
        <f>ROUND(CS815*I815,2)</f>
        <v>0</v>
      </c>
      <c r="S815" s="2">
        <f>ROUND(CT815*I815,2)</f>
        <v>0</v>
      </c>
      <c r="T815" s="2">
        <f>ROUND(CU815*I815,2)</f>
        <v>0</v>
      </c>
      <c r="U815" s="2">
        <f>ROUND(CV815*I815,7)</f>
        <v>0</v>
      </c>
      <c r="V815" s="2">
        <f>ROUND(CW815*I815,7)</f>
        <v>0</v>
      </c>
      <c r="W815" s="2">
        <f>ROUND(CX815*I815,2)</f>
        <v>0</v>
      </c>
      <c r="X815" s="2">
        <f>ROUND(CY815,2)</f>
        <v>0</v>
      </c>
      <c r="Y815" s="2">
        <f>ROUND(CZ815,2)</f>
        <v>0</v>
      </c>
      <c r="Z815" s="2"/>
      <c r="AA815" s="2">
        <v>-1</v>
      </c>
      <c r="AB815" s="2">
        <f>ROUND((AC815+AD815+AF815),6)</f>
        <v>732938.04</v>
      </c>
      <c r="AC815" s="2">
        <f t="shared" ref="AC815:AF816" si="394">ROUND((ES815),6)</f>
        <v>732938.04</v>
      </c>
      <c r="AD815" s="2">
        <f t="shared" si="394"/>
        <v>0</v>
      </c>
      <c r="AE815" s="2">
        <f t="shared" si="394"/>
        <v>0</v>
      </c>
      <c r="AF815" s="2">
        <f t="shared" si="394"/>
        <v>0</v>
      </c>
      <c r="AG815" s="2">
        <f>ROUND((AP815),6)</f>
        <v>0</v>
      </c>
      <c r="AH815" s="2">
        <f>(EW815)</f>
        <v>0</v>
      </c>
      <c r="AI815" s="2">
        <f>(EX815)</f>
        <v>0</v>
      </c>
      <c r="AJ815" s="2">
        <f>(AS815)</f>
        <v>0</v>
      </c>
      <c r="AK815" s="2">
        <v>732938.04</v>
      </c>
      <c r="AL815" s="2">
        <v>732938.04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v>0</v>
      </c>
      <c r="AV815" s="2">
        <v>1</v>
      </c>
      <c r="AW815" s="2">
        <v>1</v>
      </c>
      <c r="AX815" s="2"/>
      <c r="AY815" s="2"/>
      <c r="AZ815" s="2">
        <v>1</v>
      </c>
      <c r="BA815" s="2">
        <v>1</v>
      </c>
      <c r="BB815" s="2">
        <v>1</v>
      </c>
      <c r="BC815" s="2">
        <v>1</v>
      </c>
      <c r="BD815" s="2" t="s">
        <v>3</v>
      </c>
      <c r="BE815" s="2" t="s">
        <v>3</v>
      </c>
      <c r="BF815" s="2" t="s">
        <v>3</v>
      </c>
      <c r="BG815" s="2" t="s">
        <v>3</v>
      </c>
      <c r="BH815" s="2">
        <v>3</v>
      </c>
      <c r="BI815" s="2">
        <v>3</v>
      </c>
      <c r="BJ815" s="2" t="s">
        <v>345</v>
      </c>
      <c r="BK815" s="2"/>
      <c r="BL815" s="2"/>
      <c r="BM815" s="2">
        <v>902</v>
      </c>
      <c r="BN815" s="2">
        <v>0</v>
      </c>
      <c r="BO815" s="2" t="s">
        <v>3</v>
      </c>
      <c r="BP815" s="2">
        <v>0</v>
      </c>
      <c r="BQ815" s="2">
        <v>92</v>
      </c>
      <c r="BR815" s="2">
        <v>0</v>
      </c>
      <c r="BS815" s="2">
        <v>1</v>
      </c>
      <c r="BT815" s="2">
        <v>1</v>
      </c>
      <c r="BU815" s="2">
        <v>1</v>
      </c>
      <c r="BV815" s="2">
        <v>1</v>
      </c>
      <c r="BW815" s="2">
        <v>1</v>
      </c>
      <c r="BX815" s="2">
        <v>1</v>
      </c>
      <c r="BY815" s="2" t="s">
        <v>3</v>
      </c>
      <c r="BZ815" s="2">
        <v>0</v>
      </c>
      <c r="CA815" s="2">
        <v>0</v>
      </c>
      <c r="CB815" s="2" t="s">
        <v>3</v>
      </c>
      <c r="CC815" s="2"/>
      <c r="CD815" s="2"/>
      <c r="CE815" s="2">
        <v>0</v>
      </c>
      <c r="CF815" s="2">
        <v>0</v>
      </c>
      <c r="CG815" s="2">
        <v>0</v>
      </c>
      <c r="CH815" s="2"/>
      <c r="CI815" s="2"/>
      <c r="CJ815" s="2"/>
      <c r="CK815" s="2"/>
      <c r="CL815" s="2"/>
      <c r="CM815" s="2">
        <v>0</v>
      </c>
      <c r="CN815" s="2" t="s">
        <v>3</v>
      </c>
      <c r="CO815" s="2">
        <v>0</v>
      </c>
      <c r="CP815" s="2">
        <f>(P815+Q815+S815+R815)</f>
        <v>732938.04</v>
      </c>
      <c r="CQ815" s="2">
        <f>ROUND(AL815,2)</f>
        <v>732938.04</v>
      </c>
      <c r="CR815" s="2">
        <f>ROUND(AM815,2)</f>
        <v>0</v>
      </c>
      <c r="CS815" s="2">
        <f>ROUND(AN815*BS815,2)</f>
        <v>0</v>
      </c>
      <c r="CT815" s="2">
        <f>ROUND(AO815*BA815,2)</f>
        <v>0</v>
      </c>
      <c r="CU815" s="2">
        <f t="shared" ref="CU815:CX816" si="395">AG815</f>
        <v>0</v>
      </c>
      <c r="CV815" s="2">
        <f t="shared" si="395"/>
        <v>0</v>
      </c>
      <c r="CW815" s="2">
        <f t="shared" si="395"/>
        <v>0</v>
      </c>
      <c r="CX815" s="2">
        <f t="shared" si="395"/>
        <v>0</v>
      </c>
      <c r="CY815" s="2">
        <f>0</f>
        <v>0</v>
      </c>
      <c r="CZ815" s="2">
        <f>0</f>
        <v>0</v>
      </c>
      <c r="DA815" s="2"/>
      <c r="DB815" s="2"/>
      <c r="DC815" s="2" t="s">
        <v>3</v>
      </c>
      <c r="DD815" s="2" t="s">
        <v>3</v>
      </c>
      <c r="DE815" s="2" t="s">
        <v>3</v>
      </c>
      <c r="DF815" s="2" t="s">
        <v>3</v>
      </c>
      <c r="DG815" s="2" t="s">
        <v>3</v>
      </c>
      <c r="DH815" s="2" t="s">
        <v>3</v>
      </c>
      <c r="DI815" s="2" t="s">
        <v>3</v>
      </c>
      <c r="DJ815" s="2" t="s">
        <v>3</v>
      </c>
      <c r="DK815" s="2" t="s">
        <v>3</v>
      </c>
      <c r="DL815" s="2" t="s">
        <v>3</v>
      </c>
      <c r="DM815" s="2" t="s">
        <v>3</v>
      </c>
      <c r="DN815" s="2">
        <v>0</v>
      </c>
      <c r="DO815" s="2">
        <v>0</v>
      </c>
      <c r="DP815" s="2">
        <v>1</v>
      </c>
      <c r="DQ815" s="2">
        <v>1</v>
      </c>
      <c r="DR815" s="2"/>
      <c r="DS815" s="2"/>
      <c r="DT815" s="2"/>
      <c r="DU815" s="2">
        <v>1013</v>
      </c>
      <c r="DV815" s="2" t="s">
        <v>18</v>
      </c>
      <c r="DW815" s="2" t="s">
        <v>18</v>
      </c>
      <c r="DX815" s="2">
        <v>1</v>
      </c>
      <c r="DY815" s="2"/>
      <c r="DZ815" s="2" t="s">
        <v>3</v>
      </c>
      <c r="EA815" s="2" t="s">
        <v>3</v>
      </c>
      <c r="EB815" s="2" t="s">
        <v>3</v>
      </c>
      <c r="EC815" s="2" t="s">
        <v>3</v>
      </c>
      <c r="ED815" s="2"/>
      <c r="EE815" s="2">
        <v>62036575</v>
      </c>
      <c r="EF815" s="2">
        <v>92</v>
      </c>
      <c r="EG815" s="2" t="s">
        <v>153</v>
      </c>
      <c r="EH815" s="2">
        <v>0</v>
      </c>
      <c r="EI815" s="2" t="s">
        <v>3</v>
      </c>
      <c r="EJ815" s="2">
        <v>3</v>
      </c>
      <c r="EK815" s="2">
        <v>902</v>
      </c>
      <c r="EL815" s="2" t="s">
        <v>153</v>
      </c>
      <c r="EM815" s="2" t="s">
        <v>154</v>
      </c>
      <c r="EN815" s="2"/>
      <c r="EO815" s="2" t="s">
        <v>3</v>
      </c>
      <c r="EP815" s="2"/>
      <c r="EQ815" s="2">
        <v>1040</v>
      </c>
      <c r="ER815" s="2">
        <v>0</v>
      </c>
      <c r="ES815" s="2">
        <v>732938.04</v>
      </c>
      <c r="ET815" s="2">
        <v>0</v>
      </c>
      <c r="EU815" s="2">
        <v>0</v>
      </c>
      <c r="EV815" s="2">
        <v>0</v>
      </c>
      <c r="EW815" s="2">
        <v>0</v>
      </c>
      <c r="EX815" s="2">
        <v>0</v>
      </c>
      <c r="EY815" s="2">
        <v>0</v>
      </c>
      <c r="EZ815" s="2">
        <v>5</v>
      </c>
      <c r="FA815" s="2"/>
      <c r="FB815" s="2"/>
      <c r="FC815" s="2">
        <v>0</v>
      </c>
      <c r="FD815" s="2">
        <v>18</v>
      </c>
      <c r="FE815" s="2"/>
      <c r="FF815" s="2">
        <v>732938.04</v>
      </c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>
        <v>0</v>
      </c>
      <c r="FR815" s="2">
        <f>P815</f>
        <v>732938.04</v>
      </c>
      <c r="FS815" s="2">
        <v>0</v>
      </c>
      <c r="FT815" s="2"/>
      <c r="FU815" s="2"/>
      <c r="FV815" s="2"/>
      <c r="FW815" s="2"/>
      <c r="FX815" s="2">
        <v>0</v>
      </c>
      <c r="FY815" s="2">
        <v>0</v>
      </c>
      <c r="FZ815" s="2"/>
      <c r="GA815" s="2" t="s">
        <v>3</v>
      </c>
      <c r="GB815" s="2"/>
      <c r="GC815" s="2"/>
      <c r="GD815" s="2">
        <v>1</v>
      </c>
      <c r="GE815" s="2"/>
      <c r="GF815" s="2">
        <v>704395207</v>
      </c>
      <c r="GG815" s="2">
        <v>2</v>
      </c>
      <c r="GH815" s="2">
        <v>3</v>
      </c>
      <c r="GI815" s="2">
        <v>-2</v>
      </c>
      <c r="GJ815" s="2">
        <v>0</v>
      </c>
      <c r="GK815" s="2">
        <v>0</v>
      </c>
      <c r="GL815" s="2">
        <f>ROUND(IF(AND(BH815=3,BI815=3,FS815&lt;&gt;0),P815,0),2)</f>
        <v>0</v>
      </c>
      <c r="GM815" s="2">
        <f>ROUND(O815+X815+Y815,2)+GX815</f>
        <v>732938.04</v>
      </c>
      <c r="GN815" s="2">
        <f>IF(OR(BI815=0,BI815=1),GM815-GX815,0)</f>
        <v>0</v>
      </c>
      <c r="GO815" s="2">
        <f>IF(BI815=2,GM815-GX815,0)</f>
        <v>0</v>
      </c>
      <c r="GP815" s="2">
        <f>IF(BI815=4,GM815-GX815,0)</f>
        <v>0</v>
      </c>
      <c r="GQ815" s="2"/>
      <c r="GR815" s="2">
        <v>1</v>
      </c>
      <c r="GS815" s="2">
        <v>1</v>
      </c>
      <c r="GT815" s="2">
        <v>0</v>
      </c>
      <c r="GU815" s="2" t="s">
        <v>3</v>
      </c>
      <c r="GV815" s="2">
        <f>ROUND((GT815),6)</f>
        <v>0</v>
      </c>
      <c r="GW815" s="2">
        <v>1</v>
      </c>
      <c r="GX815" s="2">
        <f>ROUND(HC815*I815,2)</f>
        <v>0</v>
      </c>
      <c r="GY815" s="2"/>
      <c r="GZ815" s="2"/>
      <c r="HA815" s="2">
        <v>0</v>
      </c>
      <c r="HB815" s="2">
        <v>0</v>
      </c>
      <c r="HC815" s="2">
        <f>GV815*GW815</f>
        <v>0</v>
      </c>
      <c r="HD815" s="2"/>
      <c r="HE815" s="2" t="s">
        <v>3</v>
      </c>
      <c r="HF815" s="2" t="s">
        <v>3</v>
      </c>
      <c r="HG815" s="2"/>
      <c r="HH815" s="2">
        <f>ROUND(ROUND(AL815,2)*I815,2)</f>
        <v>732938.04</v>
      </c>
      <c r="HI815" s="2"/>
      <c r="HJ815" s="2"/>
      <c r="HK815" s="2"/>
      <c r="HL815" s="2"/>
      <c r="HM815" s="2" t="s">
        <v>3</v>
      </c>
      <c r="HN815" s="2" t="s">
        <v>3</v>
      </c>
      <c r="HO815" s="2" t="s">
        <v>3</v>
      </c>
      <c r="HP815" s="2" t="s">
        <v>3</v>
      </c>
      <c r="HQ815" s="2" t="s">
        <v>3</v>
      </c>
      <c r="HR815" s="2"/>
      <c r="HS815" s="2">
        <v>0</v>
      </c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>
        <v>0</v>
      </c>
      <c r="IL815" s="2"/>
      <c r="IM815" s="2"/>
      <c r="IN815" s="2"/>
      <c r="IO815" s="2"/>
      <c r="IP815" s="2"/>
      <c r="IQ815" s="2"/>
      <c r="IR815" s="2"/>
      <c r="IS815" s="2"/>
      <c r="IT815" s="2"/>
      <c r="IU815" s="2"/>
    </row>
    <row r="816" spans="1:255" x14ac:dyDescent="0.2">
      <c r="A816" s="2">
        <v>17</v>
      </c>
      <c r="B816" s="2">
        <v>1</v>
      </c>
      <c r="C816" s="2"/>
      <c r="D816" s="2"/>
      <c r="E816" s="2" t="s">
        <v>3</v>
      </c>
      <c r="F816" s="2" t="s">
        <v>347</v>
      </c>
      <c r="G816" s="2" t="s">
        <v>348</v>
      </c>
      <c r="H816" s="2" t="s">
        <v>18</v>
      </c>
      <c r="I816" s="2">
        <v>1</v>
      </c>
      <c r="J816" s="2">
        <v>0</v>
      </c>
      <c r="K816" s="2">
        <v>1</v>
      </c>
      <c r="L816" s="2"/>
      <c r="M816" s="2"/>
      <c r="N816" s="2"/>
      <c r="O816" s="2">
        <f>ROUND(CP816,2)</f>
        <v>295613.3</v>
      </c>
      <c r="P816" s="2">
        <f>ROUND(CQ816*I816,2)</f>
        <v>295613.3</v>
      </c>
      <c r="Q816" s="2">
        <f>ROUND(CR816*I816,2)</f>
        <v>0</v>
      </c>
      <c r="R816" s="2">
        <f>ROUND(CS816*I816,2)</f>
        <v>0</v>
      </c>
      <c r="S816" s="2">
        <f>ROUND(CT816*I816,2)</f>
        <v>0</v>
      </c>
      <c r="T816" s="2">
        <f>ROUND(CU816*I816,2)</f>
        <v>0</v>
      </c>
      <c r="U816" s="2">
        <f>ROUND(CV816*I816,7)</f>
        <v>0</v>
      </c>
      <c r="V816" s="2">
        <f>ROUND(CW816*I816,7)</f>
        <v>0</v>
      </c>
      <c r="W816" s="2">
        <f>ROUND(CX816*I816,2)</f>
        <v>0</v>
      </c>
      <c r="X816" s="2">
        <f>ROUND(CY816,2)</f>
        <v>0</v>
      </c>
      <c r="Y816" s="2">
        <f>ROUND(CZ816,2)</f>
        <v>0</v>
      </c>
      <c r="Z816" s="2"/>
      <c r="AA816" s="2">
        <v>-1</v>
      </c>
      <c r="AB816" s="2">
        <f>ROUND((AC816+AD816+AF816),6)</f>
        <v>295613.3</v>
      </c>
      <c r="AC816" s="2">
        <f t="shared" si="394"/>
        <v>295613.3</v>
      </c>
      <c r="AD816" s="2">
        <f t="shared" si="394"/>
        <v>0</v>
      </c>
      <c r="AE816" s="2">
        <f t="shared" si="394"/>
        <v>0</v>
      </c>
      <c r="AF816" s="2">
        <f t="shared" si="394"/>
        <v>0</v>
      </c>
      <c r="AG816" s="2">
        <f>ROUND((AP816),6)</f>
        <v>0</v>
      </c>
      <c r="AH816" s="2">
        <f>(EW816)</f>
        <v>0</v>
      </c>
      <c r="AI816" s="2">
        <f>(EX816)</f>
        <v>0</v>
      </c>
      <c r="AJ816" s="2">
        <f>(AS816)</f>
        <v>0</v>
      </c>
      <c r="AK816" s="2">
        <v>295613.3</v>
      </c>
      <c r="AL816" s="2">
        <v>295613.3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v>0</v>
      </c>
      <c r="AV816" s="2">
        <v>1</v>
      </c>
      <c r="AW816" s="2">
        <v>1</v>
      </c>
      <c r="AX816" s="2"/>
      <c r="AY816" s="2"/>
      <c r="AZ816" s="2">
        <v>1</v>
      </c>
      <c r="BA816" s="2">
        <v>1</v>
      </c>
      <c r="BB816" s="2">
        <v>1</v>
      </c>
      <c r="BC816" s="2">
        <v>1</v>
      </c>
      <c r="BD816" s="2" t="s">
        <v>3</v>
      </c>
      <c r="BE816" s="2" t="s">
        <v>3</v>
      </c>
      <c r="BF816" s="2" t="s">
        <v>3</v>
      </c>
      <c r="BG816" s="2" t="s">
        <v>3</v>
      </c>
      <c r="BH816" s="2">
        <v>3</v>
      </c>
      <c r="BI816" s="2">
        <v>3</v>
      </c>
      <c r="BJ816" s="2" t="s">
        <v>347</v>
      </c>
      <c r="BK816" s="2"/>
      <c r="BL816" s="2"/>
      <c r="BM816" s="2">
        <v>902</v>
      </c>
      <c r="BN816" s="2">
        <v>0</v>
      </c>
      <c r="BO816" s="2" t="s">
        <v>3</v>
      </c>
      <c r="BP816" s="2">
        <v>0</v>
      </c>
      <c r="BQ816" s="2">
        <v>92</v>
      </c>
      <c r="BR816" s="2">
        <v>0</v>
      </c>
      <c r="BS816" s="2">
        <v>1</v>
      </c>
      <c r="BT816" s="2">
        <v>1</v>
      </c>
      <c r="BU816" s="2">
        <v>1</v>
      </c>
      <c r="BV816" s="2">
        <v>1</v>
      </c>
      <c r="BW816" s="2">
        <v>1</v>
      </c>
      <c r="BX816" s="2">
        <v>1</v>
      </c>
      <c r="BY816" s="2" t="s">
        <v>3</v>
      </c>
      <c r="BZ816" s="2">
        <v>0</v>
      </c>
      <c r="CA816" s="2">
        <v>0</v>
      </c>
      <c r="CB816" s="2" t="s">
        <v>3</v>
      </c>
      <c r="CC816" s="2"/>
      <c r="CD816" s="2"/>
      <c r="CE816" s="2">
        <v>0</v>
      </c>
      <c r="CF816" s="2">
        <v>0</v>
      </c>
      <c r="CG816" s="2">
        <v>0</v>
      </c>
      <c r="CH816" s="2"/>
      <c r="CI816" s="2"/>
      <c r="CJ816" s="2"/>
      <c r="CK816" s="2"/>
      <c r="CL816" s="2"/>
      <c r="CM816" s="2">
        <v>0</v>
      </c>
      <c r="CN816" s="2" t="s">
        <v>3</v>
      </c>
      <c r="CO816" s="2">
        <v>0</v>
      </c>
      <c r="CP816" s="2">
        <f>(P816+Q816+S816+R816)</f>
        <v>295613.3</v>
      </c>
      <c r="CQ816" s="2">
        <f>ROUND(AL816,2)</f>
        <v>295613.3</v>
      </c>
      <c r="CR816" s="2">
        <f>ROUND(AM816,2)</f>
        <v>0</v>
      </c>
      <c r="CS816" s="2">
        <f>ROUND(AN816*BS816,2)</f>
        <v>0</v>
      </c>
      <c r="CT816" s="2">
        <f>ROUND(AO816*BA816,2)</f>
        <v>0</v>
      </c>
      <c r="CU816" s="2">
        <f t="shared" si="395"/>
        <v>0</v>
      </c>
      <c r="CV816" s="2">
        <f t="shared" si="395"/>
        <v>0</v>
      </c>
      <c r="CW816" s="2">
        <f t="shared" si="395"/>
        <v>0</v>
      </c>
      <c r="CX816" s="2">
        <f t="shared" si="395"/>
        <v>0</v>
      </c>
      <c r="CY816" s="2">
        <f>0</f>
        <v>0</v>
      </c>
      <c r="CZ816" s="2">
        <f>0</f>
        <v>0</v>
      </c>
      <c r="DA816" s="2"/>
      <c r="DB816" s="2"/>
      <c r="DC816" s="2" t="s">
        <v>3</v>
      </c>
      <c r="DD816" s="2" t="s">
        <v>3</v>
      </c>
      <c r="DE816" s="2" t="s">
        <v>3</v>
      </c>
      <c r="DF816" s="2" t="s">
        <v>3</v>
      </c>
      <c r="DG816" s="2" t="s">
        <v>3</v>
      </c>
      <c r="DH816" s="2" t="s">
        <v>3</v>
      </c>
      <c r="DI816" s="2" t="s">
        <v>3</v>
      </c>
      <c r="DJ816" s="2" t="s">
        <v>3</v>
      </c>
      <c r="DK816" s="2" t="s">
        <v>3</v>
      </c>
      <c r="DL816" s="2" t="s">
        <v>3</v>
      </c>
      <c r="DM816" s="2" t="s">
        <v>3</v>
      </c>
      <c r="DN816" s="2">
        <v>0</v>
      </c>
      <c r="DO816" s="2">
        <v>0</v>
      </c>
      <c r="DP816" s="2">
        <v>1</v>
      </c>
      <c r="DQ816" s="2">
        <v>1</v>
      </c>
      <c r="DR816" s="2"/>
      <c r="DS816" s="2"/>
      <c r="DT816" s="2"/>
      <c r="DU816" s="2">
        <v>1013</v>
      </c>
      <c r="DV816" s="2" t="s">
        <v>18</v>
      </c>
      <c r="DW816" s="2" t="s">
        <v>18</v>
      </c>
      <c r="DX816" s="2">
        <v>1</v>
      </c>
      <c r="DY816" s="2"/>
      <c r="DZ816" s="2" t="s">
        <v>3</v>
      </c>
      <c r="EA816" s="2" t="s">
        <v>3</v>
      </c>
      <c r="EB816" s="2" t="s">
        <v>3</v>
      </c>
      <c r="EC816" s="2" t="s">
        <v>3</v>
      </c>
      <c r="ED816" s="2"/>
      <c r="EE816" s="2">
        <v>62036575</v>
      </c>
      <c r="EF816" s="2">
        <v>92</v>
      </c>
      <c r="EG816" s="2" t="s">
        <v>153</v>
      </c>
      <c r="EH816" s="2">
        <v>0</v>
      </c>
      <c r="EI816" s="2" t="s">
        <v>3</v>
      </c>
      <c r="EJ816" s="2">
        <v>3</v>
      </c>
      <c r="EK816" s="2">
        <v>902</v>
      </c>
      <c r="EL816" s="2" t="s">
        <v>153</v>
      </c>
      <c r="EM816" s="2" t="s">
        <v>154</v>
      </c>
      <c r="EN816" s="2"/>
      <c r="EO816" s="2" t="s">
        <v>3</v>
      </c>
      <c r="EP816" s="2"/>
      <c r="EQ816" s="2">
        <v>1040</v>
      </c>
      <c r="ER816" s="2">
        <v>0</v>
      </c>
      <c r="ES816" s="2">
        <v>295613.3</v>
      </c>
      <c r="ET816" s="2">
        <v>0</v>
      </c>
      <c r="EU816" s="2">
        <v>0</v>
      </c>
      <c r="EV816" s="2">
        <v>0</v>
      </c>
      <c r="EW816" s="2">
        <v>0</v>
      </c>
      <c r="EX816" s="2">
        <v>0</v>
      </c>
      <c r="EY816" s="2">
        <v>0</v>
      </c>
      <c r="EZ816" s="2">
        <v>5</v>
      </c>
      <c r="FA816" s="2"/>
      <c r="FB816" s="2"/>
      <c r="FC816" s="2">
        <v>0</v>
      </c>
      <c r="FD816" s="2">
        <v>18</v>
      </c>
      <c r="FE816" s="2"/>
      <c r="FF816" s="2">
        <v>295613.3</v>
      </c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>
        <v>0</v>
      </c>
      <c r="FR816" s="2">
        <f>P816</f>
        <v>295613.3</v>
      </c>
      <c r="FS816" s="2">
        <v>0</v>
      </c>
      <c r="FT816" s="2"/>
      <c r="FU816" s="2"/>
      <c r="FV816" s="2"/>
      <c r="FW816" s="2"/>
      <c r="FX816" s="2">
        <v>0</v>
      </c>
      <c r="FY816" s="2">
        <v>0</v>
      </c>
      <c r="FZ816" s="2"/>
      <c r="GA816" s="2" t="s">
        <v>3</v>
      </c>
      <c r="GB816" s="2"/>
      <c r="GC816" s="2"/>
      <c r="GD816" s="2">
        <v>1</v>
      </c>
      <c r="GE816" s="2"/>
      <c r="GF816" s="2">
        <v>-684208928</v>
      </c>
      <c r="GG816" s="2">
        <v>2</v>
      </c>
      <c r="GH816" s="2">
        <v>3</v>
      </c>
      <c r="GI816" s="2">
        <v>-2</v>
      </c>
      <c r="GJ816" s="2">
        <v>0</v>
      </c>
      <c r="GK816" s="2">
        <v>0</v>
      </c>
      <c r="GL816" s="2">
        <f>ROUND(IF(AND(BH816=3,BI816=3,FS816&lt;&gt;0),P816,0),2)</f>
        <v>0</v>
      </c>
      <c r="GM816" s="2">
        <f>ROUND(O816+X816+Y816,2)+GX816</f>
        <v>295613.3</v>
      </c>
      <c r="GN816" s="2">
        <f>IF(OR(BI816=0,BI816=1),GM816-GX816,0)</f>
        <v>0</v>
      </c>
      <c r="GO816" s="2">
        <f>IF(BI816=2,GM816-GX816,0)</f>
        <v>0</v>
      </c>
      <c r="GP816" s="2">
        <f>IF(BI816=4,GM816-GX816,0)</f>
        <v>0</v>
      </c>
      <c r="GQ816" s="2"/>
      <c r="GR816" s="2">
        <v>1</v>
      </c>
      <c r="GS816" s="2">
        <v>1</v>
      </c>
      <c r="GT816" s="2">
        <v>0</v>
      </c>
      <c r="GU816" s="2" t="s">
        <v>3</v>
      </c>
      <c r="GV816" s="2">
        <f>ROUND((GT816),6)</f>
        <v>0</v>
      </c>
      <c r="GW816" s="2">
        <v>1</v>
      </c>
      <c r="GX816" s="2">
        <f>ROUND(HC816*I816,2)</f>
        <v>0</v>
      </c>
      <c r="GY816" s="2"/>
      <c r="GZ816" s="2"/>
      <c r="HA816" s="2">
        <v>0</v>
      </c>
      <c r="HB816" s="2">
        <v>0</v>
      </c>
      <c r="HC816" s="2">
        <f>GV816*GW816</f>
        <v>0</v>
      </c>
      <c r="HD816" s="2"/>
      <c r="HE816" s="2" t="s">
        <v>3</v>
      </c>
      <c r="HF816" s="2" t="s">
        <v>3</v>
      </c>
      <c r="HG816" s="2"/>
      <c r="HH816" s="2">
        <f>ROUND(ROUND(AL816,2)*I816,2)</f>
        <v>295613.3</v>
      </c>
      <c r="HI816" s="2"/>
      <c r="HJ816" s="2"/>
      <c r="HK816" s="2"/>
      <c r="HL816" s="2"/>
      <c r="HM816" s="2" t="s">
        <v>3</v>
      </c>
      <c r="HN816" s="2" t="s">
        <v>3</v>
      </c>
      <c r="HO816" s="2" t="s">
        <v>3</v>
      </c>
      <c r="HP816" s="2" t="s">
        <v>3</v>
      </c>
      <c r="HQ816" s="2" t="s">
        <v>3</v>
      </c>
      <c r="HR816" s="2"/>
      <c r="HS816" s="2">
        <v>0</v>
      </c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>
        <v>0</v>
      </c>
      <c r="IL816" s="2"/>
      <c r="IM816" s="2"/>
      <c r="IN816" s="2"/>
      <c r="IO816" s="2"/>
      <c r="IP816" s="2"/>
      <c r="IQ816" s="2"/>
      <c r="IR816" s="2"/>
      <c r="IS816" s="2"/>
      <c r="IT816" s="2"/>
      <c r="IU816" s="2"/>
    </row>
    <row r="818" spans="1:206" x14ac:dyDescent="0.2">
      <c r="A818" s="3">
        <v>51</v>
      </c>
      <c r="B818" s="3">
        <f>B811</f>
        <v>1</v>
      </c>
      <c r="C818" s="3">
        <f>A811</f>
        <v>4</v>
      </c>
      <c r="D818" s="3">
        <f>ROW(A811)</f>
        <v>811</v>
      </c>
      <c r="E818" s="3"/>
      <c r="F818" s="3" t="str">
        <f>IF(F811&lt;&gt;"",F811,"")</f>
        <v>Новый раздел</v>
      </c>
      <c r="G818" s="3" t="str">
        <f>IF(G811&lt;&gt;"",G811,"")</f>
        <v>Оборудование</v>
      </c>
      <c r="H818" s="3">
        <v>0</v>
      </c>
      <c r="I818" s="3"/>
      <c r="J818" s="3"/>
      <c r="K818" s="3"/>
      <c r="L818" s="3"/>
      <c r="M818" s="3"/>
      <c r="N818" s="3"/>
      <c r="O818" s="3">
        <f t="shared" ref="O818:T818" si="396">ROUND(AB818,2)</f>
        <v>0</v>
      </c>
      <c r="P818" s="3">
        <f t="shared" si="396"/>
        <v>0</v>
      </c>
      <c r="Q818" s="3">
        <f t="shared" si="396"/>
        <v>0</v>
      </c>
      <c r="R818" s="3">
        <f t="shared" si="396"/>
        <v>0</v>
      </c>
      <c r="S818" s="3">
        <f t="shared" si="396"/>
        <v>0</v>
      </c>
      <c r="T818" s="3">
        <f t="shared" si="396"/>
        <v>0</v>
      </c>
      <c r="U818" s="3">
        <f>AH818</f>
        <v>0</v>
      </c>
      <c r="V818" s="3">
        <f>AI818</f>
        <v>0</v>
      </c>
      <c r="W818" s="3">
        <f>ROUND(AJ818,2)</f>
        <v>0</v>
      </c>
      <c r="X818" s="3">
        <f>ROUND(AK818,2)</f>
        <v>0</v>
      </c>
      <c r="Y818" s="3">
        <f>ROUND(AL818,2)</f>
        <v>0</v>
      </c>
      <c r="Z818" s="3"/>
      <c r="AA818" s="3"/>
      <c r="AB818" s="3">
        <f>ROUND(SUMIF(AA815:AA816,"=66266956",O815:O816),2)</f>
        <v>0</v>
      </c>
      <c r="AC818" s="3">
        <f>ROUND(SUMIF(AA815:AA816,"=66266956",P815:P816),2)</f>
        <v>0</v>
      </c>
      <c r="AD818" s="3">
        <f>ROUND(SUMIF(AA815:AA816,"=66266956",Q815:Q816),2)</f>
        <v>0</v>
      </c>
      <c r="AE818" s="3">
        <f>ROUND(SUMIF(AA815:AA816,"=66266956",R815:R816),2)</f>
        <v>0</v>
      </c>
      <c r="AF818" s="3">
        <f>ROUND(SUMIF(AA815:AA816,"=66266956",S815:S816),2)</f>
        <v>0</v>
      </c>
      <c r="AG818" s="3">
        <f>ROUND(SUMIF(AA815:AA816,"=66266956",T815:T816),2)</f>
        <v>0</v>
      </c>
      <c r="AH818" s="3">
        <f>SUMIF(AA815:AA816,"=66266956",U815:U816)</f>
        <v>0</v>
      </c>
      <c r="AI818" s="3">
        <f>SUMIF(AA815:AA816,"=66266956",V815:V816)</f>
        <v>0</v>
      </c>
      <c r="AJ818" s="3">
        <f>ROUND(SUMIF(AA815:AA816,"=66266956",W815:W816),2)</f>
        <v>0</v>
      </c>
      <c r="AK818" s="3">
        <f>ROUND(SUMIF(AA815:AA816,"=66266956",X815:X816),2)</f>
        <v>0</v>
      </c>
      <c r="AL818" s="3">
        <f>ROUND(SUMIF(AA815:AA816,"=66266956",Y815:Y816),2)</f>
        <v>0</v>
      </c>
      <c r="AM818" s="3"/>
      <c r="AN818" s="3"/>
      <c r="AO818" s="3">
        <f t="shared" ref="AO818:BD818" si="397">ROUND(BX818,2)</f>
        <v>0</v>
      </c>
      <c r="AP818" s="3">
        <f t="shared" si="397"/>
        <v>0</v>
      </c>
      <c r="AQ818" s="3">
        <f t="shared" si="397"/>
        <v>0</v>
      </c>
      <c r="AR818" s="3">
        <f t="shared" si="397"/>
        <v>0</v>
      </c>
      <c r="AS818" s="3">
        <f t="shared" si="397"/>
        <v>0</v>
      </c>
      <c r="AT818" s="3">
        <f t="shared" si="397"/>
        <v>0</v>
      </c>
      <c r="AU818" s="3">
        <f t="shared" si="397"/>
        <v>0</v>
      </c>
      <c r="AV818" s="3">
        <f t="shared" si="397"/>
        <v>0</v>
      </c>
      <c r="AW818" s="3">
        <f t="shared" si="397"/>
        <v>0</v>
      </c>
      <c r="AX818" s="3">
        <f t="shared" si="397"/>
        <v>0</v>
      </c>
      <c r="AY818" s="3">
        <f t="shared" si="397"/>
        <v>0</v>
      </c>
      <c r="AZ818" s="3">
        <f t="shared" si="397"/>
        <v>0</v>
      </c>
      <c r="BA818" s="3">
        <f t="shared" si="397"/>
        <v>0</v>
      </c>
      <c r="BB818" s="3">
        <f t="shared" si="397"/>
        <v>0</v>
      </c>
      <c r="BC818" s="3">
        <f t="shared" si="397"/>
        <v>0</v>
      </c>
      <c r="BD818" s="3">
        <f t="shared" si="397"/>
        <v>0</v>
      </c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>
        <f>ROUND(SUMIF(AA815:AA816,"=66266956",FQ815:FQ816),2)</f>
        <v>0</v>
      </c>
      <c r="BY818" s="3">
        <f>ROUND(SUMIF(AA815:AA816,"=66266956",FR815:FR816),2)</f>
        <v>0</v>
      </c>
      <c r="BZ818" s="3">
        <f>ROUND(SUMIF(AA815:AA816,"=66266956",GL815:GL816),2)</f>
        <v>0</v>
      </c>
      <c r="CA818" s="3">
        <f>ROUND(SUMIF(AA815:AA816,"=66266956",GM815:GM816),2)</f>
        <v>0</v>
      </c>
      <c r="CB818" s="3">
        <f>ROUND(SUMIF(AA815:AA816,"=66266956",GN815:GN816),2)</f>
        <v>0</v>
      </c>
      <c r="CC818" s="3">
        <f>ROUND(SUMIF(AA815:AA816,"=66266956",GO815:GO816),2)</f>
        <v>0</v>
      </c>
      <c r="CD818" s="3">
        <f>ROUND(SUMIF(AA815:AA816,"=66266956",GP815:GP816),2)</f>
        <v>0</v>
      </c>
      <c r="CE818" s="3">
        <f>AC818-BX818</f>
        <v>0</v>
      </c>
      <c r="CF818" s="3">
        <f>AC818-BY818</f>
        <v>0</v>
      </c>
      <c r="CG818" s="3">
        <f>BX818-BZ818</f>
        <v>0</v>
      </c>
      <c r="CH818" s="3">
        <f>AC818-BX818-BY818+BZ818</f>
        <v>0</v>
      </c>
      <c r="CI818" s="3">
        <f>BY818-BZ818</f>
        <v>0</v>
      </c>
      <c r="CJ818" s="3">
        <f>ROUND(SUMIF(AA815:AA816,"=66266956",GX815:GX816),2)</f>
        <v>0</v>
      </c>
      <c r="CK818" s="3">
        <f>ROUND(SUMIF(AA815:AA816,"=66266956",GY815:GY816),2)</f>
        <v>0</v>
      </c>
      <c r="CL818" s="3">
        <f>ROUND(SUMIF(AA815:AA816,"=66266956",GZ815:GZ816),2)</f>
        <v>0</v>
      </c>
      <c r="CM818" s="3">
        <f>ROUND(SUMIF(AA815:AA816,"=66266956",HD815:HD816),2)</f>
        <v>0</v>
      </c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4"/>
      <c r="EZ818" s="4"/>
      <c r="FA818" s="4"/>
      <c r="FB818" s="4"/>
      <c r="FC818" s="4"/>
      <c r="FD818" s="4"/>
      <c r="FE818" s="4"/>
      <c r="FF818" s="4"/>
      <c r="FG818" s="4"/>
      <c r="FH818" s="4"/>
      <c r="FI818" s="4"/>
      <c r="FJ818" s="4"/>
      <c r="FK818" s="4"/>
      <c r="FL818" s="4"/>
      <c r="FM818" s="4"/>
      <c r="FN818" s="4"/>
      <c r="FO818" s="4"/>
      <c r="FP818" s="4"/>
      <c r="FQ818" s="4"/>
      <c r="FR818" s="4"/>
      <c r="FS818" s="4"/>
      <c r="FT818" s="4"/>
      <c r="FU818" s="4"/>
      <c r="FV818" s="4"/>
      <c r="FW818" s="4"/>
      <c r="FX818" s="4"/>
      <c r="FY818" s="4"/>
      <c r="FZ818" s="4"/>
      <c r="GA818" s="4"/>
      <c r="GB818" s="4"/>
      <c r="GC818" s="4"/>
      <c r="GD818" s="4"/>
      <c r="GE818" s="4"/>
      <c r="GF818" s="4"/>
      <c r="GG818" s="4"/>
      <c r="GH818" s="4"/>
      <c r="GI818" s="4"/>
      <c r="GJ818" s="4"/>
      <c r="GK818" s="4"/>
      <c r="GL818" s="4"/>
      <c r="GM818" s="4"/>
      <c r="GN818" s="4"/>
      <c r="GO818" s="4"/>
      <c r="GP818" s="4"/>
      <c r="GQ818" s="4"/>
      <c r="GR818" s="4"/>
      <c r="GS818" s="4"/>
      <c r="GT818" s="4"/>
      <c r="GU818" s="4"/>
      <c r="GV818" s="4"/>
      <c r="GW818" s="4"/>
      <c r="GX818" s="4">
        <v>0</v>
      </c>
    </row>
    <row r="820" spans="1:206" x14ac:dyDescent="0.2">
      <c r="A820" s="5">
        <v>50</v>
      </c>
      <c r="B820" s="5">
        <v>0</v>
      </c>
      <c r="C820" s="5">
        <v>0</v>
      </c>
      <c r="D820" s="5">
        <v>1</v>
      </c>
      <c r="E820" s="5">
        <v>201</v>
      </c>
      <c r="F820" s="5">
        <f>ROUND(Source!O818,O820)</f>
        <v>0</v>
      </c>
      <c r="G820" s="5" t="s">
        <v>61</v>
      </c>
      <c r="H820" s="5" t="s">
        <v>62</v>
      </c>
      <c r="I820" s="5"/>
      <c r="J820" s="5"/>
      <c r="K820" s="5">
        <v>201</v>
      </c>
      <c r="L820" s="5">
        <v>1</v>
      </c>
      <c r="M820" s="5">
        <v>3</v>
      </c>
      <c r="N820" s="5" t="s">
        <v>3</v>
      </c>
      <c r="O820" s="5">
        <v>2</v>
      </c>
      <c r="P820" s="5"/>
      <c r="Q820" s="5"/>
      <c r="R820" s="5"/>
      <c r="S820" s="5"/>
      <c r="T820" s="5"/>
      <c r="U820" s="5"/>
      <c r="V820" s="5"/>
      <c r="W820" s="5">
        <v>0</v>
      </c>
      <c r="X820" s="5">
        <v>1</v>
      </c>
      <c r="Y820" s="5">
        <v>0</v>
      </c>
      <c r="Z820" s="5"/>
      <c r="AA820" s="5"/>
      <c r="AB820" s="5"/>
    </row>
    <row r="821" spans="1:206" x14ac:dyDescent="0.2">
      <c r="A821" s="5">
        <v>50</v>
      </c>
      <c r="B821" s="5">
        <v>0</v>
      </c>
      <c r="C821" s="5">
        <v>0</v>
      </c>
      <c r="D821" s="5">
        <v>1</v>
      </c>
      <c r="E821" s="5">
        <v>202</v>
      </c>
      <c r="F821" s="5">
        <f>ROUND(Source!P818,O821)</f>
        <v>0</v>
      </c>
      <c r="G821" s="5" t="s">
        <v>63</v>
      </c>
      <c r="H821" s="5" t="s">
        <v>64</v>
      </c>
      <c r="I821" s="5"/>
      <c r="J821" s="5"/>
      <c r="K821" s="5">
        <v>202</v>
      </c>
      <c r="L821" s="5">
        <v>2</v>
      </c>
      <c r="M821" s="5">
        <v>3</v>
      </c>
      <c r="N821" s="5" t="s">
        <v>3</v>
      </c>
      <c r="O821" s="5">
        <v>2</v>
      </c>
      <c r="P821" s="5"/>
      <c r="Q821" s="5"/>
      <c r="R821" s="5"/>
      <c r="S821" s="5"/>
      <c r="T821" s="5"/>
      <c r="U821" s="5"/>
      <c r="V821" s="5"/>
      <c r="W821" s="5">
        <v>0</v>
      </c>
      <c r="X821" s="5">
        <v>1</v>
      </c>
      <c r="Y821" s="5">
        <v>0</v>
      </c>
      <c r="Z821" s="5"/>
      <c r="AA821" s="5"/>
      <c r="AB821" s="5"/>
    </row>
    <row r="822" spans="1:206" x14ac:dyDescent="0.2">
      <c r="A822" s="5">
        <v>50</v>
      </c>
      <c r="B822" s="5">
        <v>0</v>
      </c>
      <c r="C822" s="5">
        <v>0</v>
      </c>
      <c r="D822" s="5">
        <v>1</v>
      </c>
      <c r="E822" s="5">
        <v>222</v>
      </c>
      <c r="F822" s="5">
        <f>ROUND(Source!AO818,O822)</f>
        <v>0</v>
      </c>
      <c r="G822" s="5" t="s">
        <v>65</v>
      </c>
      <c r="H822" s="5" t="s">
        <v>66</v>
      </c>
      <c r="I822" s="5"/>
      <c r="J822" s="5"/>
      <c r="K822" s="5">
        <v>222</v>
      </c>
      <c r="L822" s="5">
        <v>3</v>
      </c>
      <c r="M822" s="5">
        <v>3</v>
      </c>
      <c r="N822" s="5" t="s">
        <v>3</v>
      </c>
      <c r="O822" s="5">
        <v>2</v>
      </c>
      <c r="P822" s="5"/>
      <c r="Q822" s="5"/>
      <c r="R822" s="5"/>
      <c r="S822" s="5"/>
      <c r="T822" s="5"/>
      <c r="U822" s="5"/>
      <c r="V822" s="5"/>
      <c r="W822" s="5">
        <v>0</v>
      </c>
      <c r="X822" s="5">
        <v>1</v>
      </c>
      <c r="Y822" s="5">
        <v>0</v>
      </c>
      <c r="Z822" s="5"/>
      <c r="AA822" s="5"/>
      <c r="AB822" s="5"/>
    </row>
    <row r="823" spans="1:206" x14ac:dyDescent="0.2">
      <c r="A823" s="5">
        <v>50</v>
      </c>
      <c r="B823" s="5">
        <v>0</v>
      </c>
      <c r="C823" s="5">
        <v>0</v>
      </c>
      <c r="D823" s="5">
        <v>1</v>
      </c>
      <c r="E823" s="5">
        <v>225</v>
      </c>
      <c r="F823" s="5">
        <f>ROUND(Source!AV818,O823)</f>
        <v>0</v>
      </c>
      <c r="G823" s="5" t="s">
        <v>67</v>
      </c>
      <c r="H823" s="5" t="s">
        <v>68</v>
      </c>
      <c r="I823" s="5"/>
      <c r="J823" s="5"/>
      <c r="K823" s="5">
        <v>225</v>
      </c>
      <c r="L823" s="5">
        <v>4</v>
      </c>
      <c r="M823" s="5">
        <v>3</v>
      </c>
      <c r="N823" s="5" t="s">
        <v>3</v>
      </c>
      <c r="O823" s="5">
        <v>2</v>
      </c>
      <c r="P823" s="5"/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/>
      <c r="AA823" s="5"/>
      <c r="AB823" s="5"/>
    </row>
    <row r="824" spans="1:206" x14ac:dyDescent="0.2">
      <c r="A824" s="5">
        <v>50</v>
      </c>
      <c r="B824" s="5">
        <v>0</v>
      </c>
      <c r="C824" s="5">
        <v>0</v>
      </c>
      <c r="D824" s="5">
        <v>1</v>
      </c>
      <c r="E824" s="5">
        <v>226</v>
      </c>
      <c r="F824" s="5">
        <f>ROUND(Source!AW818,O824)</f>
        <v>0</v>
      </c>
      <c r="G824" s="5" t="s">
        <v>69</v>
      </c>
      <c r="H824" s="5" t="s">
        <v>70</v>
      </c>
      <c r="I824" s="5"/>
      <c r="J824" s="5"/>
      <c r="K824" s="5">
        <v>226</v>
      </c>
      <c r="L824" s="5">
        <v>5</v>
      </c>
      <c r="M824" s="5">
        <v>3</v>
      </c>
      <c r="N824" s="5" t="s">
        <v>3</v>
      </c>
      <c r="O824" s="5">
        <v>2</v>
      </c>
      <c r="P824" s="5"/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/>
      <c r="AA824" s="5"/>
      <c r="AB824" s="5"/>
    </row>
    <row r="825" spans="1:206" x14ac:dyDescent="0.2">
      <c r="A825" s="5">
        <v>50</v>
      </c>
      <c r="B825" s="5">
        <v>0</v>
      </c>
      <c r="C825" s="5">
        <v>0</v>
      </c>
      <c r="D825" s="5">
        <v>1</v>
      </c>
      <c r="E825" s="5">
        <v>227</v>
      </c>
      <c r="F825" s="5">
        <f>ROUND(Source!AX818,O825)</f>
        <v>0</v>
      </c>
      <c r="G825" s="5" t="s">
        <v>71</v>
      </c>
      <c r="H825" s="5" t="s">
        <v>72</v>
      </c>
      <c r="I825" s="5"/>
      <c r="J825" s="5"/>
      <c r="K825" s="5">
        <v>227</v>
      </c>
      <c r="L825" s="5">
        <v>6</v>
      </c>
      <c r="M825" s="5">
        <v>3</v>
      </c>
      <c r="N825" s="5" t="s">
        <v>3</v>
      </c>
      <c r="O825" s="5">
        <v>2</v>
      </c>
      <c r="P825" s="5"/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/>
      <c r="AA825" s="5"/>
      <c r="AB825" s="5"/>
    </row>
    <row r="826" spans="1:206" x14ac:dyDescent="0.2">
      <c r="A826" s="5">
        <v>50</v>
      </c>
      <c r="B826" s="5">
        <v>0</v>
      </c>
      <c r="C826" s="5">
        <v>0</v>
      </c>
      <c r="D826" s="5">
        <v>1</v>
      </c>
      <c r="E826" s="5">
        <v>228</v>
      </c>
      <c r="F826" s="5">
        <f>ROUND(Source!AY818,O826)</f>
        <v>0</v>
      </c>
      <c r="G826" s="5" t="s">
        <v>73</v>
      </c>
      <c r="H826" s="5" t="s">
        <v>74</v>
      </c>
      <c r="I826" s="5"/>
      <c r="J826" s="5"/>
      <c r="K826" s="5">
        <v>228</v>
      </c>
      <c r="L826" s="5">
        <v>7</v>
      </c>
      <c r="M826" s="5">
        <v>3</v>
      </c>
      <c r="N826" s="5" t="s">
        <v>3</v>
      </c>
      <c r="O826" s="5">
        <v>2</v>
      </c>
      <c r="P826" s="5"/>
      <c r="Q826" s="5"/>
      <c r="R826" s="5"/>
      <c r="S826" s="5"/>
      <c r="T826" s="5"/>
      <c r="U826" s="5"/>
      <c r="V826" s="5"/>
      <c r="W826" s="5">
        <v>0</v>
      </c>
      <c r="X826" s="5">
        <v>1</v>
      </c>
      <c r="Y826" s="5">
        <v>0</v>
      </c>
      <c r="Z826" s="5"/>
      <c r="AA826" s="5"/>
      <c r="AB826" s="5"/>
    </row>
    <row r="827" spans="1:206" x14ac:dyDescent="0.2">
      <c r="A827" s="5">
        <v>50</v>
      </c>
      <c r="B827" s="5">
        <v>0</v>
      </c>
      <c r="C827" s="5">
        <v>0</v>
      </c>
      <c r="D827" s="5">
        <v>1</v>
      </c>
      <c r="E827" s="5">
        <v>216</v>
      </c>
      <c r="F827" s="5">
        <f>ROUND(Source!AP818,O827)</f>
        <v>0</v>
      </c>
      <c r="G827" s="5" t="s">
        <v>75</v>
      </c>
      <c r="H827" s="5" t="s">
        <v>76</v>
      </c>
      <c r="I827" s="5"/>
      <c r="J827" s="5"/>
      <c r="K827" s="5">
        <v>216</v>
      </c>
      <c r="L827" s="5">
        <v>8</v>
      </c>
      <c r="M827" s="5">
        <v>3</v>
      </c>
      <c r="N827" s="5" t="s">
        <v>3</v>
      </c>
      <c r="O827" s="5">
        <v>2</v>
      </c>
      <c r="P827" s="5"/>
      <c r="Q827" s="5"/>
      <c r="R827" s="5"/>
      <c r="S827" s="5"/>
      <c r="T827" s="5"/>
      <c r="U827" s="5"/>
      <c r="V827" s="5"/>
      <c r="W827" s="5">
        <v>0</v>
      </c>
      <c r="X827" s="5">
        <v>1</v>
      </c>
      <c r="Y827" s="5">
        <v>0</v>
      </c>
      <c r="Z827" s="5"/>
      <c r="AA827" s="5"/>
      <c r="AB827" s="5"/>
    </row>
    <row r="828" spans="1:206" x14ac:dyDescent="0.2">
      <c r="A828" s="5">
        <v>50</v>
      </c>
      <c r="B828" s="5">
        <v>0</v>
      </c>
      <c r="C828" s="5">
        <v>0</v>
      </c>
      <c r="D828" s="5">
        <v>1</v>
      </c>
      <c r="E828" s="5">
        <v>223</v>
      </c>
      <c r="F828" s="5">
        <f>ROUND(Source!AQ818,O828)</f>
        <v>0</v>
      </c>
      <c r="G828" s="5" t="s">
        <v>77</v>
      </c>
      <c r="H828" s="5" t="s">
        <v>78</v>
      </c>
      <c r="I828" s="5"/>
      <c r="J828" s="5"/>
      <c r="K828" s="5">
        <v>223</v>
      </c>
      <c r="L828" s="5">
        <v>9</v>
      </c>
      <c r="M828" s="5">
        <v>3</v>
      </c>
      <c r="N828" s="5" t="s">
        <v>3</v>
      </c>
      <c r="O828" s="5">
        <v>2</v>
      </c>
      <c r="P828" s="5"/>
      <c r="Q828" s="5"/>
      <c r="R828" s="5"/>
      <c r="S828" s="5"/>
      <c r="T828" s="5"/>
      <c r="U828" s="5"/>
      <c r="V828" s="5"/>
      <c r="W828" s="5">
        <v>0</v>
      </c>
      <c r="X828" s="5">
        <v>1</v>
      </c>
      <c r="Y828" s="5">
        <v>0</v>
      </c>
      <c r="Z828" s="5"/>
      <c r="AA828" s="5"/>
      <c r="AB828" s="5"/>
    </row>
    <row r="829" spans="1:206" x14ac:dyDescent="0.2">
      <c r="A829" s="5">
        <v>50</v>
      </c>
      <c r="B829" s="5">
        <v>0</v>
      </c>
      <c r="C829" s="5">
        <v>0</v>
      </c>
      <c r="D829" s="5">
        <v>1</v>
      </c>
      <c r="E829" s="5">
        <v>229</v>
      </c>
      <c r="F829" s="5">
        <f>ROUND(Source!AZ818,O829)</f>
        <v>0</v>
      </c>
      <c r="G829" s="5" t="s">
        <v>79</v>
      </c>
      <c r="H829" s="5" t="s">
        <v>80</v>
      </c>
      <c r="I829" s="5"/>
      <c r="J829" s="5"/>
      <c r="K829" s="5">
        <v>229</v>
      </c>
      <c r="L829" s="5">
        <v>10</v>
      </c>
      <c r="M829" s="5">
        <v>3</v>
      </c>
      <c r="N829" s="5" t="s">
        <v>3</v>
      </c>
      <c r="O829" s="5">
        <v>2</v>
      </c>
      <c r="P829" s="5"/>
      <c r="Q829" s="5"/>
      <c r="R829" s="5"/>
      <c r="S829" s="5"/>
      <c r="T829" s="5"/>
      <c r="U829" s="5"/>
      <c r="V829" s="5"/>
      <c r="W829" s="5">
        <v>0</v>
      </c>
      <c r="X829" s="5">
        <v>1</v>
      </c>
      <c r="Y829" s="5">
        <v>0</v>
      </c>
      <c r="Z829" s="5"/>
      <c r="AA829" s="5"/>
      <c r="AB829" s="5"/>
    </row>
    <row r="830" spans="1:206" x14ac:dyDescent="0.2">
      <c r="A830" s="5">
        <v>50</v>
      </c>
      <c r="B830" s="5">
        <v>0</v>
      </c>
      <c r="C830" s="5">
        <v>0</v>
      </c>
      <c r="D830" s="5">
        <v>1</v>
      </c>
      <c r="E830" s="5">
        <v>203</v>
      </c>
      <c r="F830" s="5">
        <f>ROUND(Source!Q818,O830)</f>
        <v>0</v>
      </c>
      <c r="G830" s="5" t="s">
        <v>81</v>
      </c>
      <c r="H830" s="5" t="s">
        <v>82</v>
      </c>
      <c r="I830" s="5"/>
      <c r="J830" s="5"/>
      <c r="K830" s="5">
        <v>203</v>
      </c>
      <c r="L830" s="5">
        <v>11</v>
      </c>
      <c r="M830" s="5">
        <v>3</v>
      </c>
      <c r="N830" s="5" t="s">
        <v>3</v>
      </c>
      <c r="O830" s="5">
        <v>2</v>
      </c>
      <c r="P830" s="5"/>
      <c r="Q830" s="5"/>
      <c r="R830" s="5"/>
      <c r="S830" s="5"/>
      <c r="T830" s="5"/>
      <c r="U830" s="5"/>
      <c r="V830" s="5"/>
      <c r="W830" s="5">
        <v>0</v>
      </c>
      <c r="X830" s="5">
        <v>1</v>
      </c>
      <c r="Y830" s="5">
        <v>0</v>
      </c>
      <c r="Z830" s="5"/>
      <c r="AA830" s="5"/>
      <c r="AB830" s="5"/>
    </row>
    <row r="831" spans="1:206" x14ac:dyDescent="0.2">
      <c r="A831" s="5">
        <v>50</v>
      </c>
      <c r="B831" s="5">
        <v>0</v>
      </c>
      <c r="C831" s="5">
        <v>0</v>
      </c>
      <c r="D831" s="5">
        <v>1</v>
      </c>
      <c r="E831" s="5">
        <v>231</v>
      </c>
      <c r="F831" s="5">
        <f>ROUND(Source!BB818,O831)</f>
        <v>0</v>
      </c>
      <c r="G831" s="5" t="s">
        <v>83</v>
      </c>
      <c r="H831" s="5" t="s">
        <v>84</v>
      </c>
      <c r="I831" s="5"/>
      <c r="J831" s="5"/>
      <c r="K831" s="5">
        <v>231</v>
      </c>
      <c r="L831" s="5">
        <v>12</v>
      </c>
      <c r="M831" s="5">
        <v>3</v>
      </c>
      <c r="N831" s="5" t="s">
        <v>3</v>
      </c>
      <c r="O831" s="5">
        <v>2</v>
      </c>
      <c r="P831" s="5"/>
      <c r="Q831" s="5"/>
      <c r="R831" s="5"/>
      <c r="S831" s="5"/>
      <c r="T831" s="5"/>
      <c r="U831" s="5"/>
      <c r="V831" s="5"/>
      <c r="W831" s="5">
        <v>0</v>
      </c>
      <c r="X831" s="5">
        <v>1</v>
      </c>
      <c r="Y831" s="5">
        <v>0</v>
      </c>
      <c r="Z831" s="5"/>
      <c r="AA831" s="5"/>
      <c r="AB831" s="5"/>
    </row>
    <row r="832" spans="1:206" x14ac:dyDescent="0.2">
      <c r="A832" s="5">
        <v>50</v>
      </c>
      <c r="B832" s="5">
        <v>0</v>
      </c>
      <c r="C832" s="5">
        <v>0</v>
      </c>
      <c r="D832" s="5">
        <v>1</v>
      </c>
      <c r="E832" s="5">
        <v>204</v>
      </c>
      <c r="F832" s="5">
        <f>ROUND(Source!R818,O832)</f>
        <v>0</v>
      </c>
      <c r="G832" s="5" t="s">
        <v>85</v>
      </c>
      <c r="H832" s="5" t="s">
        <v>86</v>
      </c>
      <c r="I832" s="5"/>
      <c r="J832" s="5"/>
      <c r="K832" s="5">
        <v>204</v>
      </c>
      <c r="L832" s="5">
        <v>13</v>
      </c>
      <c r="M832" s="5">
        <v>3</v>
      </c>
      <c r="N832" s="5" t="s">
        <v>3</v>
      </c>
      <c r="O832" s="5">
        <v>2</v>
      </c>
      <c r="P832" s="5"/>
      <c r="Q832" s="5"/>
      <c r="R832" s="5"/>
      <c r="S832" s="5"/>
      <c r="T832" s="5"/>
      <c r="U832" s="5"/>
      <c r="V832" s="5"/>
      <c r="W832" s="5">
        <v>0</v>
      </c>
      <c r="X832" s="5">
        <v>1</v>
      </c>
      <c r="Y832" s="5">
        <v>0</v>
      </c>
      <c r="Z832" s="5"/>
      <c r="AA832" s="5"/>
      <c r="AB832" s="5"/>
    </row>
    <row r="833" spans="1:88" x14ac:dyDescent="0.2">
      <c r="A833" s="5">
        <v>50</v>
      </c>
      <c r="B833" s="5">
        <v>0</v>
      </c>
      <c r="C833" s="5">
        <v>0</v>
      </c>
      <c r="D833" s="5">
        <v>1</v>
      </c>
      <c r="E833" s="5">
        <v>205</v>
      </c>
      <c r="F833" s="5">
        <f>ROUND(Source!S818,O833)</f>
        <v>0</v>
      </c>
      <c r="G833" s="5" t="s">
        <v>87</v>
      </c>
      <c r="H833" s="5" t="s">
        <v>88</v>
      </c>
      <c r="I833" s="5"/>
      <c r="J833" s="5"/>
      <c r="K833" s="5">
        <v>205</v>
      </c>
      <c r="L833" s="5">
        <v>14</v>
      </c>
      <c r="M833" s="5">
        <v>3</v>
      </c>
      <c r="N833" s="5" t="s">
        <v>3</v>
      </c>
      <c r="O833" s="5">
        <v>2</v>
      </c>
      <c r="P833" s="5"/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/>
      <c r="AA833" s="5"/>
      <c r="AB833" s="5"/>
    </row>
    <row r="834" spans="1:88" x14ac:dyDescent="0.2">
      <c r="A834" s="5">
        <v>50</v>
      </c>
      <c r="B834" s="5">
        <v>0</v>
      </c>
      <c r="C834" s="5">
        <v>0</v>
      </c>
      <c r="D834" s="5">
        <v>1</v>
      </c>
      <c r="E834" s="5">
        <v>232</v>
      </c>
      <c r="F834" s="5">
        <f>ROUND(Source!BC818,O834)</f>
        <v>0</v>
      </c>
      <c r="G834" s="5" t="s">
        <v>89</v>
      </c>
      <c r="H834" s="5" t="s">
        <v>90</v>
      </c>
      <c r="I834" s="5"/>
      <c r="J834" s="5"/>
      <c r="K834" s="5">
        <v>232</v>
      </c>
      <c r="L834" s="5">
        <v>15</v>
      </c>
      <c r="M834" s="5">
        <v>3</v>
      </c>
      <c r="N834" s="5" t="s">
        <v>3</v>
      </c>
      <c r="O834" s="5">
        <v>2</v>
      </c>
      <c r="P834" s="5"/>
      <c r="Q834" s="5"/>
      <c r="R834" s="5"/>
      <c r="S834" s="5"/>
      <c r="T834" s="5"/>
      <c r="U834" s="5"/>
      <c r="V834" s="5"/>
      <c r="W834" s="5">
        <v>0</v>
      </c>
      <c r="X834" s="5">
        <v>1</v>
      </c>
      <c r="Y834" s="5">
        <v>0</v>
      </c>
      <c r="Z834" s="5"/>
      <c r="AA834" s="5"/>
      <c r="AB834" s="5"/>
    </row>
    <row r="835" spans="1:88" x14ac:dyDescent="0.2">
      <c r="A835" s="5">
        <v>50</v>
      </c>
      <c r="B835" s="5">
        <v>0</v>
      </c>
      <c r="C835" s="5">
        <v>0</v>
      </c>
      <c r="D835" s="5">
        <v>1</v>
      </c>
      <c r="E835" s="5">
        <v>214</v>
      </c>
      <c r="F835" s="5">
        <f>ROUND(Source!AS818,O835)</f>
        <v>0</v>
      </c>
      <c r="G835" s="5" t="s">
        <v>91</v>
      </c>
      <c r="H835" s="5" t="s">
        <v>92</v>
      </c>
      <c r="I835" s="5"/>
      <c r="J835" s="5"/>
      <c r="K835" s="5">
        <v>214</v>
      </c>
      <c r="L835" s="5">
        <v>16</v>
      </c>
      <c r="M835" s="5">
        <v>3</v>
      </c>
      <c r="N835" s="5" t="s">
        <v>3</v>
      </c>
      <c r="O835" s="5">
        <v>2</v>
      </c>
      <c r="P835" s="5"/>
      <c r="Q835" s="5"/>
      <c r="R835" s="5"/>
      <c r="S835" s="5"/>
      <c r="T835" s="5"/>
      <c r="U835" s="5"/>
      <c r="V835" s="5"/>
      <c r="W835" s="5">
        <v>0</v>
      </c>
      <c r="X835" s="5">
        <v>1</v>
      </c>
      <c r="Y835" s="5">
        <v>0</v>
      </c>
      <c r="Z835" s="5"/>
      <c r="AA835" s="5"/>
      <c r="AB835" s="5"/>
    </row>
    <row r="836" spans="1:88" x14ac:dyDescent="0.2">
      <c r="A836" s="5">
        <v>50</v>
      </c>
      <c r="B836" s="5">
        <v>0</v>
      </c>
      <c r="C836" s="5">
        <v>0</v>
      </c>
      <c r="D836" s="5">
        <v>1</v>
      </c>
      <c r="E836" s="5">
        <v>215</v>
      </c>
      <c r="F836" s="5">
        <f>ROUND(Source!AT818,O836)</f>
        <v>0</v>
      </c>
      <c r="G836" s="5" t="s">
        <v>93</v>
      </c>
      <c r="H836" s="5" t="s">
        <v>94</v>
      </c>
      <c r="I836" s="5"/>
      <c r="J836" s="5"/>
      <c r="K836" s="5">
        <v>215</v>
      </c>
      <c r="L836" s="5">
        <v>17</v>
      </c>
      <c r="M836" s="5">
        <v>3</v>
      </c>
      <c r="N836" s="5" t="s">
        <v>3</v>
      </c>
      <c r="O836" s="5">
        <v>2</v>
      </c>
      <c r="P836" s="5"/>
      <c r="Q836" s="5"/>
      <c r="R836" s="5"/>
      <c r="S836" s="5"/>
      <c r="T836" s="5"/>
      <c r="U836" s="5"/>
      <c r="V836" s="5"/>
      <c r="W836" s="5">
        <v>0</v>
      </c>
      <c r="X836" s="5">
        <v>1</v>
      </c>
      <c r="Y836" s="5">
        <v>0</v>
      </c>
      <c r="Z836" s="5"/>
      <c r="AA836" s="5"/>
      <c r="AB836" s="5"/>
    </row>
    <row r="837" spans="1:88" x14ac:dyDescent="0.2">
      <c r="A837" s="5">
        <v>50</v>
      </c>
      <c r="B837" s="5">
        <v>0</v>
      </c>
      <c r="C837" s="5">
        <v>0</v>
      </c>
      <c r="D837" s="5">
        <v>1</v>
      </c>
      <c r="E837" s="5">
        <v>217</v>
      </c>
      <c r="F837" s="5">
        <f>ROUND(Source!AU818,O837)</f>
        <v>0</v>
      </c>
      <c r="G837" s="5" t="s">
        <v>95</v>
      </c>
      <c r="H837" s="5" t="s">
        <v>96</v>
      </c>
      <c r="I837" s="5"/>
      <c r="J837" s="5"/>
      <c r="K837" s="5">
        <v>217</v>
      </c>
      <c r="L837" s="5">
        <v>18</v>
      </c>
      <c r="M837" s="5">
        <v>3</v>
      </c>
      <c r="N837" s="5" t="s">
        <v>3</v>
      </c>
      <c r="O837" s="5">
        <v>2</v>
      </c>
      <c r="P837" s="5"/>
      <c r="Q837" s="5"/>
      <c r="R837" s="5"/>
      <c r="S837" s="5"/>
      <c r="T837" s="5"/>
      <c r="U837" s="5"/>
      <c r="V837" s="5"/>
      <c r="W837" s="5">
        <v>0</v>
      </c>
      <c r="X837" s="5">
        <v>1</v>
      </c>
      <c r="Y837" s="5">
        <v>0</v>
      </c>
      <c r="Z837" s="5"/>
      <c r="AA837" s="5"/>
      <c r="AB837" s="5"/>
    </row>
    <row r="838" spans="1:88" x14ac:dyDescent="0.2">
      <c r="A838" s="5">
        <v>50</v>
      </c>
      <c r="B838" s="5">
        <v>0</v>
      </c>
      <c r="C838" s="5">
        <v>0</v>
      </c>
      <c r="D838" s="5">
        <v>1</v>
      </c>
      <c r="E838" s="5">
        <v>230</v>
      </c>
      <c r="F838" s="5">
        <f>ROUND(Source!BA818,O838)</f>
        <v>0</v>
      </c>
      <c r="G838" s="5" t="s">
        <v>97</v>
      </c>
      <c r="H838" s="5" t="s">
        <v>98</v>
      </c>
      <c r="I838" s="5"/>
      <c r="J838" s="5"/>
      <c r="K838" s="5">
        <v>230</v>
      </c>
      <c r="L838" s="5">
        <v>19</v>
      </c>
      <c r="M838" s="5">
        <v>3</v>
      </c>
      <c r="N838" s="5" t="s">
        <v>3</v>
      </c>
      <c r="O838" s="5">
        <v>2</v>
      </c>
      <c r="P838" s="5"/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/>
      <c r="AA838" s="5"/>
      <c r="AB838" s="5"/>
    </row>
    <row r="839" spans="1:88" x14ac:dyDescent="0.2">
      <c r="A839" s="5">
        <v>50</v>
      </c>
      <c r="B839" s="5">
        <v>0</v>
      </c>
      <c r="C839" s="5">
        <v>0</v>
      </c>
      <c r="D839" s="5">
        <v>1</v>
      </c>
      <c r="E839" s="5">
        <v>206</v>
      </c>
      <c r="F839" s="5">
        <f>ROUND(Source!T818,O839)</f>
        <v>0</v>
      </c>
      <c r="G839" s="5" t="s">
        <v>99</v>
      </c>
      <c r="H839" s="5" t="s">
        <v>100</v>
      </c>
      <c r="I839" s="5"/>
      <c r="J839" s="5"/>
      <c r="K839" s="5">
        <v>206</v>
      </c>
      <c r="L839" s="5">
        <v>20</v>
      </c>
      <c r="M839" s="5">
        <v>3</v>
      </c>
      <c r="N839" s="5" t="s">
        <v>3</v>
      </c>
      <c r="O839" s="5">
        <v>2</v>
      </c>
      <c r="P839" s="5"/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/>
      <c r="AA839" s="5"/>
      <c r="AB839" s="5"/>
    </row>
    <row r="840" spans="1:88" x14ac:dyDescent="0.2">
      <c r="A840" s="5">
        <v>50</v>
      </c>
      <c r="B840" s="5">
        <v>0</v>
      </c>
      <c r="C840" s="5">
        <v>0</v>
      </c>
      <c r="D840" s="5">
        <v>1</v>
      </c>
      <c r="E840" s="5">
        <v>207</v>
      </c>
      <c r="F840" s="5">
        <f>ROUND(Source!U818,O840)</f>
        <v>0</v>
      </c>
      <c r="G840" s="5" t="s">
        <v>101</v>
      </c>
      <c r="H840" s="5" t="s">
        <v>102</v>
      </c>
      <c r="I840" s="5"/>
      <c r="J840" s="5"/>
      <c r="K840" s="5">
        <v>207</v>
      </c>
      <c r="L840" s="5">
        <v>21</v>
      </c>
      <c r="M840" s="5">
        <v>3</v>
      </c>
      <c r="N840" s="5" t="s">
        <v>3</v>
      </c>
      <c r="O840" s="5">
        <v>7</v>
      </c>
      <c r="P840" s="5"/>
      <c r="Q840" s="5"/>
      <c r="R840" s="5"/>
      <c r="S840" s="5"/>
      <c r="T840" s="5"/>
      <c r="U840" s="5"/>
      <c r="V840" s="5"/>
      <c r="W840" s="5">
        <v>0</v>
      </c>
      <c r="X840" s="5">
        <v>1</v>
      </c>
      <c r="Y840" s="5">
        <v>0</v>
      </c>
      <c r="Z840" s="5"/>
      <c r="AA840" s="5"/>
      <c r="AB840" s="5"/>
    </row>
    <row r="841" spans="1:88" x14ac:dyDescent="0.2">
      <c r="A841" s="5">
        <v>50</v>
      </c>
      <c r="B841" s="5">
        <v>0</v>
      </c>
      <c r="C841" s="5">
        <v>0</v>
      </c>
      <c r="D841" s="5">
        <v>1</v>
      </c>
      <c r="E841" s="5">
        <v>208</v>
      </c>
      <c r="F841" s="5">
        <f>ROUND(Source!V818,O841)</f>
        <v>0</v>
      </c>
      <c r="G841" s="5" t="s">
        <v>103</v>
      </c>
      <c r="H841" s="5" t="s">
        <v>104</v>
      </c>
      <c r="I841" s="5"/>
      <c r="J841" s="5"/>
      <c r="K841" s="5">
        <v>208</v>
      </c>
      <c r="L841" s="5">
        <v>22</v>
      </c>
      <c r="M841" s="5">
        <v>3</v>
      </c>
      <c r="N841" s="5" t="s">
        <v>3</v>
      </c>
      <c r="O841" s="5">
        <v>7</v>
      </c>
      <c r="P841" s="5"/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/>
      <c r="AA841" s="5"/>
      <c r="AB841" s="5"/>
    </row>
    <row r="842" spans="1:88" x14ac:dyDescent="0.2">
      <c r="A842" s="5">
        <v>50</v>
      </c>
      <c r="B842" s="5">
        <v>0</v>
      </c>
      <c r="C842" s="5">
        <v>0</v>
      </c>
      <c r="D842" s="5">
        <v>1</v>
      </c>
      <c r="E842" s="5">
        <v>209</v>
      </c>
      <c r="F842" s="5">
        <f>ROUND(Source!W818,O842)</f>
        <v>0</v>
      </c>
      <c r="G842" s="5" t="s">
        <v>105</v>
      </c>
      <c r="H842" s="5" t="s">
        <v>106</v>
      </c>
      <c r="I842" s="5"/>
      <c r="J842" s="5"/>
      <c r="K842" s="5">
        <v>209</v>
      </c>
      <c r="L842" s="5">
        <v>23</v>
      </c>
      <c r="M842" s="5">
        <v>3</v>
      </c>
      <c r="N842" s="5" t="s">
        <v>3</v>
      </c>
      <c r="O842" s="5">
        <v>2</v>
      </c>
      <c r="P842" s="5"/>
      <c r="Q842" s="5"/>
      <c r="R842" s="5"/>
      <c r="S842" s="5"/>
      <c r="T842" s="5"/>
      <c r="U842" s="5"/>
      <c r="V842" s="5"/>
      <c r="W842" s="5">
        <v>0</v>
      </c>
      <c r="X842" s="5">
        <v>1</v>
      </c>
      <c r="Y842" s="5">
        <v>0</v>
      </c>
      <c r="Z842" s="5"/>
      <c r="AA842" s="5"/>
      <c r="AB842" s="5"/>
    </row>
    <row r="843" spans="1:88" x14ac:dyDescent="0.2">
      <c r="A843" s="5">
        <v>50</v>
      </c>
      <c r="B843" s="5">
        <v>0</v>
      </c>
      <c r="C843" s="5">
        <v>0</v>
      </c>
      <c r="D843" s="5">
        <v>1</v>
      </c>
      <c r="E843" s="5">
        <v>233</v>
      </c>
      <c r="F843" s="5">
        <f>ROUND(Source!BD818,O843)</f>
        <v>0</v>
      </c>
      <c r="G843" s="5" t="s">
        <v>107</v>
      </c>
      <c r="H843" s="5" t="s">
        <v>108</v>
      </c>
      <c r="I843" s="5"/>
      <c r="J843" s="5"/>
      <c r="K843" s="5">
        <v>233</v>
      </c>
      <c r="L843" s="5">
        <v>24</v>
      </c>
      <c r="M843" s="5">
        <v>3</v>
      </c>
      <c r="N843" s="5" t="s">
        <v>3</v>
      </c>
      <c r="O843" s="5">
        <v>2</v>
      </c>
      <c r="P843" s="5"/>
      <c r="Q843" s="5"/>
      <c r="R843" s="5"/>
      <c r="S843" s="5"/>
      <c r="T843" s="5"/>
      <c r="U843" s="5"/>
      <c r="V843" s="5"/>
      <c r="W843" s="5">
        <v>0</v>
      </c>
      <c r="X843" s="5">
        <v>1</v>
      </c>
      <c r="Y843" s="5">
        <v>0</v>
      </c>
      <c r="Z843" s="5"/>
      <c r="AA843" s="5"/>
      <c r="AB843" s="5"/>
    </row>
    <row r="844" spans="1:88" x14ac:dyDescent="0.2">
      <c r="A844" s="5">
        <v>50</v>
      </c>
      <c r="B844" s="5">
        <v>0</v>
      </c>
      <c r="C844" s="5">
        <v>0</v>
      </c>
      <c r="D844" s="5">
        <v>1</v>
      </c>
      <c r="E844" s="5">
        <v>210</v>
      </c>
      <c r="F844" s="5">
        <f>ROUND(Source!X818,O844)</f>
        <v>0</v>
      </c>
      <c r="G844" s="5" t="s">
        <v>109</v>
      </c>
      <c r="H844" s="5" t="s">
        <v>110</v>
      </c>
      <c r="I844" s="5"/>
      <c r="J844" s="5"/>
      <c r="K844" s="5">
        <v>210</v>
      </c>
      <c r="L844" s="5">
        <v>25</v>
      </c>
      <c r="M844" s="5">
        <v>3</v>
      </c>
      <c r="N844" s="5" t="s">
        <v>3</v>
      </c>
      <c r="O844" s="5">
        <v>2</v>
      </c>
      <c r="P844" s="5"/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/>
      <c r="AA844" s="5"/>
      <c r="AB844" s="5"/>
    </row>
    <row r="845" spans="1:88" x14ac:dyDescent="0.2">
      <c r="A845" s="5">
        <v>50</v>
      </c>
      <c r="B845" s="5">
        <v>0</v>
      </c>
      <c r="C845" s="5">
        <v>0</v>
      </c>
      <c r="D845" s="5">
        <v>1</v>
      </c>
      <c r="E845" s="5">
        <v>211</v>
      </c>
      <c r="F845" s="5">
        <f>ROUND(Source!Y818,O845)</f>
        <v>0</v>
      </c>
      <c r="G845" s="5" t="s">
        <v>111</v>
      </c>
      <c r="H845" s="5" t="s">
        <v>112</v>
      </c>
      <c r="I845" s="5"/>
      <c r="J845" s="5"/>
      <c r="K845" s="5">
        <v>211</v>
      </c>
      <c r="L845" s="5">
        <v>26</v>
      </c>
      <c r="M845" s="5">
        <v>3</v>
      </c>
      <c r="N845" s="5" t="s">
        <v>3</v>
      </c>
      <c r="O845" s="5">
        <v>2</v>
      </c>
      <c r="P845" s="5"/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/>
      <c r="AA845" s="5"/>
      <c r="AB845" s="5"/>
    </row>
    <row r="846" spans="1:88" x14ac:dyDescent="0.2">
      <c r="A846" s="5">
        <v>50</v>
      </c>
      <c r="B846" s="5">
        <v>0</v>
      </c>
      <c r="C846" s="5">
        <v>0</v>
      </c>
      <c r="D846" s="5">
        <v>1</v>
      </c>
      <c r="E846" s="5">
        <v>224</v>
      </c>
      <c r="F846" s="5">
        <f>ROUND(Source!AR818,O846)</f>
        <v>0</v>
      </c>
      <c r="G846" s="5" t="s">
        <v>113</v>
      </c>
      <c r="H846" s="5" t="s">
        <v>114</v>
      </c>
      <c r="I846" s="5"/>
      <c r="J846" s="5"/>
      <c r="K846" s="5">
        <v>224</v>
      </c>
      <c r="L846" s="5">
        <v>27</v>
      </c>
      <c r="M846" s="5">
        <v>3</v>
      </c>
      <c r="N846" s="5" t="s">
        <v>3</v>
      </c>
      <c r="O846" s="5">
        <v>2</v>
      </c>
      <c r="P846" s="5"/>
      <c r="Q846" s="5"/>
      <c r="R846" s="5"/>
      <c r="S846" s="5"/>
      <c r="T846" s="5"/>
      <c r="U846" s="5"/>
      <c r="V846" s="5"/>
      <c r="W846" s="5">
        <v>0</v>
      </c>
      <c r="X846" s="5">
        <v>1</v>
      </c>
      <c r="Y846" s="5">
        <v>0</v>
      </c>
      <c r="Z846" s="5"/>
      <c r="AA846" s="5"/>
      <c r="AB846" s="5"/>
    </row>
    <row r="848" spans="1:88" x14ac:dyDescent="0.2">
      <c r="A848" s="1">
        <v>4</v>
      </c>
      <c r="B848" s="1">
        <v>1</v>
      </c>
      <c r="C848" s="1"/>
      <c r="D848" s="1">
        <f>ROW(A860)</f>
        <v>860</v>
      </c>
      <c r="E848" s="1"/>
      <c r="F848" s="1" t="s">
        <v>15</v>
      </c>
      <c r="G848" s="1" t="s">
        <v>155</v>
      </c>
      <c r="H848" s="1" t="s">
        <v>3</v>
      </c>
      <c r="I848" s="1">
        <v>0</v>
      </c>
      <c r="J848" s="1"/>
      <c r="K848" s="1">
        <v>0</v>
      </c>
      <c r="L848" s="1"/>
      <c r="M848" s="1" t="s">
        <v>3</v>
      </c>
      <c r="N848" s="1"/>
      <c r="O848" s="1"/>
      <c r="P848" s="1"/>
      <c r="Q848" s="1"/>
      <c r="R848" s="1"/>
      <c r="S848" s="1">
        <v>0</v>
      </c>
      <c r="T848" s="1"/>
      <c r="U848" s="1" t="s">
        <v>3</v>
      </c>
      <c r="V848" s="1">
        <v>0</v>
      </c>
      <c r="W848" s="1"/>
      <c r="X848" s="1"/>
      <c r="Y848" s="1"/>
      <c r="Z848" s="1"/>
      <c r="AA848" s="1"/>
      <c r="AB848" s="1" t="s">
        <v>3</v>
      </c>
      <c r="AC848" s="1" t="s">
        <v>3</v>
      </c>
      <c r="AD848" s="1" t="s">
        <v>3</v>
      </c>
      <c r="AE848" s="1" t="s">
        <v>3</v>
      </c>
      <c r="AF848" s="1" t="s">
        <v>3</v>
      </c>
      <c r="AG848" s="1" t="s">
        <v>3</v>
      </c>
      <c r="AH848" s="1"/>
      <c r="AI848" s="1"/>
      <c r="AJ848" s="1"/>
      <c r="AK848" s="1"/>
      <c r="AL848" s="1"/>
      <c r="AM848" s="1"/>
      <c r="AN848" s="1"/>
      <c r="AO848" s="1"/>
      <c r="AP848" s="1" t="s">
        <v>3</v>
      </c>
      <c r="AQ848" s="1" t="s">
        <v>3</v>
      </c>
      <c r="AR848" s="1" t="s">
        <v>3</v>
      </c>
      <c r="AS848" s="1"/>
      <c r="AT848" s="1"/>
      <c r="AU848" s="1"/>
      <c r="AV848" s="1"/>
      <c r="AW848" s="1"/>
      <c r="AX848" s="1"/>
      <c r="AY848" s="1"/>
      <c r="AZ848" s="1" t="s">
        <v>3</v>
      </c>
      <c r="BA848" s="1"/>
      <c r="BB848" s="1" t="s">
        <v>3</v>
      </c>
      <c r="BC848" s="1" t="s">
        <v>3</v>
      </c>
      <c r="BD848" s="1" t="s">
        <v>3</v>
      </c>
      <c r="BE848" s="1" t="s">
        <v>3</v>
      </c>
      <c r="BF848" s="1" t="s">
        <v>3</v>
      </c>
      <c r="BG848" s="1" t="s">
        <v>3</v>
      </c>
      <c r="BH848" s="1" t="s">
        <v>3</v>
      </c>
      <c r="BI848" s="1" t="s">
        <v>3</v>
      </c>
      <c r="BJ848" s="1" t="s">
        <v>3</v>
      </c>
      <c r="BK848" s="1" t="s">
        <v>3</v>
      </c>
      <c r="BL848" s="1" t="s">
        <v>3</v>
      </c>
      <c r="BM848" s="1" t="s">
        <v>3</v>
      </c>
      <c r="BN848" s="1" t="s">
        <v>3</v>
      </c>
      <c r="BO848" s="1" t="s">
        <v>3</v>
      </c>
      <c r="BP848" s="1" t="s">
        <v>3</v>
      </c>
      <c r="BQ848" s="1"/>
      <c r="BR848" s="1"/>
      <c r="BS848" s="1"/>
      <c r="BT848" s="1"/>
      <c r="BU848" s="1"/>
      <c r="BV848" s="1"/>
      <c r="BW848" s="1"/>
      <c r="BX848" s="1">
        <v>0</v>
      </c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>
        <v>0</v>
      </c>
    </row>
    <row r="850" spans="1:255" x14ac:dyDescent="0.2">
      <c r="A850" s="3">
        <v>52</v>
      </c>
      <c r="B850" s="3">
        <f t="shared" ref="B850:G850" si="398">B860</f>
        <v>1</v>
      </c>
      <c r="C850" s="3">
        <f t="shared" si="398"/>
        <v>4</v>
      </c>
      <c r="D850" s="3">
        <f t="shared" si="398"/>
        <v>848</v>
      </c>
      <c r="E850" s="3">
        <f t="shared" si="398"/>
        <v>0</v>
      </c>
      <c r="F850" s="3" t="str">
        <f t="shared" si="398"/>
        <v>Новый раздел</v>
      </c>
      <c r="G850" s="3" t="str">
        <f t="shared" si="398"/>
        <v>Материалы</v>
      </c>
      <c r="H850" s="3"/>
      <c r="I850" s="3"/>
      <c r="J850" s="3"/>
      <c r="K850" s="3"/>
      <c r="L850" s="3"/>
      <c r="M850" s="3"/>
      <c r="N850" s="3"/>
      <c r="O850" s="3">
        <f t="shared" ref="O850:AT850" si="399">O860</f>
        <v>0</v>
      </c>
      <c r="P850" s="3">
        <f t="shared" si="399"/>
        <v>0</v>
      </c>
      <c r="Q850" s="3">
        <f t="shared" si="399"/>
        <v>0</v>
      </c>
      <c r="R850" s="3">
        <f t="shared" si="399"/>
        <v>0</v>
      </c>
      <c r="S850" s="3">
        <f t="shared" si="399"/>
        <v>0</v>
      </c>
      <c r="T850" s="3">
        <f t="shared" si="399"/>
        <v>0</v>
      </c>
      <c r="U850" s="3">
        <f t="shared" si="399"/>
        <v>0</v>
      </c>
      <c r="V850" s="3">
        <f t="shared" si="399"/>
        <v>0</v>
      </c>
      <c r="W850" s="3">
        <f t="shared" si="399"/>
        <v>0</v>
      </c>
      <c r="X850" s="3">
        <f t="shared" si="399"/>
        <v>0</v>
      </c>
      <c r="Y850" s="3">
        <f t="shared" si="399"/>
        <v>0</v>
      </c>
      <c r="Z850" s="3">
        <f t="shared" si="399"/>
        <v>0</v>
      </c>
      <c r="AA850" s="3">
        <f t="shared" si="399"/>
        <v>0</v>
      </c>
      <c r="AB850" s="3">
        <f t="shared" si="399"/>
        <v>0</v>
      </c>
      <c r="AC850" s="3">
        <f t="shared" si="399"/>
        <v>0</v>
      </c>
      <c r="AD850" s="3">
        <f t="shared" si="399"/>
        <v>0</v>
      </c>
      <c r="AE850" s="3">
        <f t="shared" si="399"/>
        <v>0</v>
      </c>
      <c r="AF850" s="3">
        <f t="shared" si="399"/>
        <v>0</v>
      </c>
      <c r="AG850" s="3">
        <f t="shared" si="399"/>
        <v>0</v>
      </c>
      <c r="AH850" s="3">
        <f t="shared" si="399"/>
        <v>0</v>
      </c>
      <c r="AI850" s="3">
        <f t="shared" si="399"/>
        <v>0</v>
      </c>
      <c r="AJ850" s="3">
        <f t="shared" si="399"/>
        <v>0</v>
      </c>
      <c r="AK850" s="3">
        <f t="shared" si="399"/>
        <v>0</v>
      </c>
      <c r="AL850" s="3">
        <f t="shared" si="399"/>
        <v>0</v>
      </c>
      <c r="AM850" s="3">
        <f t="shared" si="399"/>
        <v>0</v>
      </c>
      <c r="AN850" s="3">
        <f t="shared" si="399"/>
        <v>0</v>
      </c>
      <c r="AO850" s="3">
        <f t="shared" si="399"/>
        <v>0</v>
      </c>
      <c r="AP850" s="3">
        <f t="shared" si="399"/>
        <v>0</v>
      </c>
      <c r="AQ850" s="3">
        <f t="shared" si="399"/>
        <v>0</v>
      </c>
      <c r="AR850" s="3">
        <f t="shared" si="399"/>
        <v>0</v>
      </c>
      <c r="AS850" s="3">
        <f t="shared" si="399"/>
        <v>0</v>
      </c>
      <c r="AT850" s="3">
        <f t="shared" si="399"/>
        <v>0</v>
      </c>
      <c r="AU850" s="3">
        <f t="shared" ref="AU850:BZ850" si="400">AU860</f>
        <v>0</v>
      </c>
      <c r="AV850" s="3">
        <f t="shared" si="400"/>
        <v>0</v>
      </c>
      <c r="AW850" s="3">
        <f t="shared" si="400"/>
        <v>0</v>
      </c>
      <c r="AX850" s="3">
        <f t="shared" si="400"/>
        <v>0</v>
      </c>
      <c r="AY850" s="3">
        <f t="shared" si="400"/>
        <v>0</v>
      </c>
      <c r="AZ850" s="3">
        <f t="shared" si="400"/>
        <v>0</v>
      </c>
      <c r="BA850" s="3">
        <f t="shared" si="400"/>
        <v>0</v>
      </c>
      <c r="BB850" s="3">
        <f t="shared" si="400"/>
        <v>0</v>
      </c>
      <c r="BC850" s="3">
        <f t="shared" si="400"/>
        <v>0</v>
      </c>
      <c r="BD850" s="3">
        <f t="shared" si="400"/>
        <v>0</v>
      </c>
      <c r="BE850" s="3">
        <f t="shared" si="400"/>
        <v>0</v>
      </c>
      <c r="BF850" s="3">
        <f t="shared" si="400"/>
        <v>0</v>
      </c>
      <c r="BG850" s="3">
        <f t="shared" si="400"/>
        <v>0</v>
      </c>
      <c r="BH850" s="3">
        <f t="shared" si="400"/>
        <v>0</v>
      </c>
      <c r="BI850" s="3">
        <f t="shared" si="400"/>
        <v>0</v>
      </c>
      <c r="BJ850" s="3">
        <f t="shared" si="400"/>
        <v>0</v>
      </c>
      <c r="BK850" s="3">
        <f t="shared" si="400"/>
        <v>0</v>
      </c>
      <c r="BL850" s="3">
        <f t="shared" si="400"/>
        <v>0</v>
      </c>
      <c r="BM850" s="3">
        <f t="shared" si="400"/>
        <v>0</v>
      </c>
      <c r="BN850" s="3">
        <f t="shared" si="400"/>
        <v>0</v>
      </c>
      <c r="BO850" s="3">
        <f t="shared" si="400"/>
        <v>0</v>
      </c>
      <c r="BP850" s="3">
        <f t="shared" si="400"/>
        <v>0</v>
      </c>
      <c r="BQ850" s="3">
        <f t="shared" si="400"/>
        <v>0</v>
      </c>
      <c r="BR850" s="3">
        <f t="shared" si="400"/>
        <v>0</v>
      </c>
      <c r="BS850" s="3">
        <f t="shared" si="400"/>
        <v>0</v>
      </c>
      <c r="BT850" s="3">
        <f t="shared" si="400"/>
        <v>0</v>
      </c>
      <c r="BU850" s="3">
        <f t="shared" si="400"/>
        <v>0</v>
      </c>
      <c r="BV850" s="3">
        <f t="shared" si="400"/>
        <v>0</v>
      </c>
      <c r="BW850" s="3">
        <f t="shared" si="400"/>
        <v>0</v>
      </c>
      <c r="BX850" s="3">
        <f t="shared" si="400"/>
        <v>0</v>
      </c>
      <c r="BY850" s="3">
        <f t="shared" si="400"/>
        <v>0</v>
      </c>
      <c r="BZ850" s="3">
        <f t="shared" si="400"/>
        <v>0</v>
      </c>
      <c r="CA850" s="3">
        <f t="shared" ref="CA850:DF850" si="401">CA860</f>
        <v>0</v>
      </c>
      <c r="CB850" s="3">
        <f t="shared" si="401"/>
        <v>0</v>
      </c>
      <c r="CC850" s="3">
        <f t="shared" si="401"/>
        <v>0</v>
      </c>
      <c r="CD850" s="3">
        <f t="shared" si="401"/>
        <v>0</v>
      </c>
      <c r="CE850" s="3">
        <f t="shared" si="401"/>
        <v>0</v>
      </c>
      <c r="CF850" s="3">
        <f t="shared" si="401"/>
        <v>0</v>
      </c>
      <c r="CG850" s="3">
        <f t="shared" si="401"/>
        <v>0</v>
      </c>
      <c r="CH850" s="3">
        <f t="shared" si="401"/>
        <v>0</v>
      </c>
      <c r="CI850" s="3">
        <f t="shared" si="401"/>
        <v>0</v>
      </c>
      <c r="CJ850" s="3">
        <f t="shared" si="401"/>
        <v>0</v>
      </c>
      <c r="CK850" s="3">
        <f t="shared" si="401"/>
        <v>0</v>
      </c>
      <c r="CL850" s="3">
        <f t="shared" si="401"/>
        <v>0</v>
      </c>
      <c r="CM850" s="3">
        <f t="shared" si="401"/>
        <v>0</v>
      </c>
      <c r="CN850" s="3">
        <f t="shared" si="401"/>
        <v>0</v>
      </c>
      <c r="CO850" s="3">
        <f t="shared" si="401"/>
        <v>0</v>
      </c>
      <c r="CP850" s="3">
        <f t="shared" si="401"/>
        <v>0</v>
      </c>
      <c r="CQ850" s="3">
        <f t="shared" si="401"/>
        <v>0</v>
      </c>
      <c r="CR850" s="3">
        <f t="shared" si="401"/>
        <v>0</v>
      </c>
      <c r="CS850" s="3">
        <f t="shared" si="401"/>
        <v>0</v>
      </c>
      <c r="CT850" s="3">
        <f t="shared" si="401"/>
        <v>0</v>
      </c>
      <c r="CU850" s="3">
        <f t="shared" si="401"/>
        <v>0</v>
      </c>
      <c r="CV850" s="3">
        <f t="shared" si="401"/>
        <v>0</v>
      </c>
      <c r="CW850" s="3">
        <f t="shared" si="401"/>
        <v>0</v>
      </c>
      <c r="CX850" s="3">
        <f t="shared" si="401"/>
        <v>0</v>
      </c>
      <c r="CY850" s="3">
        <f t="shared" si="401"/>
        <v>0</v>
      </c>
      <c r="CZ850" s="3">
        <f t="shared" si="401"/>
        <v>0</v>
      </c>
      <c r="DA850" s="3">
        <f t="shared" si="401"/>
        <v>0</v>
      </c>
      <c r="DB850" s="3">
        <f t="shared" si="401"/>
        <v>0</v>
      </c>
      <c r="DC850" s="3">
        <f t="shared" si="401"/>
        <v>0</v>
      </c>
      <c r="DD850" s="3">
        <f t="shared" si="401"/>
        <v>0</v>
      </c>
      <c r="DE850" s="3">
        <f t="shared" si="401"/>
        <v>0</v>
      </c>
      <c r="DF850" s="3">
        <f t="shared" si="401"/>
        <v>0</v>
      </c>
      <c r="DG850" s="4">
        <f t="shared" ref="DG850:EL850" si="402">DG860</f>
        <v>0</v>
      </c>
      <c r="DH850" s="4">
        <f t="shared" si="402"/>
        <v>0</v>
      </c>
      <c r="DI850" s="4">
        <f t="shared" si="402"/>
        <v>0</v>
      </c>
      <c r="DJ850" s="4">
        <f t="shared" si="402"/>
        <v>0</v>
      </c>
      <c r="DK850" s="4">
        <f t="shared" si="402"/>
        <v>0</v>
      </c>
      <c r="DL850" s="4">
        <f t="shared" si="402"/>
        <v>0</v>
      </c>
      <c r="DM850" s="4">
        <f t="shared" si="402"/>
        <v>0</v>
      </c>
      <c r="DN850" s="4">
        <f t="shared" si="402"/>
        <v>0</v>
      </c>
      <c r="DO850" s="4">
        <f t="shared" si="402"/>
        <v>0</v>
      </c>
      <c r="DP850" s="4">
        <f t="shared" si="402"/>
        <v>0</v>
      </c>
      <c r="DQ850" s="4">
        <f t="shared" si="402"/>
        <v>0</v>
      </c>
      <c r="DR850" s="4">
        <f t="shared" si="402"/>
        <v>0</v>
      </c>
      <c r="DS850" s="4">
        <f t="shared" si="402"/>
        <v>0</v>
      </c>
      <c r="DT850" s="4">
        <f t="shared" si="402"/>
        <v>0</v>
      </c>
      <c r="DU850" s="4">
        <f t="shared" si="402"/>
        <v>0</v>
      </c>
      <c r="DV850" s="4">
        <f t="shared" si="402"/>
        <v>0</v>
      </c>
      <c r="DW850" s="4">
        <f t="shared" si="402"/>
        <v>0</v>
      </c>
      <c r="DX850" s="4">
        <f t="shared" si="402"/>
        <v>0</v>
      </c>
      <c r="DY850" s="4">
        <f t="shared" si="402"/>
        <v>0</v>
      </c>
      <c r="DZ850" s="4">
        <f t="shared" si="402"/>
        <v>0</v>
      </c>
      <c r="EA850" s="4">
        <f t="shared" si="402"/>
        <v>0</v>
      </c>
      <c r="EB850" s="4">
        <f t="shared" si="402"/>
        <v>0</v>
      </c>
      <c r="EC850" s="4">
        <f t="shared" si="402"/>
        <v>0</v>
      </c>
      <c r="ED850" s="4">
        <f t="shared" si="402"/>
        <v>0</v>
      </c>
      <c r="EE850" s="4">
        <f t="shared" si="402"/>
        <v>0</v>
      </c>
      <c r="EF850" s="4">
        <f t="shared" si="402"/>
        <v>0</v>
      </c>
      <c r="EG850" s="4">
        <f t="shared" si="402"/>
        <v>0</v>
      </c>
      <c r="EH850" s="4">
        <f t="shared" si="402"/>
        <v>0</v>
      </c>
      <c r="EI850" s="4">
        <f t="shared" si="402"/>
        <v>0</v>
      </c>
      <c r="EJ850" s="4">
        <f t="shared" si="402"/>
        <v>0</v>
      </c>
      <c r="EK850" s="4">
        <f t="shared" si="402"/>
        <v>0</v>
      </c>
      <c r="EL850" s="4">
        <f t="shared" si="402"/>
        <v>0</v>
      </c>
      <c r="EM850" s="4">
        <f t="shared" ref="EM850:FR850" si="403">EM860</f>
        <v>0</v>
      </c>
      <c r="EN850" s="4">
        <f t="shared" si="403"/>
        <v>0</v>
      </c>
      <c r="EO850" s="4">
        <f t="shared" si="403"/>
        <v>0</v>
      </c>
      <c r="EP850" s="4">
        <f t="shared" si="403"/>
        <v>0</v>
      </c>
      <c r="EQ850" s="4">
        <f t="shared" si="403"/>
        <v>0</v>
      </c>
      <c r="ER850" s="4">
        <f t="shared" si="403"/>
        <v>0</v>
      </c>
      <c r="ES850" s="4">
        <f t="shared" si="403"/>
        <v>0</v>
      </c>
      <c r="ET850" s="4">
        <f t="shared" si="403"/>
        <v>0</v>
      </c>
      <c r="EU850" s="4">
        <f t="shared" si="403"/>
        <v>0</v>
      </c>
      <c r="EV850" s="4">
        <f t="shared" si="403"/>
        <v>0</v>
      </c>
      <c r="EW850" s="4">
        <f t="shared" si="403"/>
        <v>0</v>
      </c>
      <c r="EX850" s="4">
        <f t="shared" si="403"/>
        <v>0</v>
      </c>
      <c r="EY850" s="4">
        <f t="shared" si="403"/>
        <v>0</v>
      </c>
      <c r="EZ850" s="4">
        <f t="shared" si="403"/>
        <v>0</v>
      </c>
      <c r="FA850" s="4">
        <f t="shared" si="403"/>
        <v>0</v>
      </c>
      <c r="FB850" s="4">
        <f t="shared" si="403"/>
        <v>0</v>
      </c>
      <c r="FC850" s="4">
        <f t="shared" si="403"/>
        <v>0</v>
      </c>
      <c r="FD850" s="4">
        <f t="shared" si="403"/>
        <v>0</v>
      </c>
      <c r="FE850" s="4">
        <f t="shared" si="403"/>
        <v>0</v>
      </c>
      <c r="FF850" s="4">
        <f t="shared" si="403"/>
        <v>0</v>
      </c>
      <c r="FG850" s="4">
        <f t="shared" si="403"/>
        <v>0</v>
      </c>
      <c r="FH850" s="4">
        <f t="shared" si="403"/>
        <v>0</v>
      </c>
      <c r="FI850" s="4">
        <f t="shared" si="403"/>
        <v>0</v>
      </c>
      <c r="FJ850" s="4">
        <f t="shared" si="403"/>
        <v>0</v>
      </c>
      <c r="FK850" s="4">
        <f t="shared" si="403"/>
        <v>0</v>
      </c>
      <c r="FL850" s="4">
        <f t="shared" si="403"/>
        <v>0</v>
      </c>
      <c r="FM850" s="4">
        <f t="shared" si="403"/>
        <v>0</v>
      </c>
      <c r="FN850" s="4">
        <f t="shared" si="403"/>
        <v>0</v>
      </c>
      <c r="FO850" s="4">
        <f t="shared" si="403"/>
        <v>0</v>
      </c>
      <c r="FP850" s="4">
        <f t="shared" si="403"/>
        <v>0</v>
      </c>
      <c r="FQ850" s="4">
        <f t="shared" si="403"/>
        <v>0</v>
      </c>
      <c r="FR850" s="4">
        <f t="shared" si="403"/>
        <v>0</v>
      </c>
      <c r="FS850" s="4">
        <f t="shared" ref="FS850:GX850" si="404">FS860</f>
        <v>0</v>
      </c>
      <c r="FT850" s="4">
        <f t="shared" si="404"/>
        <v>0</v>
      </c>
      <c r="FU850" s="4">
        <f t="shared" si="404"/>
        <v>0</v>
      </c>
      <c r="FV850" s="4">
        <f t="shared" si="404"/>
        <v>0</v>
      </c>
      <c r="FW850" s="4">
        <f t="shared" si="404"/>
        <v>0</v>
      </c>
      <c r="FX850" s="4">
        <f t="shared" si="404"/>
        <v>0</v>
      </c>
      <c r="FY850" s="4">
        <f t="shared" si="404"/>
        <v>0</v>
      </c>
      <c r="FZ850" s="4">
        <f t="shared" si="404"/>
        <v>0</v>
      </c>
      <c r="GA850" s="4">
        <f t="shared" si="404"/>
        <v>0</v>
      </c>
      <c r="GB850" s="4">
        <f t="shared" si="404"/>
        <v>0</v>
      </c>
      <c r="GC850" s="4">
        <f t="shared" si="404"/>
        <v>0</v>
      </c>
      <c r="GD850" s="4">
        <f t="shared" si="404"/>
        <v>0</v>
      </c>
      <c r="GE850" s="4">
        <f t="shared" si="404"/>
        <v>0</v>
      </c>
      <c r="GF850" s="4">
        <f t="shared" si="404"/>
        <v>0</v>
      </c>
      <c r="GG850" s="4">
        <f t="shared" si="404"/>
        <v>0</v>
      </c>
      <c r="GH850" s="4">
        <f t="shared" si="404"/>
        <v>0</v>
      </c>
      <c r="GI850" s="4">
        <f t="shared" si="404"/>
        <v>0</v>
      </c>
      <c r="GJ850" s="4">
        <f t="shared" si="404"/>
        <v>0</v>
      </c>
      <c r="GK850" s="4">
        <f t="shared" si="404"/>
        <v>0</v>
      </c>
      <c r="GL850" s="4">
        <f t="shared" si="404"/>
        <v>0</v>
      </c>
      <c r="GM850" s="4">
        <f t="shared" si="404"/>
        <v>0</v>
      </c>
      <c r="GN850" s="4">
        <f t="shared" si="404"/>
        <v>0</v>
      </c>
      <c r="GO850" s="4">
        <f t="shared" si="404"/>
        <v>0</v>
      </c>
      <c r="GP850" s="4">
        <f t="shared" si="404"/>
        <v>0</v>
      </c>
      <c r="GQ850" s="4">
        <f t="shared" si="404"/>
        <v>0</v>
      </c>
      <c r="GR850" s="4">
        <f t="shared" si="404"/>
        <v>0</v>
      </c>
      <c r="GS850" s="4">
        <f t="shared" si="404"/>
        <v>0</v>
      </c>
      <c r="GT850" s="4">
        <f t="shared" si="404"/>
        <v>0</v>
      </c>
      <c r="GU850" s="4">
        <f t="shared" si="404"/>
        <v>0</v>
      </c>
      <c r="GV850" s="4">
        <f t="shared" si="404"/>
        <v>0</v>
      </c>
      <c r="GW850" s="4">
        <f t="shared" si="404"/>
        <v>0</v>
      </c>
      <c r="GX850" s="4">
        <f t="shared" si="404"/>
        <v>0</v>
      </c>
    </row>
    <row r="852" spans="1:255" x14ac:dyDescent="0.2">
      <c r="A852" s="2">
        <v>17</v>
      </c>
      <c r="B852" s="2">
        <v>1</v>
      </c>
      <c r="C852" s="2"/>
      <c r="D852" s="2"/>
      <c r="E852" s="2" t="s">
        <v>3</v>
      </c>
      <c r="F852" s="2" t="s">
        <v>160</v>
      </c>
      <c r="G852" s="2" t="s">
        <v>161</v>
      </c>
      <c r="H852" s="2" t="s">
        <v>18</v>
      </c>
      <c r="I852" s="2">
        <v>2</v>
      </c>
      <c r="J852" s="2">
        <v>0</v>
      </c>
      <c r="K852" s="2">
        <v>2</v>
      </c>
      <c r="L852" s="2"/>
      <c r="M852" s="2"/>
      <c r="N852" s="2"/>
      <c r="O852" s="2">
        <f t="shared" ref="O852:O858" si="405">ROUND(CP852,2)</f>
        <v>38188.14</v>
      </c>
      <c r="P852" s="2">
        <f t="shared" ref="P852:P858" si="406">ROUND(CQ852*I852,2)</f>
        <v>38188.14</v>
      </c>
      <c r="Q852" s="2">
        <f t="shared" ref="Q852:Q858" si="407">ROUND(CR852*I852,2)</f>
        <v>0</v>
      </c>
      <c r="R852" s="2">
        <f t="shared" ref="R852:R858" si="408">ROUND(CS852*I852,2)</f>
        <v>0</v>
      </c>
      <c r="S852" s="2">
        <f t="shared" ref="S852:S858" si="409">ROUND(CT852*I852,2)</f>
        <v>0</v>
      </c>
      <c r="T852" s="2">
        <f t="shared" ref="T852:T858" si="410">ROUND(CU852*I852,2)</f>
        <v>0</v>
      </c>
      <c r="U852" s="2">
        <f t="shared" ref="U852:U858" si="411">ROUND(CV852*I852,7)</f>
        <v>0</v>
      </c>
      <c r="V852" s="2">
        <f t="shared" ref="V852:V858" si="412">ROUND(CW852*I852,7)</f>
        <v>0</v>
      </c>
      <c r="W852" s="2">
        <f t="shared" ref="W852:W858" si="413">ROUND(CX852*I852,2)</f>
        <v>0</v>
      </c>
      <c r="X852" s="2">
        <f t="shared" ref="X852:Y858" si="414">ROUND(CY852,2)</f>
        <v>0</v>
      </c>
      <c r="Y852" s="2">
        <f t="shared" si="414"/>
        <v>0</v>
      </c>
      <c r="Z852" s="2"/>
      <c r="AA852" s="2">
        <v>-1</v>
      </c>
      <c r="AB852" s="2">
        <f t="shared" ref="AB852:AB858" si="415">ROUND((AC852+AD852+AF852),6)</f>
        <v>19094.07</v>
      </c>
      <c r="AC852" s="2">
        <f t="shared" ref="AC852:AF857" si="416">ROUND((ES852),6)</f>
        <v>19094.07</v>
      </c>
      <c r="AD852" s="2">
        <f t="shared" si="416"/>
        <v>0</v>
      </c>
      <c r="AE852" s="2">
        <f t="shared" si="416"/>
        <v>0</v>
      </c>
      <c r="AF852" s="2">
        <f t="shared" si="416"/>
        <v>0</v>
      </c>
      <c r="AG852" s="2">
        <f t="shared" ref="AG852:AG858" si="417">ROUND((AP852),6)</f>
        <v>0</v>
      </c>
      <c r="AH852" s="2">
        <f t="shared" ref="AH852:AI858" si="418">(EW852)</f>
        <v>0</v>
      </c>
      <c r="AI852" s="2">
        <f t="shared" si="418"/>
        <v>0</v>
      </c>
      <c r="AJ852" s="2">
        <f t="shared" ref="AJ852:AJ858" si="419">(AS852)</f>
        <v>0</v>
      </c>
      <c r="AK852" s="2">
        <v>19094.07</v>
      </c>
      <c r="AL852" s="2">
        <v>19094.07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v>0</v>
      </c>
      <c r="AV852" s="2">
        <v>1</v>
      </c>
      <c r="AW852" s="2">
        <v>1</v>
      </c>
      <c r="AX852" s="2"/>
      <c r="AY852" s="2"/>
      <c r="AZ852" s="2">
        <v>1</v>
      </c>
      <c r="BA852" s="2">
        <v>1</v>
      </c>
      <c r="BB852" s="2">
        <v>1</v>
      </c>
      <c r="BC852" s="2">
        <v>1</v>
      </c>
      <c r="BD852" s="2" t="s">
        <v>3</v>
      </c>
      <c r="BE852" s="2" t="s">
        <v>3</v>
      </c>
      <c r="BF852" s="2" t="s">
        <v>3</v>
      </c>
      <c r="BG852" s="2" t="s">
        <v>3</v>
      </c>
      <c r="BH852" s="2">
        <v>3</v>
      </c>
      <c r="BI852" s="2">
        <v>1</v>
      </c>
      <c r="BJ852" s="2" t="s">
        <v>160</v>
      </c>
      <c r="BK852" s="2"/>
      <c r="BL852" s="2"/>
      <c r="BM852" s="2">
        <v>900</v>
      </c>
      <c r="BN852" s="2">
        <v>0</v>
      </c>
      <c r="BO852" s="2" t="s">
        <v>3</v>
      </c>
      <c r="BP852" s="2">
        <v>0</v>
      </c>
      <c r="BQ852" s="2">
        <v>90</v>
      </c>
      <c r="BR852" s="2">
        <v>0</v>
      </c>
      <c r="BS852" s="2">
        <v>1</v>
      </c>
      <c r="BT852" s="2">
        <v>1</v>
      </c>
      <c r="BU852" s="2">
        <v>1</v>
      </c>
      <c r="BV852" s="2">
        <v>1</v>
      </c>
      <c r="BW852" s="2">
        <v>1</v>
      </c>
      <c r="BX852" s="2">
        <v>1</v>
      </c>
      <c r="BY852" s="2" t="s">
        <v>3</v>
      </c>
      <c r="BZ852" s="2">
        <v>0</v>
      </c>
      <c r="CA852" s="2">
        <v>0</v>
      </c>
      <c r="CB852" s="2" t="s">
        <v>3</v>
      </c>
      <c r="CC852" s="2"/>
      <c r="CD852" s="2"/>
      <c r="CE852" s="2">
        <v>0</v>
      </c>
      <c r="CF852" s="2">
        <v>0</v>
      </c>
      <c r="CG852" s="2">
        <v>0</v>
      </c>
      <c r="CH852" s="2"/>
      <c r="CI852" s="2"/>
      <c r="CJ852" s="2"/>
      <c r="CK852" s="2"/>
      <c r="CL852" s="2"/>
      <c r="CM852" s="2">
        <v>0</v>
      </c>
      <c r="CN852" s="2" t="s">
        <v>3</v>
      </c>
      <c r="CO852" s="2">
        <v>0</v>
      </c>
      <c r="CP852" s="2">
        <f t="shared" ref="CP852:CP858" si="420">(P852+Q852+S852+R852)</f>
        <v>38188.14</v>
      </c>
      <c r="CQ852" s="2">
        <f t="shared" ref="CQ852:CR857" si="421">ROUND(AL852,2)</f>
        <v>19094.07</v>
      </c>
      <c r="CR852" s="2">
        <f t="shared" si="421"/>
        <v>0</v>
      </c>
      <c r="CS852" s="2">
        <f t="shared" ref="CS852:CS858" si="422">ROUND(AN852*BS852,2)</f>
        <v>0</v>
      </c>
      <c r="CT852" s="2">
        <f t="shared" ref="CT852:CT858" si="423">ROUND(AO852*BA852,2)</f>
        <v>0</v>
      </c>
      <c r="CU852" s="2">
        <f t="shared" ref="CU852:CX858" si="424">AG852</f>
        <v>0</v>
      </c>
      <c r="CV852" s="2">
        <f t="shared" si="424"/>
        <v>0</v>
      </c>
      <c r="CW852" s="2">
        <f t="shared" si="424"/>
        <v>0</v>
      </c>
      <c r="CX852" s="2">
        <f t="shared" si="424"/>
        <v>0</v>
      </c>
      <c r="CY852" s="2">
        <f>0</f>
        <v>0</v>
      </c>
      <c r="CZ852" s="2">
        <f>0</f>
        <v>0</v>
      </c>
      <c r="DA852" s="2"/>
      <c r="DB852" s="2"/>
      <c r="DC852" s="2" t="s">
        <v>3</v>
      </c>
      <c r="DD852" s="2" t="s">
        <v>3</v>
      </c>
      <c r="DE852" s="2" t="s">
        <v>3</v>
      </c>
      <c r="DF852" s="2" t="s">
        <v>3</v>
      </c>
      <c r="DG852" s="2" t="s">
        <v>3</v>
      </c>
      <c r="DH852" s="2" t="s">
        <v>3</v>
      </c>
      <c r="DI852" s="2" t="s">
        <v>3</v>
      </c>
      <c r="DJ852" s="2" t="s">
        <v>3</v>
      </c>
      <c r="DK852" s="2" t="s">
        <v>3</v>
      </c>
      <c r="DL852" s="2" t="s">
        <v>3</v>
      </c>
      <c r="DM852" s="2" t="s">
        <v>3</v>
      </c>
      <c r="DN852" s="2">
        <v>0</v>
      </c>
      <c r="DO852" s="2">
        <v>0</v>
      </c>
      <c r="DP852" s="2">
        <v>1</v>
      </c>
      <c r="DQ852" s="2">
        <v>1</v>
      </c>
      <c r="DR852" s="2"/>
      <c r="DS852" s="2"/>
      <c r="DT852" s="2"/>
      <c r="DU852" s="2">
        <v>1013</v>
      </c>
      <c r="DV852" s="2" t="s">
        <v>18</v>
      </c>
      <c r="DW852" s="2" t="s">
        <v>18</v>
      </c>
      <c r="DX852" s="2">
        <v>1</v>
      </c>
      <c r="DY852" s="2"/>
      <c r="DZ852" s="2" t="s">
        <v>3</v>
      </c>
      <c r="EA852" s="2" t="s">
        <v>3</v>
      </c>
      <c r="EB852" s="2" t="s">
        <v>3</v>
      </c>
      <c r="EC852" s="2" t="s">
        <v>3</v>
      </c>
      <c r="ED852" s="2"/>
      <c r="EE852" s="2">
        <v>62036573</v>
      </c>
      <c r="EF852" s="2">
        <v>90</v>
      </c>
      <c r="EG852" s="2" t="s">
        <v>158</v>
      </c>
      <c r="EH852" s="2">
        <v>0</v>
      </c>
      <c r="EI852" s="2" t="s">
        <v>3</v>
      </c>
      <c r="EJ852" s="2">
        <v>1</v>
      </c>
      <c r="EK852" s="2">
        <v>900</v>
      </c>
      <c r="EL852" s="2" t="s">
        <v>158</v>
      </c>
      <c r="EM852" s="2" t="s">
        <v>159</v>
      </c>
      <c r="EN852" s="2"/>
      <c r="EO852" s="2" t="s">
        <v>3</v>
      </c>
      <c r="EP852" s="2"/>
      <c r="EQ852" s="2">
        <v>1040</v>
      </c>
      <c r="ER852" s="2">
        <v>0</v>
      </c>
      <c r="ES852" s="2">
        <v>19094.07</v>
      </c>
      <c r="ET852" s="2">
        <v>0</v>
      </c>
      <c r="EU852" s="2">
        <v>0</v>
      </c>
      <c r="EV852" s="2">
        <v>0</v>
      </c>
      <c r="EW852" s="2">
        <v>0</v>
      </c>
      <c r="EX852" s="2">
        <v>0</v>
      </c>
      <c r="EY852" s="2">
        <v>0</v>
      </c>
      <c r="EZ852" s="2">
        <v>5</v>
      </c>
      <c r="FA852" s="2"/>
      <c r="FB852" s="2"/>
      <c r="FC852" s="2">
        <v>0</v>
      </c>
      <c r="FD852" s="2">
        <v>18</v>
      </c>
      <c r="FE852" s="2"/>
      <c r="FF852" s="2">
        <v>19094.07</v>
      </c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>
        <v>0</v>
      </c>
      <c r="FR852" s="2">
        <v>0</v>
      </c>
      <c r="FS852" s="2">
        <v>0</v>
      </c>
      <c r="FT852" s="2"/>
      <c r="FU852" s="2"/>
      <c r="FV852" s="2"/>
      <c r="FW852" s="2"/>
      <c r="FX852" s="2">
        <v>0</v>
      </c>
      <c r="FY852" s="2">
        <v>0</v>
      </c>
      <c r="FZ852" s="2"/>
      <c r="GA852" s="2" t="s">
        <v>3</v>
      </c>
      <c r="GB852" s="2"/>
      <c r="GC852" s="2"/>
      <c r="GD852" s="2">
        <v>1</v>
      </c>
      <c r="GE852" s="2"/>
      <c r="GF852" s="2">
        <v>1237069950</v>
      </c>
      <c r="GG852" s="2">
        <v>2</v>
      </c>
      <c r="GH852" s="2">
        <v>3</v>
      </c>
      <c r="GI852" s="2">
        <v>-2</v>
      </c>
      <c r="GJ852" s="2">
        <v>0</v>
      </c>
      <c r="GK852" s="2">
        <v>0</v>
      </c>
      <c r="GL852" s="2">
        <f t="shared" ref="GL852:GL858" si="425">ROUND(IF(AND(BH852=3,BI852=3,FS852&lt;&gt;0),P852,0),2)</f>
        <v>0</v>
      </c>
      <c r="GM852" s="2">
        <f t="shared" ref="GM852:GM858" si="426">ROUND(O852+X852+Y852,2)+GX852</f>
        <v>38188.14</v>
      </c>
      <c r="GN852" s="2">
        <f t="shared" ref="GN852:GN858" si="427">IF(OR(BI852=0,BI852=1),GM852-GX852,0)</f>
        <v>38188.14</v>
      </c>
      <c r="GO852" s="2">
        <f t="shared" ref="GO852:GO858" si="428">IF(BI852=2,GM852-GX852,0)</f>
        <v>0</v>
      </c>
      <c r="GP852" s="2">
        <f t="shared" ref="GP852:GP858" si="429">IF(BI852=4,GM852-GX852,0)</f>
        <v>0</v>
      </c>
      <c r="GQ852" s="2"/>
      <c r="GR852" s="2">
        <v>1</v>
      </c>
      <c r="GS852" s="2">
        <v>1</v>
      </c>
      <c r="GT852" s="2">
        <v>0</v>
      </c>
      <c r="GU852" s="2" t="s">
        <v>3</v>
      </c>
      <c r="GV852" s="2">
        <f t="shared" ref="GV852:GV858" si="430">ROUND((GT852),6)</f>
        <v>0</v>
      </c>
      <c r="GW852" s="2">
        <v>1</v>
      </c>
      <c r="GX852" s="2">
        <f t="shared" ref="GX852:GX858" si="431">ROUND(HC852*I852,2)</f>
        <v>0</v>
      </c>
      <c r="GY852" s="2"/>
      <c r="GZ852" s="2"/>
      <c r="HA852" s="2">
        <v>0</v>
      </c>
      <c r="HB852" s="2">
        <v>0</v>
      </c>
      <c r="HC852" s="2">
        <f t="shared" ref="HC852:HC858" si="432">GV852*GW852</f>
        <v>0</v>
      </c>
      <c r="HD852" s="2"/>
      <c r="HE852" s="2" t="s">
        <v>3</v>
      </c>
      <c r="HF852" s="2" t="s">
        <v>3</v>
      </c>
      <c r="HG852" s="2">
        <f t="shared" ref="HG852:HG857" si="433">ROUND(ROUND(AL852,2)*I852,2)</f>
        <v>38188.14</v>
      </c>
      <c r="HH852" s="2"/>
      <c r="HI852" s="2"/>
      <c r="HJ852" s="2"/>
      <c r="HK852" s="2"/>
      <c r="HL852" s="2"/>
      <c r="HM852" s="2" t="s">
        <v>3</v>
      </c>
      <c r="HN852" s="2" t="s">
        <v>3</v>
      </c>
      <c r="HO852" s="2" t="s">
        <v>3</v>
      </c>
      <c r="HP852" s="2" t="s">
        <v>3</v>
      </c>
      <c r="HQ852" s="2" t="s">
        <v>3</v>
      </c>
      <c r="HR852" s="2"/>
      <c r="HS852" s="2">
        <v>0</v>
      </c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>
        <v>0</v>
      </c>
      <c r="IL852" s="2"/>
      <c r="IM852" s="2"/>
      <c r="IN852" s="2"/>
      <c r="IO852" s="2"/>
      <c r="IP852" s="2"/>
      <c r="IQ852" s="2"/>
      <c r="IR852" s="2"/>
      <c r="IS852" s="2"/>
      <c r="IT852" s="2"/>
      <c r="IU852" s="2"/>
    </row>
    <row r="853" spans="1:255" x14ac:dyDescent="0.2">
      <c r="A853" s="2">
        <v>17</v>
      </c>
      <c r="B853" s="2">
        <v>1</v>
      </c>
      <c r="C853" s="2"/>
      <c r="D853" s="2"/>
      <c r="E853" s="2" t="s">
        <v>3</v>
      </c>
      <c r="F853" s="2" t="s">
        <v>162</v>
      </c>
      <c r="G853" s="2" t="s">
        <v>163</v>
      </c>
      <c r="H853" s="2" t="s">
        <v>164</v>
      </c>
      <c r="I853" s="2">
        <v>8</v>
      </c>
      <c r="J853" s="2">
        <v>0</v>
      </c>
      <c r="K853" s="2">
        <v>8</v>
      </c>
      <c r="L853" s="2"/>
      <c r="M853" s="2"/>
      <c r="N853" s="2"/>
      <c r="O853" s="2">
        <f t="shared" si="405"/>
        <v>3772.08</v>
      </c>
      <c r="P853" s="2">
        <f t="shared" si="406"/>
        <v>3772.08</v>
      </c>
      <c r="Q853" s="2">
        <f t="shared" si="407"/>
        <v>0</v>
      </c>
      <c r="R853" s="2">
        <f t="shared" si="408"/>
        <v>0</v>
      </c>
      <c r="S853" s="2">
        <f t="shared" si="409"/>
        <v>0</v>
      </c>
      <c r="T853" s="2">
        <f t="shared" si="410"/>
        <v>0</v>
      </c>
      <c r="U853" s="2">
        <f t="shared" si="411"/>
        <v>0</v>
      </c>
      <c r="V853" s="2">
        <f t="shared" si="412"/>
        <v>0</v>
      </c>
      <c r="W853" s="2">
        <f t="shared" si="413"/>
        <v>0</v>
      </c>
      <c r="X853" s="2">
        <f t="shared" si="414"/>
        <v>0</v>
      </c>
      <c r="Y853" s="2">
        <f t="shared" si="414"/>
        <v>0</v>
      </c>
      <c r="Z853" s="2"/>
      <c r="AA853" s="2">
        <v>-1</v>
      </c>
      <c r="AB853" s="2">
        <f t="shared" si="415"/>
        <v>471.51</v>
      </c>
      <c r="AC853" s="2">
        <f t="shared" si="416"/>
        <v>471.51</v>
      </c>
      <c r="AD853" s="2">
        <f t="shared" si="416"/>
        <v>0</v>
      </c>
      <c r="AE853" s="2">
        <f t="shared" si="416"/>
        <v>0</v>
      </c>
      <c r="AF853" s="2">
        <f t="shared" si="416"/>
        <v>0</v>
      </c>
      <c r="AG853" s="2">
        <f t="shared" si="417"/>
        <v>0</v>
      </c>
      <c r="AH853" s="2">
        <f t="shared" si="418"/>
        <v>0</v>
      </c>
      <c r="AI853" s="2">
        <f t="shared" si="418"/>
        <v>0</v>
      </c>
      <c r="AJ853" s="2">
        <f t="shared" si="419"/>
        <v>0</v>
      </c>
      <c r="AK853" s="2">
        <v>471.51</v>
      </c>
      <c r="AL853" s="2">
        <v>471.51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v>0</v>
      </c>
      <c r="AV853" s="2">
        <v>1</v>
      </c>
      <c r="AW853" s="2">
        <v>1</v>
      </c>
      <c r="AX853" s="2"/>
      <c r="AY853" s="2"/>
      <c r="AZ853" s="2">
        <v>1</v>
      </c>
      <c r="BA853" s="2">
        <v>1</v>
      </c>
      <c r="BB853" s="2">
        <v>1</v>
      </c>
      <c r="BC853" s="2">
        <v>1</v>
      </c>
      <c r="BD853" s="2" t="s">
        <v>3</v>
      </c>
      <c r="BE853" s="2" t="s">
        <v>3</v>
      </c>
      <c r="BF853" s="2" t="s">
        <v>3</v>
      </c>
      <c r="BG853" s="2" t="s">
        <v>3</v>
      </c>
      <c r="BH853" s="2">
        <v>3</v>
      </c>
      <c r="BI853" s="2">
        <v>1</v>
      </c>
      <c r="BJ853" s="2" t="s">
        <v>162</v>
      </c>
      <c r="BK853" s="2"/>
      <c r="BL853" s="2"/>
      <c r="BM853" s="2">
        <v>900</v>
      </c>
      <c r="BN853" s="2">
        <v>0</v>
      </c>
      <c r="BO853" s="2" t="s">
        <v>3</v>
      </c>
      <c r="BP853" s="2">
        <v>0</v>
      </c>
      <c r="BQ853" s="2">
        <v>90</v>
      </c>
      <c r="BR853" s="2">
        <v>0</v>
      </c>
      <c r="BS853" s="2">
        <v>1</v>
      </c>
      <c r="BT853" s="2">
        <v>1</v>
      </c>
      <c r="BU853" s="2">
        <v>1</v>
      </c>
      <c r="BV853" s="2">
        <v>1</v>
      </c>
      <c r="BW853" s="2">
        <v>1</v>
      </c>
      <c r="BX853" s="2">
        <v>1</v>
      </c>
      <c r="BY853" s="2" t="s">
        <v>3</v>
      </c>
      <c r="BZ853" s="2">
        <v>0</v>
      </c>
      <c r="CA853" s="2">
        <v>0</v>
      </c>
      <c r="CB853" s="2" t="s">
        <v>3</v>
      </c>
      <c r="CC853" s="2"/>
      <c r="CD853" s="2"/>
      <c r="CE853" s="2">
        <v>0</v>
      </c>
      <c r="CF853" s="2">
        <v>0</v>
      </c>
      <c r="CG853" s="2">
        <v>0</v>
      </c>
      <c r="CH853" s="2"/>
      <c r="CI853" s="2"/>
      <c r="CJ853" s="2"/>
      <c r="CK853" s="2"/>
      <c r="CL853" s="2"/>
      <c r="CM853" s="2">
        <v>0</v>
      </c>
      <c r="CN853" s="2" t="s">
        <v>3</v>
      </c>
      <c r="CO853" s="2">
        <v>0</v>
      </c>
      <c r="CP853" s="2">
        <f t="shared" si="420"/>
        <v>3772.08</v>
      </c>
      <c r="CQ853" s="2">
        <f t="shared" si="421"/>
        <v>471.51</v>
      </c>
      <c r="CR853" s="2">
        <f t="shared" si="421"/>
        <v>0</v>
      </c>
      <c r="CS853" s="2">
        <f t="shared" si="422"/>
        <v>0</v>
      </c>
      <c r="CT853" s="2">
        <f t="shared" si="423"/>
        <v>0</v>
      </c>
      <c r="CU853" s="2">
        <f t="shared" si="424"/>
        <v>0</v>
      </c>
      <c r="CV853" s="2">
        <f t="shared" si="424"/>
        <v>0</v>
      </c>
      <c r="CW853" s="2">
        <f t="shared" si="424"/>
        <v>0</v>
      </c>
      <c r="CX853" s="2">
        <f t="shared" si="424"/>
        <v>0</v>
      </c>
      <c r="CY853" s="2">
        <f>0</f>
        <v>0</v>
      </c>
      <c r="CZ853" s="2">
        <f>0</f>
        <v>0</v>
      </c>
      <c r="DA853" s="2"/>
      <c r="DB853" s="2"/>
      <c r="DC853" s="2" t="s">
        <v>3</v>
      </c>
      <c r="DD853" s="2" t="s">
        <v>3</v>
      </c>
      <c r="DE853" s="2" t="s">
        <v>3</v>
      </c>
      <c r="DF853" s="2" t="s">
        <v>3</v>
      </c>
      <c r="DG853" s="2" t="s">
        <v>3</v>
      </c>
      <c r="DH853" s="2" t="s">
        <v>3</v>
      </c>
      <c r="DI853" s="2" t="s">
        <v>3</v>
      </c>
      <c r="DJ853" s="2" t="s">
        <v>3</v>
      </c>
      <c r="DK853" s="2" t="s">
        <v>3</v>
      </c>
      <c r="DL853" s="2" t="s">
        <v>3</v>
      </c>
      <c r="DM853" s="2" t="s">
        <v>3</v>
      </c>
      <c r="DN853" s="2">
        <v>0</v>
      </c>
      <c r="DO853" s="2">
        <v>0</v>
      </c>
      <c r="DP853" s="2">
        <v>1</v>
      </c>
      <c r="DQ853" s="2">
        <v>1</v>
      </c>
      <c r="DR853" s="2"/>
      <c r="DS853" s="2"/>
      <c r="DT853" s="2"/>
      <c r="DU853" s="2">
        <v>1003</v>
      </c>
      <c r="DV853" s="2" t="s">
        <v>164</v>
      </c>
      <c r="DW853" s="2" t="s">
        <v>164</v>
      </c>
      <c r="DX853" s="2">
        <v>1</v>
      </c>
      <c r="DY853" s="2"/>
      <c r="DZ853" s="2" t="s">
        <v>3</v>
      </c>
      <c r="EA853" s="2" t="s">
        <v>3</v>
      </c>
      <c r="EB853" s="2" t="s">
        <v>3</v>
      </c>
      <c r="EC853" s="2" t="s">
        <v>3</v>
      </c>
      <c r="ED853" s="2"/>
      <c r="EE853" s="2">
        <v>62036573</v>
      </c>
      <c r="EF853" s="2">
        <v>90</v>
      </c>
      <c r="EG853" s="2" t="s">
        <v>158</v>
      </c>
      <c r="EH853" s="2">
        <v>0</v>
      </c>
      <c r="EI853" s="2" t="s">
        <v>3</v>
      </c>
      <c r="EJ853" s="2">
        <v>1</v>
      </c>
      <c r="EK853" s="2">
        <v>900</v>
      </c>
      <c r="EL853" s="2" t="s">
        <v>158</v>
      </c>
      <c r="EM853" s="2" t="s">
        <v>159</v>
      </c>
      <c r="EN853" s="2"/>
      <c r="EO853" s="2" t="s">
        <v>3</v>
      </c>
      <c r="EP853" s="2"/>
      <c r="EQ853" s="2">
        <v>1040</v>
      </c>
      <c r="ER853" s="2">
        <v>0</v>
      </c>
      <c r="ES853" s="2">
        <v>471.51</v>
      </c>
      <c r="ET853" s="2">
        <v>0</v>
      </c>
      <c r="EU853" s="2">
        <v>0</v>
      </c>
      <c r="EV853" s="2">
        <v>0</v>
      </c>
      <c r="EW853" s="2">
        <v>0</v>
      </c>
      <c r="EX853" s="2">
        <v>0</v>
      </c>
      <c r="EY853" s="2">
        <v>0</v>
      </c>
      <c r="EZ853" s="2">
        <v>5</v>
      </c>
      <c r="FA853" s="2"/>
      <c r="FB853" s="2"/>
      <c r="FC853" s="2">
        <v>0</v>
      </c>
      <c r="FD853" s="2">
        <v>18</v>
      </c>
      <c r="FE853" s="2"/>
      <c r="FF853" s="2">
        <v>471.51</v>
      </c>
      <c r="FG853" s="2"/>
      <c r="FH853" s="2"/>
      <c r="FI853" s="2"/>
      <c r="FJ853" s="2"/>
      <c r="FK853" s="2"/>
      <c r="FL853" s="2"/>
      <c r="FM853" s="2"/>
      <c r="FN853" s="2"/>
      <c r="FO853" s="2"/>
      <c r="FP853" s="2"/>
      <c r="FQ853" s="2">
        <v>0</v>
      </c>
      <c r="FR853" s="2">
        <v>0</v>
      </c>
      <c r="FS853" s="2">
        <v>0</v>
      </c>
      <c r="FT853" s="2"/>
      <c r="FU853" s="2"/>
      <c r="FV853" s="2"/>
      <c r="FW853" s="2"/>
      <c r="FX853" s="2">
        <v>0</v>
      </c>
      <c r="FY853" s="2">
        <v>0</v>
      </c>
      <c r="FZ853" s="2"/>
      <c r="GA853" s="2" t="s">
        <v>3</v>
      </c>
      <c r="GB853" s="2"/>
      <c r="GC853" s="2"/>
      <c r="GD853" s="2">
        <v>1</v>
      </c>
      <c r="GE853" s="2"/>
      <c r="GF853" s="2">
        <v>952332859</v>
      </c>
      <c r="GG853" s="2">
        <v>2</v>
      </c>
      <c r="GH853" s="2">
        <v>3</v>
      </c>
      <c r="GI853" s="2">
        <v>-2</v>
      </c>
      <c r="GJ853" s="2">
        <v>0</v>
      </c>
      <c r="GK853" s="2">
        <v>0</v>
      </c>
      <c r="GL853" s="2">
        <f t="shared" si="425"/>
        <v>0</v>
      </c>
      <c r="GM853" s="2">
        <f t="shared" si="426"/>
        <v>3772.08</v>
      </c>
      <c r="GN853" s="2">
        <f t="shared" si="427"/>
        <v>3772.08</v>
      </c>
      <c r="GO853" s="2">
        <f t="shared" si="428"/>
        <v>0</v>
      </c>
      <c r="GP853" s="2">
        <f t="shared" si="429"/>
        <v>0</v>
      </c>
      <c r="GQ853" s="2"/>
      <c r="GR853" s="2">
        <v>1</v>
      </c>
      <c r="GS853" s="2">
        <v>1</v>
      </c>
      <c r="GT853" s="2">
        <v>0</v>
      </c>
      <c r="GU853" s="2" t="s">
        <v>3</v>
      </c>
      <c r="GV853" s="2">
        <f t="shared" si="430"/>
        <v>0</v>
      </c>
      <c r="GW853" s="2">
        <v>1</v>
      </c>
      <c r="GX853" s="2">
        <f t="shared" si="431"/>
        <v>0</v>
      </c>
      <c r="GY853" s="2"/>
      <c r="GZ853" s="2"/>
      <c r="HA853" s="2">
        <v>0</v>
      </c>
      <c r="HB853" s="2">
        <v>0</v>
      </c>
      <c r="HC853" s="2">
        <f t="shared" si="432"/>
        <v>0</v>
      </c>
      <c r="HD853" s="2"/>
      <c r="HE853" s="2" t="s">
        <v>3</v>
      </c>
      <c r="HF853" s="2" t="s">
        <v>3</v>
      </c>
      <c r="HG853" s="2">
        <f t="shared" si="433"/>
        <v>3772.08</v>
      </c>
      <c r="HH853" s="2"/>
      <c r="HI853" s="2"/>
      <c r="HJ853" s="2"/>
      <c r="HK853" s="2"/>
      <c r="HL853" s="2"/>
      <c r="HM853" s="2" t="s">
        <v>3</v>
      </c>
      <c r="HN853" s="2" t="s">
        <v>3</v>
      </c>
      <c r="HO853" s="2" t="s">
        <v>3</v>
      </c>
      <c r="HP853" s="2" t="s">
        <v>3</v>
      </c>
      <c r="HQ853" s="2" t="s">
        <v>3</v>
      </c>
      <c r="HR853" s="2"/>
      <c r="HS853" s="2">
        <v>0</v>
      </c>
      <c r="HT853" s="2"/>
      <c r="HU853" s="2"/>
      <c r="HV853" s="2"/>
      <c r="HW853" s="2"/>
      <c r="HX853" s="2"/>
      <c r="HY853" s="2"/>
      <c r="HZ853" s="2"/>
      <c r="IA853" s="2"/>
      <c r="IB853" s="2"/>
      <c r="IC853" s="2"/>
      <c r="ID853" s="2"/>
      <c r="IE853" s="2"/>
      <c r="IF853" s="2"/>
      <c r="IG853" s="2"/>
      <c r="IH853" s="2"/>
      <c r="II853" s="2"/>
      <c r="IJ853" s="2"/>
      <c r="IK853" s="2">
        <v>0</v>
      </c>
      <c r="IL853" s="2"/>
      <c r="IM853" s="2"/>
      <c r="IN853" s="2"/>
      <c r="IO853" s="2"/>
      <c r="IP853" s="2"/>
      <c r="IQ853" s="2"/>
      <c r="IR853" s="2"/>
      <c r="IS853" s="2"/>
      <c r="IT853" s="2"/>
      <c r="IU853" s="2"/>
    </row>
    <row r="854" spans="1:255" x14ac:dyDescent="0.2">
      <c r="A854" s="2">
        <v>17</v>
      </c>
      <c r="B854" s="2">
        <v>1</v>
      </c>
      <c r="C854" s="2"/>
      <c r="D854" s="2"/>
      <c r="E854" s="2" t="s">
        <v>3</v>
      </c>
      <c r="F854" s="2" t="s">
        <v>271</v>
      </c>
      <c r="G854" s="2" t="s">
        <v>272</v>
      </c>
      <c r="H854" s="2" t="s">
        <v>164</v>
      </c>
      <c r="I854" s="2">
        <v>21</v>
      </c>
      <c r="J854" s="2">
        <v>0</v>
      </c>
      <c r="K854" s="2">
        <v>21</v>
      </c>
      <c r="L854" s="2"/>
      <c r="M854" s="2"/>
      <c r="N854" s="2"/>
      <c r="O854" s="2">
        <f t="shared" si="405"/>
        <v>2760.87</v>
      </c>
      <c r="P854" s="2">
        <f t="shared" si="406"/>
        <v>2760.87</v>
      </c>
      <c r="Q854" s="2">
        <f t="shared" si="407"/>
        <v>0</v>
      </c>
      <c r="R854" s="2">
        <f t="shared" si="408"/>
        <v>0</v>
      </c>
      <c r="S854" s="2">
        <f t="shared" si="409"/>
        <v>0</v>
      </c>
      <c r="T854" s="2">
        <f t="shared" si="410"/>
        <v>0</v>
      </c>
      <c r="U854" s="2">
        <f t="shared" si="411"/>
        <v>0</v>
      </c>
      <c r="V854" s="2">
        <f t="shared" si="412"/>
        <v>0</v>
      </c>
      <c r="W854" s="2">
        <f t="shared" si="413"/>
        <v>0</v>
      </c>
      <c r="X854" s="2">
        <f t="shared" si="414"/>
        <v>0</v>
      </c>
      <c r="Y854" s="2">
        <f t="shared" si="414"/>
        <v>0</v>
      </c>
      <c r="Z854" s="2"/>
      <c r="AA854" s="2">
        <v>-1</v>
      </c>
      <c r="AB854" s="2">
        <f t="shared" si="415"/>
        <v>131.47</v>
      </c>
      <c r="AC854" s="2">
        <f t="shared" si="416"/>
        <v>131.47</v>
      </c>
      <c r="AD854" s="2">
        <f t="shared" si="416"/>
        <v>0</v>
      </c>
      <c r="AE854" s="2">
        <f t="shared" si="416"/>
        <v>0</v>
      </c>
      <c r="AF854" s="2">
        <f t="shared" si="416"/>
        <v>0</v>
      </c>
      <c r="AG854" s="2">
        <f t="shared" si="417"/>
        <v>0</v>
      </c>
      <c r="AH854" s="2">
        <f t="shared" si="418"/>
        <v>0</v>
      </c>
      <c r="AI854" s="2">
        <f t="shared" si="418"/>
        <v>0</v>
      </c>
      <c r="AJ854" s="2">
        <f t="shared" si="419"/>
        <v>0</v>
      </c>
      <c r="AK854" s="2">
        <v>131.47</v>
      </c>
      <c r="AL854" s="2">
        <v>131.47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v>0</v>
      </c>
      <c r="AV854" s="2">
        <v>1</v>
      </c>
      <c r="AW854" s="2">
        <v>1</v>
      </c>
      <c r="AX854" s="2"/>
      <c r="AY854" s="2"/>
      <c r="AZ854" s="2">
        <v>1</v>
      </c>
      <c r="BA854" s="2">
        <v>1</v>
      </c>
      <c r="BB854" s="2">
        <v>1</v>
      </c>
      <c r="BC854" s="2">
        <v>1</v>
      </c>
      <c r="BD854" s="2" t="s">
        <v>3</v>
      </c>
      <c r="BE854" s="2" t="s">
        <v>3</v>
      </c>
      <c r="BF854" s="2" t="s">
        <v>3</v>
      </c>
      <c r="BG854" s="2" t="s">
        <v>3</v>
      </c>
      <c r="BH854" s="2">
        <v>3</v>
      </c>
      <c r="BI854" s="2">
        <v>1</v>
      </c>
      <c r="BJ854" s="2" t="s">
        <v>271</v>
      </c>
      <c r="BK854" s="2"/>
      <c r="BL854" s="2"/>
      <c r="BM854" s="2">
        <v>900</v>
      </c>
      <c r="BN854" s="2">
        <v>0</v>
      </c>
      <c r="BO854" s="2" t="s">
        <v>3</v>
      </c>
      <c r="BP854" s="2">
        <v>0</v>
      </c>
      <c r="BQ854" s="2">
        <v>90</v>
      </c>
      <c r="BR854" s="2">
        <v>0</v>
      </c>
      <c r="BS854" s="2">
        <v>1</v>
      </c>
      <c r="BT854" s="2">
        <v>1</v>
      </c>
      <c r="BU854" s="2">
        <v>1</v>
      </c>
      <c r="BV854" s="2">
        <v>1</v>
      </c>
      <c r="BW854" s="2">
        <v>1</v>
      </c>
      <c r="BX854" s="2">
        <v>1</v>
      </c>
      <c r="BY854" s="2" t="s">
        <v>3</v>
      </c>
      <c r="BZ854" s="2">
        <v>0</v>
      </c>
      <c r="CA854" s="2">
        <v>0</v>
      </c>
      <c r="CB854" s="2" t="s">
        <v>3</v>
      </c>
      <c r="CC854" s="2"/>
      <c r="CD854" s="2"/>
      <c r="CE854" s="2">
        <v>0</v>
      </c>
      <c r="CF854" s="2">
        <v>0</v>
      </c>
      <c r="CG854" s="2">
        <v>0</v>
      </c>
      <c r="CH854" s="2"/>
      <c r="CI854" s="2"/>
      <c r="CJ854" s="2"/>
      <c r="CK854" s="2"/>
      <c r="CL854" s="2"/>
      <c r="CM854" s="2">
        <v>0</v>
      </c>
      <c r="CN854" s="2" t="s">
        <v>3</v>
      </c>
      <c r="CO854" s="2">
        <v>0</v>
      </c>
      <c r="CP854" s="2">
        <f t="shared" si="420"/>
        <v>2760.87</v>
      </c>
      <c r="CQ854" s="2">
        <f t="shared" si="421"/>
        <v>131.47</v>
      </c>
      <c r="CR854" s="2">
        <f t="shared" si="421"/>
        <v>0</v>
      </c>
      <c r="CS854" s="2">
        <f t="shared" si="422"/>
        <v>0</v>
      </c>
      <c r="CT854" s="2">
        <f t="shared" si="423"/>
        <v>0</v>
      </c>
      <c r="CU854" s="2">
        <f t="shared" si="424"/>
        <v>0</v>
      </c>
      <c r="CV854" s="2">
        <f t="shared" si="424"/>
        <v>0</v>
      </c>
      <c r="CW854" s="2">
        <f t="shared" si="424"/>
        <v>0</v>
      </c>
      <c r="CX854" s="2">
        <f t="shared" si="424"/>
        <v>0</v>
      </c>
      <c r="CY854" s="2">
        <f>0</f>
        <v>0</v>
      </c>
      <c r="CZ854" s="2">
        <f>0</f>
        <v>0</v>
      </c>
      <c r="DA854" s="2"/>
      <c r="DB854" s="2"/>
      <c r="DC854" s="2" t="s">
        <v>3</v>
      </c>
      <c r="DD854" s="2" t="s">
        <v>3</v>
      </c>
      <c r="DE854" s="2" t="s">
        <v>3</v>
      </c>
      <c r="DF854" s="2" t="s">
        <v>3</v>
      </c>
      <c r="DG854" s="2" t="s">
        <v>3</v>
      </c>
      <c r="DH854" s="2" t="s">
        <v>3</v>
      </c>
      <c r="DI854" s="2" t="s">
        <v>3</v>
      </c>
      <c r="DJ854" s="2" t="s">
        <v>3</v>
      </c>
      <c r="DK854" s="2" t="s">
        <v>3</v>
      </c>
      <c r="DL854" s="2" t="s">
        <v>3</v>
      </c>
      <c r="DM854" s="2" t="s">
        <v>3</v>
      </c>
      <c r="DN854" s="2">
        <v>0</v>
      </c>
      <c r="DO854" s="2">
        <v>0</v>
      </c>
      <c r="DP854" s="2">
        <v>1</v>
      </c>
      <c r="DQ854" s="2">
        <v>1</v>
      </c>
      <c r="DR854" s="2"/>
      <c r="DS854" s="2"/>
      <c r="DT854" s="2"/>
      <c r="DU854" s="2">
        <v>1003</v>
      </c>
      <c r="DV854" s="2" t="s">
        <v>164</v>
      </c>
      <c r="DW854" s="2" t="s">
        <v>164</v>
      </c>
      <c r="DX854" s="2">
        <v>1</v>
      </c>
      <c r="DY854" s="2"/>
      <c r="DZ854" s="2" t="s">
        <v>3</v>
      </c>
      <c r="EA854" s="2" t="s">
        <v>3</v>
      </c>
      <c r="EB854" s="2" t="s">
        <v>3</v>
      </c>
      <c r="EC854" s="2" t="s">
        <v>3</v>
      </c>
      <c r="ED854" s="2"/>
      <c r="EE854" s="2">
        <v>62036573</v>
      </c>
      <c r="EF854" s="2">
        <v>90</v>
      </c>
      <c r="EG854" s="2" t="s">
        <v>158</v>
      </c>
      <c r="EH854" s="2">
        <v>0</v>
      </c>
      <c r="EI854" s="2" t="s">
        <v>3</v>
      </c>
      <c r="EJ854" s="2">
        <v>1</v>
      </c>
      <c r="EK854" s="2">
        <v>900</v>
      </c>
      <c r="EL854" s="2" t="s">
        <v>158</v>
      </c>
      <c r="EM854" s="2" t="s">
        <v>159</v>
      </c>
      <c r="EN854" s="2"/>
      <c r="EO854" s="2" t="s">
        <v>3</v>
      </c>
      <c r="EP854" s="2"/>
      <c r="EQ854" s="2">
        <v>1040</v>
      </c>
      <c r="ER854" s="2">
        <v>0</v>
      </c>
      <c r="ES854" s="2">
        <v>131.47</v>
      </c>
      <c r="ET854" s="2">
        <v>0</v>
      </c>
      <c r="EU854" s="2">
        <v>0</v>
      </c>
      <c r="EV854" s="2">
        <v>0</v>
      </c>
      <c r="EW854" s="2">
        <v>0</v>
      </c>
      <c r="EX854" s="2">
        <v>0</v>
      </c>
      <c r="EY854" s="2">
        <v>0</v>
      </c>
      <c r="EZ854" s="2">
        <v>5</v>
      </c>
      <c r="FA854" s="2"/>
      <c r="FB854" s="2"/>
      <c r="FC854" s="2">
        <v>0</v>
      </c>
      <c r="FD854" s="2">
        <v>18</v>
      </c>
      <c r="FE854" s="2"/>
      <c r="FF854" s="2">
        <v>131.47</v>
      </c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>
        <v>0</v>
      </c>
      <c r="FR854" s="2">
        <v>0</v>
      </c>
      <c r="FS854" s="2">
        <v>0</v>
      </c>
      <c r="FT854" s="2"/>
      <c r="FU854" s="2"/>
      <c r="FV854" s="2"/>
      <c r="FW854" s="2"/>
      <c r="FX854" s="2">
        <v>0</v>
      </c>
      <c r="FY854" s="2">
        <v>0</v>
      </c>
      <c r="FZ854" s="2"/>
      <c r="GA854" s="2" t="s">
        <v>3</v>
      </c>
      <c r="GB854" s="2"/>
      <c r="GC854" s="2"/>
      <c r="GD854" s="2">
        <v>1</v>
      </c>
      <c r="GE854" s="2"/>
      <c r="GF854" s="2">
        <v>-914778605</v>
      </c>
      <c r="GG854" s="2">
        <v>2</v>
      </c>
      <c r="GH854" s="2">
        <v>3</v>
      </c>
      <c r="GI854" s="2">
        <v>-2</v>
      </c>
      <c r="GJ854" s="2">
        <v>0</v>
      </c>
      <c r="GK854" s="2">
        <v>0</v>
      </c>
      <c r="GL854" s="2">
        <f t="shared" si="425"/>
        <v>0</v>
      </c>
      <c r="GM854" s="2">
        <f t="shared" si="426"/>
        <v>2760.87</v>
      </c>
      <c r="GN854" s="2">
        <f t="shared" si="427"/>
        <v>2760.87</v>
      </c>
      <c r="GO854" s="2">
        <f t="shared" si="428"/>
        <v>0</v>
      </c>
      <c r="GP854" s="2">
        <f t="shared" si="429"/>
        <v>0</v>
      </c>
      <c r="GQ854" s="2"/>
      <c r="GR854" s="2">
        <v>1</v>
      </c>
      <c r="GS854" s="2">
        <v>1</v>
      </c>
      <c r="GT854" s="2">
        <v>0</v>
      </c>
      <c r="GU854" s="2" t="s">
        <v>3</v>
      </c>
      <c r="GV854" s="2">
        <f t="shared" si="430"/>
        <v>0</v>
      </c>
      <c r="GW854" s="2">
        <v>1</v>
      </c>
      <c r="GX854" s="2">
        <f t="shared" si="431"/>
        <v>0</v>
      </c>
      <c r="GY854" s="2"/>
      <c r="GZ854" s="2"/>
      <c r="HA854" s="2">
        <v>0</v>
      </c>
      <c r="HB854" s="2">
        <v>0</v>
      </c>
      <c r="HC854" s="2">
        <f t="shared" si="432"/>
        <v>0</v>
      </c>
      <c r="HD854" s="2"/>
      <c r="HE854" s="2" t="s">
        <v>3</v>
      </c>
      <c r="HF854" s="2" t="s">
        <v>3</v>
      </c>
      <c r="HG854" s="2">
        <f t="shared" si="433"/>
        <v>2760.87</v>
      </c>
      <c r="HH854" s="2"/>
      <c r="HI854" s="2"/>
      <c r="HJ854" s="2"/>
      <c r="HK854" s="2"/>
      <c r="HL854" s="2"/>
      <c r="HM854" s="2" t="s">
        <v>3</v>
      </c>
      <c r="HN854" s="2" t="s">
        <v>3</v>
      </c>
      <c r="HO854" s="2" t="s">
        <v>3</v>
      </c>
      <c r="HP854" s="2" t="s">
        <v>3</v>
      </c>
      <c r="HQ854" s="2" t="s">
        <v>3</v>
      </c>
      <c r="HR854" s="2"/>
      <c r="HS854" s="2">
        <v>0</v>
      </c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>
        <v>0</v>
      </c>
      <c r="IL854" s="2"/>
      <c r="IM854" s="2"/>
      <c r="IN854" s="2"/>
      <c r="IO854" s="2"/>
      <c r="IP854" s="2"/>
      <c r="IQ854" s="2"/>
      <c r="IR854" s="2"/>
      <c r="IS854" s="2"/>
      <c r="IT854" s="2"/>
      <c r="IU854" s="2"/>
    </row>
    <row r="855" spans="1:255" x14ac:dyDescent="0.2">
      <c r="A855" s="2">
        <v>17</v>
      </c>
      <c r="B855" s="2">
        <v>1</v>
      </c>
      <c r="C855" s="2"/>
      <c r="D855" s="2"/>
      <c r="E855" s="2" t="s">
        <v>3</v>
      </c>
      <c r="F855" s="2" t="s">
        <v>184</v>
      </c>
      <c r="G855" s="2" t="s">
        <v>185</v>
      </c>
      <c r="H855" s="2" t="s">
        <v>164</v>
      </c>
      <c r="I855" s="2">
        <v>4.8</v>
      </c>
      <c r="J855" s="2">
        <v>0</v>
      </c>
      <c r="K855" s="2">
        <v>4.8</v>
      </c>
      <c r="L855" s="2"/>
      <c r="M855" s="2"/>
      <c r="N855" s="2"/>
      <c r="O855" s="2">
        <f t="shared" si="405"/>
        <v>597.74</v>
      </c>
      <c r="P855" s="2">
        <f t="shared" si="406"/>
        <v>597.74</v>
      </c>
      <c r="Q855" s="2">
        <f t="shared" si="407"/>
        <v>0</v>
      </c>
      <c r="R855" s="2">
        <f t="shared" si="408"/>
        <v>0</v>
      </c>
      <c r="S855" s="2">
        <f t="shared" si="409"/>
        <v>0</v>
      </c>
      <c r="T855" s="2">
        <f t="shared" si="410"/>
        <v>0</v>
      </c>
      <c r="U855" s="2">
        <f t="shared" si="411"/>
        <v>0</v>
      </c>
      <c r="V855" s="2">
        <f t="shared" si="412"/>
        <v>0</v>
      </c>
      <c r="W855" s="2">
        <f t="shared" si="413"/>
        <v>0</v>
      </c>
      <c r="X855" s="2">
        <f t="shared" si="414"/>
        <v>0</v>
      </c>
      <c r="Y855" s="2">
        <f t="shared" si="414"/>
        <v>0</v>
      </c>
      <c r="Z855" s="2"/>
      <c r="AA855" s="2">
        <v>-1</v>
      </c>
      <c r="AB855" s="2">
        <f t="shared" si="415"/>
        <v>124.53</v>
      </c>
      <c r="AC855" s="2">
        <f t="shared" si="416"/>
        <v>124.53</v>
      </c>
      <c r="AD855" s="2">
        <f t="shared" si="416"/>
        <v>0</v>
      </c>
      <c r="AE855" s="2">
        <f t="shared" si="416"/>
        <v>0</v>
      </c>
      <c r="AF855" s="2">
        <f t="shared" si="416"/>
        <v>0</v>
      </c>
      <c r="AG855" s="2">
        <f t="shared" si="417"/>
        <v>0</v>
      </c>
      <c r="AH855" s="2">
        <f t="shared" si="418"/>
        <v>0</v>
      </c>
      <c r="AI855" s="2">
        <f t="shared" si="418"/>
        <v>0</v>
      </c>
      <c r="AJ855" s="2">
        <f t="shared" si="419"/>
        <v>0</v>
      </c>
      <c r="AK855" s="2">
        <v>124.53</v>
      </c>
      <c r="AL855" s="2">
        <v>124.53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v>0</v>
      </c>
      <c r="AV855" s="2">
        <v>1</v>
      </c>
      <c r="AW855" s="2">
        <v>1</v>
      </c>
      <c r="AX855" s="2"/>
      <c r="AY855" s="2"/>
      <c r="AZ855" s="2">
        <v>1</v>
      </c>
      <c r="BA855" s="2">
        <v>1</v>
      </c>
      <c r="BB855" s="2">
        <v>1</v>
      </c>
      <c r="BC855" s="2">
        <v>1</v>
      </c>
      <c r="BD855" s="2" t="s">
        <v>3</v>
      </c>
      <c r="BE855" s="2" t="s">
        <v>3</v>
      </c>
      <c r="BF855" s="2" t="s">
        <v>3</v>
      </c>
      <c r="BG855" s="2" t="s">
        <v>3</v>
      </c>
      <c r="BH855" s="2">
        <v>3</v>
      </c>
      <c r="BI855" s="2">
        <v>1</v>
      </c>
      <c r="BJ855" s="2" t="s">
        <v>184</v>
      </c>
      <c r="BK855" s="2"/>
      <c r="BL855" s="2"/>
      <c r="BM855" s="2">
        <v>900</v>
      </c>
      <c r="BN855" s="2">
        <v>0</v>
      </c>
      <c r="BO855" s="2" t="s">
        <v>3</v>
      </c>
      <c r="BP855" s="2">
        <v>0</v>
      </c>
      <c r="BQ855" s="2">
        <v>90</v>
      </c>
      <c r="BR855" s="2">
        <v>0</v>
      </c>
      <c r="BS855" s="2">
        <v>1</v>
      </c>
      <c r="BT855" s="2">
        <v>1</v>
      </c>
      <c r="BU855" s="2">
        <v>1</v>
      </c>
      <c r="BV855" s="2">
        <v>1</v>
      </c>
      <c r="BW855" s="2">
        <v>1</v>
      </c>
      <c r="BX855" s="2">
        <v>1</v>
      </c>
      <c r="BY855" s="2" t="s">
        <v>3</v>
      </c>
      <c r="BZ855" s="2">
        <v>0</v>
      </c>
      <c r="CA855" s="2">
        <v>0</v>
      </c>
      <c r="CB855" s="2" t="s">
        <v>3</v>
      </c>
      <c r="CC855" s="2"/>
      <c r="CD855" s="2"/>
      <c r="CE855" s="2">
        <v>0</v>
      </c>
      <c r="CF855" s="2">
        <v>0</v>
      </c>
      <c r="CG855" s="2">
        <v>0</v>
      </c>
      <c r="CH855" s="2"/>
      <c r="CI855" s="2"/>
      <c r="CJ855" s="2"/>
      <c r="CK855" s="2"/>
      <c r="CL855" s="2"/>
      <c r="CM855" s="2">
        <v>0</v>
      </c>
      <c r="CN855" s="2" t="s">
        <v>3</v>
      </c>
      <c r="CO855" s="2">
        <v>0</v>
      </c>
      <c r="CP855" s="2">
        <f t="shared" si="420"/>
        <v>597.74</v>
      </c>
      <c r="CQ855" s="2">
        <f t="shared" si="421"/>
        <v>124.53</v>
      </c>
      <c r="CR855" s="2">
        <f t="shared" si="421"/>
        <v>0</v>
      </c>
      <c r="CS855" s="2">
        <f t="shared" si="422"/>
        <v>0</v>
      </c>
      <c r="CT855" s="2">
        <f t="shared" si="423"/>
        <v>0</v>
      </c>
      <c r="CU855" s="2">
        <f t="shared" si="424"/>
        <v>0</v>
      </c>
      <c r="CV855" s="2">
        <f t="shared" si="424"/>
        <v>0</v>
      </c>
      <c r="CW855" s="2">
        <f t="shared" si="424"/>
        <v>0</v>
      </c>
      <c r="CX855" s="2">
        <f t="shared" si="424"/>
        <v>0</v>
      </c>
      <c r="CY855" s="2">
        <f>0</f>
        <v>0</v>
      </c>
      <c r="CZ855" s="2">
        <f>0</f>
        <v>0</v>
      </c>
      <c r="DA855" s="2"/>
      <c r="DB855" s="2"/>
      <c r="DC855" s="2" t="s">
        <v>3</v>
      </c>
      <c r="DD855" s="2" t="s">
        <v>3</v>
      </c>
      <c r="DE855" s="2" t="s">
        <v>3</v>
      </c>
      <c r="DF855" s="2" t="s">
        <v>3</v>
      </c>
      <c r="DG855" s="2" t="s">
        <v>3</v>
      </c>
      <c r="DH855" s="2" t="s">
        <v>3</v>
      </c>
      <c r="DI855" s="2" t="s">
        <v>3</v>
      </c>
      <c r="DJ855" s="2" t="s">
        <v>3</v>
      </c>
      <c r="DK855" s="2" t="s">
        <v>3</v>
      </c>
      <c r="DL855" s="2" t="s">
        <v>3</v>
      </c>
      <c r="DM855" s="2" t="s">
        <v>3</v>
      </c>
      <c r="DN855" s="2">
        <v>0</v>
      </c>
      <c r="DO855" s="2">
        <v>0</v>
      </c>
      <c r="DP855" s="2">
        <v>1</v>
      </c>
      <c r="DQ855" s="2">
        <v>1</v>
      </c>
      <c r="DR855" s="2"/>
      <c r="DS855" s="2"/>
      <c r="DT855" s="2"/>
      <c r="DU855" s="2">
        <v>1003</v>
      </c>
      <c r="DV855" s="2" t="s">
        <v>164</v>
      </c>
      <c r="DW855" s="2" t="s">
        <v>164</v>
      </c>
      <c r="DX855" s="2">
        <v>1</v>
      </c>
      <c r="DY855" s="2"/>
      <c r="DZ855" s="2" t="s">
        <v>3</v>
      </c>
      <c r="EA855" s="2" t="s">
        <v>3</v>
      </c>
      <c r="EB855" s="2" t="s">
        <v>3</v>
      </c>
      <c r="EC855" s="2" t="s">
        <v>3</v>
      </c>
      <c r="ED855" s="2"/>
      <c r="EE855" s="2">
        <v>62036573</v>
      </c>
      <c r="EF855" s="2">
        <v>90</v>
      </c>
      <c r="EG855" s="2" t="s">
        <v>158</v>
      </c>
      <c r="EH855" s="2">
        <v>0</v>
      </c>
      <c r="EI855" s="2" t="s">
        <v>3</v>
      </c>
      <c r="EJ855" s="2">
        <v>1</v>
      </c>
      <c r="EK855" s="2">
        <v>900</v>
      </c>
      <c r="EL855" s="2" t="s">
        <v>158</v>
      </c>
      <c r="EM855" s="2" t="s">
        <v>159</v>
      </c>
      <c r="EN855" s="2"/>
      <c r="EO855" s="2" t="s">
        <v>3</v>
      </c>
      <c r="EP855" s="2"/>
      <c r="EQ855" s="2">
        <v>1040</v>
      </c>
      <c r="ER855" s="2">
        <v>0</v>
      </c>
      <c r="ES855" s="2">
        <v>124.53</v>
      </c>
      <c r="ET855" s="2">
        <v>0</v>
      </c>
      <c r="EU855" s="2">
        <v>0</v>
      </c>
      <c r="EV855" s="2">
        <v>0</v>
      </c>
      <c r="EW855" s="2">
        <v>0</v>
      </c>
      <c r="EX855" s="2">
        <v>0</v>
      </c>
      <c r="EY855" s="2">
        <v>0</v>
      </c>
      <c r="EZ855" s="2">
        <v>5</v>
      </c>
      <c r="FA855" s="2"/>
      <c r="FB855" s="2"/>
      <c r="FC855" s="2">
        <v>0</v>
      </c>
      <c r="FD855" s="2">
        <v>18</v>
      </c>
      <c r="FE855" s="2"/>
      <c r="FF855" s="2">
        <v>124.53</v>
      </c>
      <c r="FG855" s="2"/>
      <c r="FH855" s="2"/>
      <c r="FI855" s="2"/>
      <c r="FJ855" s="2"/>
      <c r="FK855" s="2"/>
      <c r="FL855" s="2"/>
      <c r="FM855" s="2"/>
      <c r="FN855" s="2"/>
      <c r="FO855" s="2"/>
      <c r="FP855" s="2"/>
      <c r="FQ855" s="2">
        <v>0</v>
      </c>
      <c r="FR855" s="2">
        <v>0</v>
      </c>
      <c r="FS855" s="2">
        <v>0</v>
      </c>
      <c r="FT855" s="2"/>
      <c r="FU855" s="2"/>
      <c r="FV855" s="2"/>
      <c r="FW855" s="2"/>
      <c r="FX855" s="2">
        <v>0</v>
      </c>
      <c r="FY855" s="2">
        <v>0</v>
      </c>
      <c r="FZ855" s="2"/>
      <c r="GA855" s="2" t="s">
        <v>3</v>
      </c>
      <c r="GB855" s="2"/>
      <c r="GC855" s="2"/>
      <c r="GD855" s="2">
        <v>1</v>
      </c>
      <c r="GE855" s="2"/>
      <c r="GF855" s="2">
        <v>-822953401</v>
      </c>
      <c r="GG855" s="2">
        <v>2</v>
      </c>
      <c r="GH855" s="2">
        <v>3</v>
      </c>
      <c r="GI855" s="2">
        <v>-2</v>
      </c>
      <c r="GJ855" s="2">
        <v>0</v>
      </c>
      <c r="GK855" s="2">
        <v>0</v>
      </c>
      <c r="GL855" s="2">
        <f t="shared" si="425"/>
        <v>0</v>
      </c>
      <c r="GM855" s="2">
        <f t="shared" si="426"/>
        <v>597.74</v>
      </c>
      <c r="GN855" s="2">
        <f t="shared" si="427"/>
        <v>597.74</v>
      </c>
      <c r="GO855" s="2">
        <f t="shared" si="428"/>
        <v>0</v>
      </c>
      <c r="GP855" s="2">
        <f t="shared" si="429"/>
        <v>0</v>
      </c>
      <c r="GQ855" s="2"/>
      <c r="GR855" s="2">
        <v>1</v>
      </c>
      <c r="GS855" s="2">
        <v>1</v>
      </c>
      <c r="GT855" s="2">
        <v>0</v>
      </c>
      <c r="GU855" s="2" t="s">
        <v>3</v>
      </c>
      <c r="GV855" s="2">
        <f t="shared" si="430"/>
        <v>0</v>
      </c>
      <c r="GW855" s="2">
        <v>1</v>
      </c>
      <c r="GX855" s="2">
        <f t="shared" si="431"/>
        <v>0</v>
      </c>
      <c r="GY855" s="2"/>
      <c r="GZ855" s="2"/>
      <c r="HA855" s="2">
        <v>0</v>
      </c>
      <c r="HB855" s="2">
        <v>0</v>
      </c>
      <c r="HC855" s="2">
        <f t="shared" si="432"/>
        <v>0</v>
      </c>
      <c r="HD855" s="2"/>
      <c r="HE855" s="2" t="s">
        <v>3</v>
      </c>
      <c r="HF855" s="2" t="s">
        <v>3</v>
      </c>
      <c r="HG855" s="2">
        <f t="shared" si="433"/>
        <v>597.74</v>
      </c>
      <c r="HH855" s="2"/>
      <c r="HI855" s="2"/>
      <c r="HJ855" s="2"/>
      <c r="HK855" s="2"/>
      <c r="HL855" s="2"/>
      <c r="HM855" s="2" t="s">
        <v>3</v>
      </c>
      <c r="HN855" s="2" t="s">
        <v>3</v>
      </c>
      <c r="HO855" s="2" t="s">
        <v>3</v>
      </c>
      <c r="HP855" s="2" t="s">
        <v>3</v>
      </c>
      <c r="HQ855" s="2" t="s">
        <v>3</v>
      </c>
      <c r="HR855" s="2"/>
      <c r="HS855" s="2">
        <v>0</v>
      </c>
      <c r="HT855" s="2"/>
      <c r="HU855" s="2"/>
      <c r="HV855" s="2"/>
      <c r="HW855" s="2"/>
      <c r="HX855" s="2"/>
      <c r="HY855" s="2"/>
      <c r="HZ855" s="2"/>
      <c r="IA855" s="2"/>
      <c r="IB855" s="2"/>
      <c r="IC855" s="2"/>
      <c r="ID855" s="2"/>
      <c r="IE855" s="2"/>
      <c r="IF855" s="2"/>
      <c r="IG855" s="2"/>
      <c r="IH855" s="2"/>
      <c r="II855" s="2"/>
      <c r="IJ855" s="2"/>
      <c r="IK855" s="2">
        <v>0</v>
      </c>
      <c r="IL855" s="2"/>
      <c r="IM855" s="2"/>
      <c r="IN855" s="2"/>
      <c r="IO855" s="2"/>
      <c r="IP855" s="2"/>
      <c r="IQ855" s="2"/>
      <c r="IR855" s="2"/>
      <c r="IS855" s="2"/>
      <c r="IT855" s="2"/>
      <c r="IU855" s="2"/>
    </row>
    <row r="856" spans="1:255" x14ac:dyDescent="0.2">
      <c r="A856" s="2">
        <v>17</v>
      </c>
      <c r="B856" s="2">
        <v>1</v>
      </c>
      <c r="C856" s="2"/>
      <c r="D856" s="2"/>
      <c r="E856" s="2" t="s">
        <v>3</v>
      </c>
      <c r="F856" s="2" t="s">
        <v>192</v>
      </c>
      <c r="G856" s="2" t="s">
        <v>193</v>
      </c>
      <c r="H856" s="2" t="s">
        <v>18</v>
      </c>
      <c r="I856" s="2">
        <v>4</v>
      </c>
      <c r="J856" s="2">
        <v>0</v>
      </c>
      <c r="K856" s="2">
        <v>4</v>
      </c>
      <c r="L856" s="2"/>
      <c r="M856" s="2"/>
      <c r="N856" s="2"/>
      <c r="O856" s="2">
        <f t="shared" si="405"/>
        <v>444.36</v>
      </c>
      <c r="P856" s="2">
        <f t="shared" si="406"/>
        <v>444.36</v>
      </c>
      <c r="Q856" s="2">
        <f t="shared" si="407"/>
        <v>0</v>
      </c>
      <c r="R856" s="2">
        <f t="shared" si="408"/>
        <v>0</v>
      </c>
      <c r="S856" s="2">
        <f t="shared" si="409"/>
        <v>0</v>
      </c>
      <c r="T856" s="2">
        <f t="shared" si="410"/>
        <v>0</v>
      </c>
      <c r="U856" s="2">
        <f t="shared" si="411"/>
        <v>0</v>
      </c>
      <c r="V856" s="2">
        <f t="shared" si="412"/>
        <v>0</v>
      </c>
      <c r="W856" s="2">
        <f t="shared" si="413"/>
        <v>0</v>
      </c>
      <c r="X856" s="2">
        <f t="shared" si="414"/>
        <v>0</v>
      </c>
      <c r="Y856" s="2">
        <f t="shared" si="414"/>
        <v>0</v>
      </c>
      <c r="Z856" s="2"/>
      <c r="AA856" s="2">
        <v>-1</v>
      </c>
      <c r="AB856" s="2">
        <f t="shared" si="415"/>
        <v>111.09</v>
      </c>
      <c r="AC856" s="2">
        <f t="shared" si="416"/>
        <v>111.09</v>
      </c>
      <c r="AD856" s="2">
        <f t="shared" si="416"/>
        <v>0</v>
      </c>
      <c r="AE856" s="2">
        <f t="shared" si="416"/>
        <v>0</v>
      </c>
      <c r="AF856" s="2">
        <f t="shared" si="416"/>
        <v>0</v>
      </c>
      <c r="AG856" s="2">
        <f t="shared" si="417"/>
        <v>0</v>
      </c>
      <c r="AH856" s="2">
        <f t="shared" si="418"/>
        <v>0</v>
      </c>
      <c r="AI856" s="2">
        <f t="shared" si="418"/>
        <v>0</v>
      </c>
      <c r="AJ856" s="2">
        <f t="shared" si="419"/>
        <v>0</v>
      </c>
      <c r="AK856" s="2">
        <v>111.09</v>
      </c>
      <c r="AL856" s="2">
        <v>111.09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1</v>
      </c>
      <c r="AW856" s="2">
        <v>1</v>
      </c>
      <c r="AX856" s="2"/>
      <c r="AY856" s="2"/>
      <c r="AZ856" s="2">
        <v>1</v>
      </c>
      <c r="BA856" s="2">
        <v>1</v>
      </c>
      <c r="BB856" s="2">
        <v>1</v>
      </c>
      <c r="BC856" s="2">
        <v>1</v>
      </c>
      <c r="BD856" s="2" t="s">
        <v>3</v>
      </c>
      <c r="BE856" s="2" t="s">
        <v>3</v>
      </c>
      <c r="BF856" s="2" t="s">
        <v>3</v>
      </c>
      <c r="BG856" s="2" t="s">
        <v>3</v>
      </c>
      <c r="BH856" s="2">
        <v>3</v>
      </c>
      <c r="BI856" s="2">
        <v>1</v>
      </c>
      <c r="BJ856" s="2" t="s">
        <v>192</v>
      </c>
      <c r="BK856" s="2"/>
      <c r="BL856" s="2"/>
      <c r="BM856" s="2">
        <v>900</v>
      </c>
      <c r="BN856" s="2">
        <v>0</v>
      </c>
      <c r="BO856" s="2" t="s">
        <v>3</v>
      </c>
      <c r="BP856" s="2">
        <v>0</v>
      </c>
      <c r="BQ856" s="2">
        <v>90</v>
      </c>
      <c r="BR856" s="2">
        <v>0</v>
      </c>
      <c r="BS856" s="2">
        <v>1</v>
      </c>
      <c r="BT856" s="2">
        <v>1</v>
      </c>
      <c r="BU856" s="2">
        <v>1</v>
      </c>
      <c r="BV856" s="2">
        <v>1</v>
      </c>
      <c r="BW856" s="2">
        <v>1</v>
      </c>
      <c r="BX856" s="2">
        <v>1</v>
      </c>
      <c r="BY856" s="2" t="s">
        <v>3</v>
      </c>
      <c r="BZ856" s="2">
        <v>0</v>
      </c>
      <c r="CA856" s="2">
        <v>0</v>
      </c>
      <c r="CB856" s="2" t="s">
        <v>3</v>
      </c>
      <c r="CC856" s="2"/>
      <c r="CD856" s="2"/>
      <c r="CE856" s="2">
        <v>0</v>
      </c>
      <c r="CF856" s="2">
        <v>0</v>
      </c>
      <c r="CG856" s="2">
        <v>0</v>
      </c>
      <c r="CH856" s="2"/>
      <c r="CI856" s="2"/>
      <c r="CJ856" s="2"/>
      <c r="CK856" s="2"/>
      <c r="CL856" s="2"/>
      <c r="CM856" s="2">
        <v>0</v>
      </c>
      <c r="CN856" s="2" t="s">
        <v>3</v>
      </c>
      <c r="CO856" s="2">
        <v>0</v>
      </c>
      <c r="CP856" s="2">
        <f t="shared" si="420"/>
        <v>444.36</v>
      </c>
      <c r="CQ856" s="2">
        <f t="shared" si="421"/>
        <v>111.09</v>
      </c>
      <c r="CR856" s="2">
        <f t="shared" si="421"/>
        <v>0</v>
      </c>
      <c r="CS856" s="2">
        <f t="shared" si="422"/>
        <v>0</v>
      </c>
      <c r="CT856" s="2">
        <f t="shared" si="423"/>
        <v>0</v>
      </c>
      <c r="CU856" s="2">
        <f t="shared" si="424"/>
        <v>0</v>
      </c>
      <c r="CV856" s="2">
        <f t="shared" si="424"/>
        <v>0</v>
      </c>
      <c r="CW856" s="2">
        <f t="shared" si="424"/>
        <v>0</v>
      </c>
      <c r="CX856" s="2">
        <f t="shared" si="424"/>
        <v>0</v>
      </c>
      <c r="CY856" s="2">
        <f>0</f>
        <v>0</v>
      </c>
      <c r="CZ856" s="2">
        <f>0</f>
        <v>0</v>
      </c>
      <c r="DA856" s="2"/>
      <c r="DB856" s="2"/>
      <c r="DC856" s="2" t="s">
        <v>3</v>
      </c>
      <c r="DD856" s="2" t="s">
        <v>3</v>
      </c>
      <c r="DE856" s="2" t="s">
        <v>3</v>
      </c>
      <c r="DF856" s="2" t="s">
        <v>3</v>
      </c>
      <c r="DG856" s="2" t="s">
        <v>3</v>
      </c>
      <c r="DH856" s="2" t="s">
        <v>3</v>
      </c>
      <c r="DI856" s="2" t="s">
        <v>3</v>
      </c>
      <c r="DJ856" s="2" t="s">
        <v>3</v>
      </c>
      <c r="DK856" s="2" t="s">
        <v>3</v>
      </c>
      <c r="DL856" s="2" t="s">
        <v>3</v>
      </c>
      <c r="DM856" s="2" t="s">
        <v>3</v>
      </c>
      <c r="DN856" s="2">
        <v>0</v>
      </c>
      <c r="DO856" s="2">
        <v>0</v>
      </c>
      <c r="DP856" s="2">
        <v>1</v>
      </c>
      <c r="DQ856" s="2">
        <v>1</v>
      </c>
      <c r="DR856" s="2"/>
      <c r="DS856" s="2"/>
      <c r="DT856" s="2"/>
      <c r="DU856" s="2">
        <v>1013</v>
      </c>
      <c r="DV856" s="2" t="s">
        <v>18</v>
      </c>
      <c r="DW856" s="2" t="s">
        <v>18</v>
      </c>
      <c r="DX856" s="2">
        <v>1</v>
      </c>
      <c r="DY856" s="2"/>
      <c r="DZ856" s="2" t="s">
        <v>3</v>
      </c>
      <c r="EA856" s="2" t="s">
        <v>3</v>
      </c>
      <c r="EB856" s="2" t="s">
        <v>3</v>
      </c>
      <c r="EC856" s="2" t="s">
        <v>3</v>
      </c>
      <c r="ED856" s="2"/>
      <c r="EE856" s="2">
        <v>62036573</v>
      </c>
      <c r="EF856" s="2">
        <v>90</v>
      </c>
      <c r="EG856" s="2" t="s">
        <v>158</v>
      </c>
      <c r="EH856" s="2">
        <v>0</v>
      </c>
      <c r="EI856" s="2" t="s">
        <v>3</v>
      </c>
      <c r="EJ856" s="2">
        <v>1</v>
      </c>
      <c r="EK856" s="2">
        <v>900</v>
      </c>
      <c r="EL856" s="2" t="s">
        <v>158</v>
      </c>
      <c r="EM856" s="2" t="s">
        <v>159</v>
      </c>
      <c r="EN856" s="2"/>
      <c r="EO856" s="2" t="s">
        <v>3</v>
      </c>
      <c r="EP856" s="2"/>
      <c r="EQ856" s="2">
        <v>1040</v>
      </c>
      <c r="ER856" s="2">
        <v>0</v>
      </c>
      <c r="ES856" s="2">
        <v>111.09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>
        <v>5</v>
      </c>
      <c r="FA856" s="2"/>
      <c r="FB856" s="2"/>
      <c r="FC856" s="2">
        <v>0</v>
      </c>
      <c r="FD856" s="2">
        <v>18</v>
      </c>
      <c r="FE856" s="2"/>
      <c r="FF856" s="2">
        <v>111.09</v>
      </c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>
        <v>0</v>
      </c>
      <c r="FR856" s="2">
        <v>0</v>
      </c>
      <c r="FS856" s="2">
        <v>0</v>
      </c>
      <c r="FT856" s="2"/>
      <c r="FU856" s="2"/>
      <c r="FV856" s="2"/>
      <c r="FW856" s="2"/>
      <c r="FX856" s="2">
        <v>0</v>
      </c>
      <c r="FY856" s="2">
        <v>0</v>
      </c>
      <c r="FZ856" s="2"/>
      <c r="GA856" s="2" t="s">
        <v>3</v>
      </c>
      <c r="GB856" s="2"/>
      <c r="GC856" s="2"/>
      <c r="GD856" s="2">
        <v>1</v>
      </c>
      <c r="GE856" s="2"/>
      <c r="GF856" s="2">
        <v>607978740</v>
      </c>
      <c r="GG856" s="2">
        <v>2</v>
      </c>
      <c r="GH856" s="2">
        <v>3</v>
      </c>
      <c r="GI856" s="2">
        <v>-2</v>
      </c>
      <c r="GJ856" s="2">
        <v>0</v>
      </c>
      <c r="GK856" s="2">
        <v>0</v>
      </c>
      <c r="GL856" s="2">
        <f t="shared" si="425"/>
        <v>0</v>
      </c>
      <c r="GM856" s="2">
        <f t="shared" si="426"/>
        <v>444.36</v>
      </c>
      <c r="GN856" s="2">
        <f t="shared" si="427"/>
        <v>444.36</v>
      </c>
      <c r="GO856" s="2">
        <f t="shared" si="428"/>
        <v>0</v>
      </c>
      <c r="GP856" s="2">
        <f t="shared" si="429"/>
        <v>0</v>
      </c>
      <c r="GQ856" s="2"/>
      <c r="GR856" s="2">
        <v>1</v>
      </c>
      <c r="GS856" s="2">
        <v>1</v>
      </c>
      <c r="GT856" s="2">
        <v>0</v>
      </c>
      <c r="GU856" s="2" t="s">
        <v>3</v>
      </c>
      <c r="GV856" s="2">
        <f t="shared" si="430"/>
        <v>0</v>
      </c>
      <c r="GW856" s="2">
        <v>1</v>
      </c>
      <c r="GX856" s="2">
        <f t="shared" si="431"/>
        <v>0</v>
      </c>
      <c r="GY856" s="2"/>
      <c r="GZ856" s="2"/>
      <c r="HA856" s="2">
        <v>0</v>
      </c>
      <c r="HB856" s="2">
        <v>0</v>
      </c>
      <c r="HC856" s="2">
        <f t="shared" si="432"/>
        <v>0</v>
      </c>
      <c r="HD856" s="2"/>
      <c r="HE856" s="2" t="s">
        <v>3</v>
      </c>
      <c r="HF856" s="2" t="s">
        <v>3</v>
      </c>
      <c r="HG856" s="2">
        <f t="shared" si="433"/>
        <v>444.36</v>
      </c>
      <c r="HH856" s="2"/>
      <c r="HI856" s="2"/>
      <c r="HJ856" s="2"/>
      <c r="HK856" s="2"/>
      <c r="HL856" s="2"/>
      <c r="HM856" s="2" t="s">
        <v>3</v>
      </c>
      <c r="HN856" s="2" t="s">
        <v>3</v>
      </c>
      <c r="HO856" s="2" t="s">
        <v>3</v>
      </c>
      <c r="HP856" s="2" t="s">
        <v>3</v>
      </c>
      <c r="HQ856" s="2" t="s">
        <v>3</v>
      </c>
      <c r="HR856" s="2"/>
      <c r="HS856" s="2">
        <v>0</v>
      </c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>
        <v>0</v>
      </c>
      <c r="IL856" s="2"/>
      <c r="IM856" s="2"/>
      <c r="IN856" s="2"/>
      <c r="IO856" s="2"/>
      <c r="IP856" s="2"/>
      <c r="IQ856" s="2"/>
      <c r="IR856" s="2"/>
      <c r="IS856" s="2"/>
      <c r="IT856" s="2"/>
      <c r="IU856" s="2"/>
    </row>
    <row r="857" spans="1:255" x14ac:dyDescent="0.2">
      <c r="A857" s="2">
        <v>17</v>
      </c>
      <c r="B857" s="2">
        <v>1</v>
      </c>
      <c r="C857" s="2"/>
      <c r="D857" s="2"/>
      <c r="E857" s="2" t="s">
        <v>3</v>
      </c>
      <c r="F857" s="2" t="s">
        <v>197</v>
      </c>
      <c r="G857" s="2" t="s">
        <v>198</v>
      </c>
      <c r="H857" s="2" t="s">
        <v>18</v>
      </c>
      <c r="I857" s="2">
        <v>4</v>
      </c>
      <c r="J857" s="2">
        <v>0</v>
      </c>
      <c r="K857" s="2">
        <v>4</v>
      </c>
      <c r="L857" s="2"/>
      <c r="M857" s="2"/>
      <c r="N857" s="2"/>
      <c r="O857" s="2">
        <f t="shared" si="405"/>
        <v>147.08000000000001</v>
      </c>
      <c r="P857" s="2">
        <f t="shared" si="406"/>
        <v>147.08000000000001</v>
      </c>
      <c r="Q857" s="2">
        <f t="shared" si="407"/>
        <v>0</v>
      </c>
      <c r="R857" s="2">
        <f t="shared" si="408"/>
        <v>0</v>
      </c>
      <c r="S857" s="2">
        <f t="shared" si="409"/>
        <v>0</v>
      </c>
      <c r="T857" s="2">
        <f t="shared" si="410"/>
        <v>0</v>
      </c>
      <c r="U857" s="2">
        <f t="shared" si="411"/>
        <v>0</v>
      </c>
      <c r="V857" s="2">
        <f t="shared" si="412"/>
        <v>0</v>
      </c>
      <c r="W857" s="2">
        <f t="shared" si="413"/>
        <v>0</v>
      </c>
      <c r="X857" s="2">
        <f t="shared" si="414"/>
        <v>0</v>
      </c>
      <c r="Y857" s="2">
        <f t="shared" si="414"/>
        <v>0</v>
      </c>
      <c r="Z857" s="2"/>
      <c r="AA857" s="2">
        <v>-1</v>
      </c>
      <c r="AB857" s="2">
        <f t="shared" si="415"/>
        <v>36.770000000000003</v>
      </c>
      <c r="AC857" s="2">
        <f t="shared" si="416"/>
        <v>36.770000000000003</v>
      </c>
      <c r="AD857" s="2">
        <f t="shared" si="416"/>
        <v>0</v>
      </c>
      <c r="AE857" s="2">
        <f t="shared" si="416"/>
        <v>0</v>
      </c>
      <c r="AF857" s="2">
        <f t="shared" si="416"/>
        <v>0</v>
      </c>
      <c r="AG857" s="2">
        <f t="shared" si="417"/>
        <v>0</v>
      </c>
      <c r="AH857" s="2">
        <f t="shared" si="418"/>
        <v>0</v>
      </c>
      <c r="AI857" s="2">
        <f t="shared" si="418"/>
        <v>0</v>
      </c>
      <c r="AJ857" s="2">
        <f t="shared" si="419"/>
        <v>0</v>
      </c>
      <c r="AK857" s="2">
        <v>36.770000000000003</v>
      </c>
      <c r="AL857" s="2">
        <v>36.770000000000003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1</v>
      </c>
      <c r="AW857" s="2">
        <v>1</v>
      </c>
      <c r="AX857" s="2"/>
      <c r="AY857" s="2"/>
      <c r="AZ857" s="2">
        <v>1</v>
      </c>
      <c r="BA857" s="2">
        <v>1</v>
      </c>
      <c r="BB857" s="2">
        <v>1</v>
      </c>
      <c r="BC857" s="2">
        <v>1</v>
      </c>
      <c r="BD857" s="2" t="s">
        <v>3</v>
      </c>
      <c r="BE857" s="2" t="s">
        <v>3</v>
      </c>
      <c r="BF857" s="2" t="s">
        <v>3</v>
      </c>
      <c r="BG857" s="2" t="s">
        <v>3</v>
      </c>
      <c r="BH857" s="2">
        <v>3</v>
      </c>
      <c r="BI857" s="2">
        <v>1</v>
      </c>
      <c r="BJ857" s="2" t="s">
        <v>197</v>
      </c>
      <c r="BK857" s="2"/>
      <c r="BL857" s="2"/>
      <c r="BM857" s="2">
        <v>900</v>
      </c>
      <c r="BN857" s="2">
        <v>0</v>
      </c>
      <c r="BO857" s="2" t="s">
        <v>3</v>
      </c>
      <c r="BP857" s="2">
        <v>0</v>
      </c>
      <c r="BQ857" s="2">
        <v>90</v>
      </c>
      <c r="BR857" s="2">
        <v>0</v>
      </c>
      <c r="BS857" s="2">
        <v>1</v>
      </c>
      <c r="BT857" s="2">
        <v>1</v>
      </c>
      <c r="BU857" s="2">
        <v>1</v>
      </c>
      <c r="BV857" s="2">
        <v>1</v>
      </c>
      <c r="BW857" s="2">
        <v>1</v>
      </c>
      <c r="BX857" s="2">
        <v>1</v>
      </c>
      <c r="BY857" s="2" t="s">
        <v>3</v>
      </c>
      <c r="BZ857" s="2">
        <v>0</v>
      </c>
      <c r="CA857" s="2">
        <v>0</v>
      </c>
      <c r="CB857" s="2" t="s">
        <v>3</v>
      </c>
      <c r="CC857" s="2"/>
      <c r="CD857" s="2"/>
      <c r="CE857" s="2">
        <v>0</v>
      </c>
      <c r="CF857" s="2">
        <v>0</v>
      </c>
      <c r="CG857" s="2">
        <v>0</v>
      </c>
      <c r="CH857" s="2"/>
      <c r="CI857" s="2"/>
      <c r="CJ857" s="2"/>
      <c r="CK857" s="2"/>
      <c r="CL857" s="2"/>
      <c r="CM857" s="2">
        <v>0</v>
      </c>
      <c r="CN857" s="2" t="s">
        <v>3</v>
      </c>
      <c r="CO857" s="2">
        <v>0</v>
      </c>
      <c r="CP857" s="2">
        <f t="shared" si="420"/>
        <v>147.08000000000001</v>
      </c>
      <c r="CQ857" s="2">
        <f t="shared" si="421"/>
        <v>36.770000000000003</v>
      </c>
      <c r="CR857" s="2">
        <f t="shared" si="421"/>
        <v>0</v>
      </c>
      <c r="CS857" s="2">
        <f t="shared" si="422"/>
        <v>0</v>
      </c>
      <c r="CT857" s="2">
        <f t="shared" si="423"/>
        <v>0</v>
      </c>
      <c r="CU857" s="2">
        <f t="shared" si="424"/>
        <v>0</v>
      </c>
      <c r="CV857" s="2">
        <f t="shared" si="424"/>
        <v>0</v>
      </c>
      <c r="CW857" s="2">
        <f t="shared" si="424"/>
        <v>0</v>
      </c>
      <c r="CX857" s="2">
        <f t="shared" si="424"/>
        <v>0</v>
      </c>
      <c r="CY857" s="2">
        <f>0</f>
        <v>0</v>
      </c>
      <c r="CZ857" s="2">
        <f>0</f>
        <v>0</v>
      </c>
      <c r="DA857" s="2"/>
      <c r="DB857" s="2"/>
      <c r="DC857" s="2" t="s">
        <v>3</v>
      </c>
      <c r="DD857" s="2" t="s">
        <v>3</v>
      </c>
      <c r="DE857" s="2" t="s">
        <v>3</v>
      </c>
      <c r="DF857" s="2" t="s">
        <v>3</v>
      </c>
      <c r="DG857" s="2" t="s">
        <v>3</v>
      </c>
      <c r="DH857" s="2" t="s">
        <v>3</v>
      </c>
      <c r="DI857" s="2" t="s">
        <v>3</v>
      </c>
      <c r="DJ857" s="2" t="s">
        <v>3</v>
      </c>
      <c r="DK857" s="2" t="s">
        <v>3</v>
      </c>
      <c r="DL857" s="2" t="s">
        <v>3</v>
      </c>
      <c r="DM857" s="2" t="s">
        <v>3</v>
      </c>
      <c r="DN857" s="2">
        <v>0</v>
      </c>
      <c r="DO857" s="2">
        <v>0</v>
      </c>
      <c r="DP857" s="2">
        <v>1</v>
      </c>
      <c r="DQ857" s="2">
        <v>1</v>
      </c>
      <c r="DR857" s="2"/>
      <c r="DS857" s="2"/>
      <c r="DT857" s="2"/>
      <c r="DU857" s="2">
        <v>1013</v>
      </c>
      <c r="DV857" s="2" t="s">
        <v>18</v>
      </c>
      <c r="DW857" s="2" t="s">
        <v>18</v>
      </c>
      <c r="DX857" s="2">
        <v>1</v>
      </c>
      <c r="DY857" s="2"/>
      <c r="DZ857" s="2" t="s">
        <v>3</v>
      </c>
      <c r="EA857" s="2" t="s">
        <v>3</v>
      </c>
      <c r="EB857" s="2" t="s">
        <v>3</v>
      </c>
      <c r="EC857" s="2" t="s">
        <v>3</v>
      </c>
      <c r="ED857" s="2"/>
      <c r="EE857" s="2">
        <v>62036573</v>
      </c>
      <c r="EF857" s="2">
        <v>90</v>
      </c>
      <c r="EG857" s="2" t="s">
        <v>158</v>
      </c>
      <c r="EH857" s="2">
        <v>0</v>
      </c>
      <c r="EI857" s="2" t="s">
        <v>3</v>
      </c>
      <c r="EJ857" s="2">
        <v>1</v>
      </c>
      <c r="EK857" s="2">
        <v>900</v>
      </c>
      <c r="EL857" s="2" t="s">
        <v>158</v>
      </c>
      <c r="EM857" s="2" t="s">
        <v>159</v>
      </c>
      <c r="EN857" s="2"/>
      <c r="EO857" s="2" t="s">
        <v>3</v>
      </c>
      <c r="EP857" s="2"/>
      <c r="EQ857" s="2">
        <v>1040</v>
      </c>
      <c r="ER857" s="2">
        <v>0</v>
      </c>
      <c r="ES857" s="2">
        <v>36.770000000000003</v>
      </c>
      <c r="ET857" s="2">
        <v>0</v>
      </c>
      <c r="EU857" s="2">
        <v>0</v>
      </c>
      <c r="EV857" s="2">
        <v>0</v>
      </c>
      <c r="EW857" s="2">
        <v>0</v>
      </c>
      <c r="EX857" s="2">
        <v>0</v>
      </c>
      <c r="EY857" s="2">
        <v>0</v>
      </c>
      <c r="EZ857" s="2">
        <v>5</v>
      </c>
      <c r="FA857" s="2"/>
      <c r="FB857" s="2"/>
      <c r="FC857" s="2">
        <v>0</v>
      </c>
      <c r="FD857" s="2">
        <v>18</v>
      </c>
      <c r="FE857" s="2"/>
      <c r="FF857" s="2">
        <v>36.770000000000003</v>
      </c>
      <c r="FG857" s="2"/>
      <c r="FH857" s="2"/>
      <c r="FI857" s="2"/>
      <c r="FJ857" s="2"/>
      <c r="FK857" s="2"/>
      <c r="FL857" s="2"/>
      <c r="FM857" s="2"/>
      <c r="FN857" s="2"/>
      <c r="FO857" s="2"/>
      <c r="FP857" s="2"/>
      <c r="FQ857" s="2">
        <v>0</v>
      </c>
      <c r="FR857" s="2">
        <v>0</v>
      </c>
      <c r="FS857" s="2">
        <v>0</v>
      </c>
      <c r="FT857" s="2"/>
      <c r="FU857" s="2"/>
      <c r="FV857" s="2"/>
      <c r="FW857" s="2"/>
      <c r="FX857" s="2">
        <v>0</v>
      </c>
      <c r="FY857" s="2">
        <v>0</v>
      </c>
      <c r="FZ857" s="2"/>
      <c r="GA857" s="2" t="s">
        <v>3</v>
      </c>
      <c r="GB857" s="2"/>
      <c r="GC857" s="2"/>
      <c r="GD857" s="2">
        <v>1</v>
      </c>
      <c r="GE857" s="2"/>
      <c r="GF857" s="2">
        <v>-1358824315</v>
      </c>
      <c r="GG857" s="2">
        <v>2</v>
      </c>
      <c r="GH857" s="2">
        <v>3</v>
      </c>
      <c r="GI857" s="2">
        <v>-2</v>
      </c>
      <c r="GJ857" s="2">
        <v>0</v>
      </c>
      <c r="GK857" s="2">
        <v>0</v>
      </c>
      <c r="GL857" s="2">
        <f t="shared" si="425"/>
        <v>0</v>
      </c>
      <c r="GM857" s="2">
        <f t="shared" si="426"/>
        <v>147.08000000000001</v>
      </c>
      <c r="GN857" s="2">
        <f t="shared" si="427"/>
        <v>147.08000000000001</v>
      </c>
      <c r="GO857" s="2">
        <f t="shared" si="428"/>
        <v>0</v>
      </c>
      <c r="GP857" s="2">
        <f t="shared" si="429"/>
        <v>0</v>
      </c>
      <c r="GQ857" s="2"/>
      <c r="GR857" s="2">
        <v>1</v>
      </c>
      <c r="GS857" s="2">
        <v>1</v>
      </c>
      <c r="GT857" s="2">
        <v>0</v>
      </c>
      <c r="GU857" s="2" t="s">
        <v>3</v>
      </c>
      <c r="GV857" s="2">
        <f t="shared" si="430"/>
        <v>0</v>
      </c>
      <c r="GW857" s="2">
        <v>1</v>
      </c>
      <c r="GX857" s="2">
        <f t="shared" si="431"/>
        <v>0</v>
      </c>
      <c r="GY857" s="2"/>
      <c r="GZ857" s="2"/>
      <c r="HA857" s="2">
        <v>0</v>
      </c>
      <c r="HB857" s="2">
        <v>0</v>
      </c>
      <c r="HC857" s="2">
        <f t="shared" si="432"/>
        <v>0</v>
      </c>
      <c r="HD857" s="2"/>
      <c r="HE857" s="2" t="s">
        <v>3</v>
      </c>
      <c r="HF857" s="2" t="s">
        <v>3</v>
      </c>
      <c r="HG857" s="2">
        <f t="shared" si="433"/>
        <v>147.08000000000001</v>
      </c>
      <c r="HH857" s="2"/>
      <c r="HI857" s="2"/>
      <c r="HJ857" s="2"/>
      <c r="HK857" s="2"/>
      <c r="HL857" s="2"/>
      <c r="HM857" s="2" t="s">
        <v>3</v>
      </c>
      <c r="HN857" s="2" t="s">
        <v>3</v>
      </c>
      <c r="HO857" s="2" t="s">
        <v>3</v>
      </c>
      <c r="HP857" s="2" t="s">
        <v>3</v>
      </c>
      <c r="HQ857" s="2" t="s">
        <v>3</v>
      </c>
      <c r="HR857" s="2"/>
      <c r="HS857" s="2">
        <v>0</v>
      </c>
      <c r="HT857" s="2"/>
      <c r="HU857" s="2"/>
      <c r="HV857" s="2"/>
      <c r="HW857" s="2"/>
      <c r="HX857" s="2"/>
      <c r="HY857" s="2"/>
      <c r="HZ857" s="2"/>
      <c r="IA857" s="2"/>
      <c r="IB857" s="2"/>
      <c r="IC857" s="2"/>
      <c r="ID857" s="2"/>
      <c r="IE857" s="2"/>
      <c r="IF857" s="2"/>
      <c r="IG857" s="2"/>
      <c r="IH857" s="2"/>
      <c r="II857" s="2"/>
      <c r="IJ857" s="2"/>
      <c r="IK857" s="2">
        <v>0</v>
      </c>
      <c r="IL857" s="2"/>
      <c r="IM857" s="2"/>
      <c r="IN857" s="2"/>
      <c r="IO857" s="2"/>
      <c r="IP857" s="2"/>
      <c r="IQ857" s="2"/>
      <c r="IR857" s="2"/>
      <c r="IS857" s="2"/>
      <c r="IT857" s="2"/>
      <c r="IU857" s="2"/>
    </row>
    <row r="858" spans="1:255" x14ac:dyDescent="0.2">
      <c r="A858" s="2">
        <v>17</v>
      </c>
      <c r="B858" s="2">
        <v>1</v>
      </c>
      <c r="C858" s="2"/>
      <c r="D858" s="2"/>
      <c r="E858" s="2" t="s">
        <v>3</v>
      </c>
      <c r="F858" s="2" t="s">
        <v>312</v>
      </c>
      <c r="G858" s="2" t="s">
        <v>313</v>
      </c>
      <c r="H858" s="2" t="s">
        <v>59</v>
      </c>
      <c r="I858" s="2">
        <f>ROUND(9/100,7)</f>
        <v>0.09</v>
      </c>
      <c r="J858" s="2">
        <v>0</v>
      </c>
      <c r="K858" s="2">
        <f>ROUND(9/100,7)</f>
        <v>0.09</v>
      </c>
      <c r="L858" s="2"/>
      <c r="M858" s="2"/>
      <c r="N858" s="2"/>
      <c r="O858" s="2">
        <f t="shared" si="405"/>
        <v>873.22</v>
      </c>
      <c r="P858" s="2">
        <f t="shared" si="406"/>
        <v>873.22</v>
      </c>
      <c r="Q858" s="2">
        <f t="shared" si="407"/>
        <v>0</v>
      </c>
      <c r="R858" s="2">
        <f t="shared" si="408"/>
        <v>0</v>
      </c>
      <c r="S858" s="2">
        <f t="shared" si="409"/>
        <v>0</v>
      </c>
      <c r="T858" s="2">
        <f t="shared" si="410"/>
        <v>0</v>
      </c>
      <c r="U858" s="2">
        <f t="shared" si="411"/>
        <v>0</v>
      </c>
      <c r="V858" s="2">
        <f t="shared" si="412"/>
        <v>0</v>
      </c>
      <c r="W858" s="2">
        <f t="shared" si="413"/>
        <v>0</v>
      </c>
      <c r="X858" s="2">
        <f t="shared" si="414"/>
        <v>0</v>
      </c>
      <c r="Y858" s="2">
        <f t="shared" si="414"/>
        <v>0</v>
      </c>
      <c r="Z858" s="2"/>
      <c r="AA858" s="2">
        <v>-1</v>
      </c>
      <c r="AB858" s="2">
        <f t="shared" si="415"/>
        <v>8510.91</v>
      </c>
      <c r="AC858" s="2">
        <f>ROUND((ES858),6)</f>
        <v>8510.91</v>
      </c>
      <c r="AD858" s="2">
        <f>ROUND((((ET858)-(EU858))+AE858),6)</f>
        <v>0</v>
      </c>
      <c r="AE858" s="2">
        <f>ROUND((EU858),6)</f>
        <v>0</v>
      </c>
      <c r="AF858" s="2">
        <f>ROUND((EV858),6)</f>
        <v>0</v>
      </c>
      <c r="AG858" s="2">
        <f t="shared" si="417"/>
        <v>0</v>
      </c>
      <c r="AH858" s="2">
        <f t="shared" si="418"/>
        <v>0</v>
      </c>
      <c r="AI858" s="2">
        <f t="shared" si="418"/>
        <v>0</v>
      </c>
      <c r="AJ858" s="2">
        <f t="shared" si="419"/>
        <v>0</v>
      </c>
      <c r="AK858" s="2">
        <v>8510.91</v>
      </c>
      <c r="AL858" s="2">
        <v>8510.91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1</v>
      </c>
      <c r="AW858" s="2">
        <v>1</v>
      </c>
      <c r="AX858" s="2"/>
      <c r="AY858" s="2"/>
      <c r="AZ858" s="2">
        <v>1</v>
      </c>
      <c r="BA858" s="2">
        <v>1</v>
      </c>
      <c r="BB858" s="2">
        <v>1</v>
      </c>
      <c r="BC858" s="2">
        <v>1.1399999999999999</v>
      </c>
      <c r="BD858" s="2" t="s">
        <v>3</v>
      </c>
      <c r="BE858" s="2" t="s">
        <v>3</v>
      </c>
      <c r="BF858" s="2" t="s">
        <v>3</v>
      </c>
      <c r="BG858" s="2" t="s">
        <v>3</v>
      </c>
      <c r="BH858" s="2">
        <v>3</v>
      </c>
      <c r="BI858" s="2">
        <v>2</v>
      </c>
      <c r="BJ858" s="2" t="s">
        <v>314</v>
      </c>
      <c r="BK858" s="2"/>
      <c r="BL858" s="2"/>
      <c r="BM858" s="2">
        <v>500002</v>
      </c>
      <c r="BN858" s="2">
        <v>0</v>
      </c>
      <c r="BO858" s="2" t="s">
        <v>312</v>
      </c>
      <c r="BP858" s="2">
        <v>1</v>
      </c>
      <c r="BQ858" s="2">
        <v>12</v>
      </c>
      <c r="BR858" s="2">
        <v>0</v>
      </c>
      <c r="BS858" s="2">
        <v>1</v>
      </c>
      <c r="BT858" s="2">
        <v>1</v>
      </c>
      <c r="BU858" s="2">
        <v>1</v>
      </c>
      <c r="BV858" s="2">
        <v>1</v>
      </c>
      <c r="BW858" s="2">
        <v>1</v>
      </c>
      <c r="BX858" s="2">
        <v>1</v>
      </c>
      <c r="BY858" s="2" t="s">
        <v>3</v>
      </c>
      <c r="BZ858" s="2">
        <v>0</v>
      </c>
      <c r="CA858" s="2">
        <v>0</v>
      </c>
      <c r="CB858" s="2" t="s">
        <v>3</v>
      </c>
      <c r="CC858" s="2"/>
      <c r="CD858" s="2"/>
      <c r="CE858" s="2">
        <v>0</v>
      </c>
      <c r="CF858" s="2">
        <v>0</v>
      </c>
      <c r="CG858" s="2">
        <v>0</v>
      </c>
      <c r="CH858" s="2"/>
      <c r="CI858" s="2"/>
      <c r="CJ858" s="2"/>
      <c r="CK858" s="2"/>
      <c r="CL858" s="2"/>
      <c r="CM858" s="2">
        <v>0</v>
      </c>
      <c r="CN858" s="2" t="s">
        <v>3</v>
      </c>
      <c r="CO858" s="2">
        <v>0</v>
      </c>
      <c r="CP858" s="2">
        <f t="shared" si="420"/>
        <v>873.22</v>
      </c>
      <c r="CQ858" s="2">
        <f>ROUND(AL858*BC858,2)</f>
        <v>9702.44</v>
      </c>
      <c r="CR858" s="2">
        <f>ROUND(AM858*BB858,2)</f>
        <v>0</v>
      </c>
      <c r="CS858" s="2">
        <f t="shared" si="422"/>
        <v>0</v>
      </c>
      <c r="CT858" s="2">
        <f t="shared" si="423"/>
        <v>0</v>
      </c>
      <c r="CU858" s="2">
        <f t="shared" si="424"/>
        <v>0</v>
      </c>
      <c r="CV858" s="2">
        <f t="shared" si="424"/>
        <v>0</v>
      </c>
      <c r="CW858" s="2">
        <f t="shared" si="424"/>
        <v>0</v>
      </c>
      <c r="CX858" s="2">
        <f t="shared" si="424"/>
        <v>0</v>
      </c>
      <c r="CY858" s="2">
        <f>0</f>
        <v>0</v>
      </c>
      <c r="CZ858" s="2">
        <f>0</f>
        <v>0</v>
      </c>
      <c r="DA858" s="2"/>
      <c r="DB858" s="2"/>
      <c r="DC858" s="2" t="s">
        <v>3</v>
      </c>
      <c r="DD858" s="2" t="s">
        <v>3</v>
      </c>
      <c r="DE858" s="2" t="s">
        <v>3</v>
      </c>
      <c r="DF858" s="2" t="s">
        <v>3</v>
      </c>
      <c r="DG858" s="2" t="s">
        <v>3</v>
      </c>
      <c r="DH858" s="2" t="s">
        <v>3</v>
      </c>
      <c r="DI858" s="2" t="s">
        <v>3</v>
      </c>
      <c r="DJ858" s="2" t="s">
        <v>3</v>
      </c>
      <c r="DK858" s="2" t="s">
        <v>3</v>
      </c>
      <c r="DL858" s="2" t="s">
        <v>3</v>
      </c>
      <c r="DM858" s="2" t="s">
        <v>3</v>
      </c>
      <c r="DN858" s="2">
        <v>0</v>
      </c>
      <c r="DO858" s="2">
        <v>0</v>
      </c>
      <c r="DP858" s="2">
        <v>1</v>
      </c>
      <c r="DQ858" s="2">
        <v>1</v>
      </c>
      <c r="DR858" s="2"/>
      <c r="DS858" s="2"/>
      <c r="DT858" s="2"/>
      <c r="DU858" s="2">
        <v>1013</v>
      </c>
      <c r="DV858" s="2" t="s">
        <v>59</v>
      </c>
      <c r="DW858" s="2" t="s">
        <v>59</v>
      </c>
      <c r="DX858" s="2">
        <v>1</v>
      </c>
      <c r="DY858" s="2"/>
      <c r="DZ858" s="2" t="s">
        <v>3</v>
      </c>
      <c r="EA858" s="2" t="s">
        <v>3</v>
      </c>
      <c r="EB858" s="2" t="s">
        <v>3</v>
      </c>
      <c r="EC858" s="2" t="s">
        <v>3</v>
      </c>
      <c r="ED858" s="2"/>
      <c r="EE858" s="2">
        <v>62036071</v>
      </c>
      <c r="EF858" s="2">
        <v>12</v>
      </c>
      <c r="EG858" s="2" t="s">
        <v>294</v>
      </c>
      <c r="EH858" s="2">
        <v>0</v>
      </c>
      <c r="EI858" s="2" t="s">
        <v>3</v>
      </c>
      <c r="EJ858" s="2">
        <v>2</v>
      </c>
      <c r="EK858" s="2">
        <v>500002</v>
      </c>
      <c r="EL858" s="2" t="s">
        <v>295</v>
      </c>
      <c r="EM858" s="2" t="s">
        <v>296</v>
      </c>
      <c r="EN858" s="2"/>
      <c r="EO858" s="2" t="s">
        <v>3</v>
      </c>
      <c r="EP858" s="2"/>
      <c r="EQ858" s="2">
        <v>1024</v>
      </c>
      <c r="ER858" s="2">
        <v>8510.91</v>
      </c>
      <c r="ES858" s="2">
        <v>8510.91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>
        <v>0</v>
      </c>
      <c r="FR858" s="2">
        <v>0</v>
      </c>
      <c r="FS858" s="2">
        <v>0</v>
      </c>
      <c r="FT858" s="2"/>
      <c r="FU858" s="2"/>
      <c r="FV858" s="2"/>
      <c r="FW858" s="2"/>
      <c r="FX858" s="2">
        <v>0</v>
      </c>
      <c r="FY858" s="2">
        <v>0</v>
      </c>
      <c r="FZ858" s="2"/>
      <c r="GA858" s="2" t="s">
        <v>3</v>
      </c>
      <c r="GB858" s="2"/>
      <c r="GC858" s="2"/>
      <c r="GD858" s="2">
        <v>1</v>
      </c>
      <c r="GE858" s="2"/>
      <c r="GF858" s="2">
        <v>744927395</v>
      </c>
      <c r="GG858" s="2">
        <v>2</v>
      </c>
      <c r="GH858" s="2">
        <v>1</v>
      </c>
      <c r="GI858" s="2">
        <v>2</v>
      </c>
      <c r="GJ858" s="2">
        <v>0</v>
      </c>
      <c r="GK858" s="2">
        <v>0</v>
      </c>
      <c r="GL858" s="2">
        <f t="shared" si="425"/>
        <v>0</v>
      </c>
      <c r="GM858" s="2">
        <f t="shared" si="426"/>
        <v>873.22</v>
      </c>
      <c r="GN858" s="2">
        <f t="shared" si="427"/>
        <v>0</v>
      </c>
      <c r="GO858" s="2">
        <f t="shared" si="428"/>
        <v>873.22</v>
      </c>
      <c r="GP858" s="2">
        <f t="shared" si="429"/>
        <v>0</v>
      </c>
      <c r="GQ858" s="2"/>
      <c r="GR858" s="2">
        <v>0</v>
      </c>
      <c r="GS858" s="2">
        <v>0</v>
      </c>
      <c r="GT858" s="2">
        <v>0</v>
      </c>
      <c r="GU858" s="2" t="s">
        <v>3</v>
      </c>
      <c r="GV858" s="2">
        <f t="shared" si="430"/>
        <v>0</v>
      </c>
      <c r="GW858" s="2">
        <v>1</v>
      </c>
      <c r="GX858" s="2">
        <f t="shared" si="431"/>
        <v>0</v>
      </c>
      <c r="GY858" s="2"/>
      <c r="GZ858" s="2"/>
      <c r="HA858" s="2">
        <v>0</v>
      </c>
      <c r="HB858" s="2">
        <v>0</v>
      </c>
      <c r="HC858" s="2">
        <f t="shared" si="432"/>
        <v>0</v>
      </c>
      <c r="HD858" s="2"/>
      <c r="HE858" s="2" t="s">
        <v>3</v>
      </c>
      <c r="HF858" s="2" t="s">
        <v>3</v>
      </c>
      <c r="HG858" s="2"/>
      <c r="HH858" s="2"/>
      <c r="HI858" s="2"/>
      <c r="HJ858" s="2"/>
      <c r="HK858" s="2"/>
      <c r="HL858" s="2"/>
      <c r="HM858" s="2" t="s">
        <v>3</v>
      </c>
      <c r="HN858" s="2" t="s">
        <v>3</v>
      </c>
      <c r="HO858" s="2" t="s">
        <v>3</v>
      </c>
      <c r="HP858" s="2" t="s">
        <v>3</v>
      </c>
      <c r="HQ858" s="2" t="s">
        <v>3</v>
      </c>
      <c r="HR858" s="2"/>
      <c r="HS858" s="2">
        <v>0</v>
      </c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>
        <v>0</v>
      </c>
      <c r="IL858" s="2"/>
      <c r="IM858" s="2"/>
      <c r="IN858" s="2"/>
      <c r="IO858" s="2"/>
      <c r="IP858" s="2"/>
      <c r="IQ858" s="2"/>
      <c r="IR858" s="2"/>
      <c r="IS858" s="2"/>
      <c r="IT858" s="2"/>
      <c r="IU858" s="2"/>
    </row>
    <row r="860" spans="1:255" x14ac:dyDescent="0.2">
      <c r="A860" s="3">
        <v>51</v>
      </c>
      <c r="B860" s="3">
        <f>B848</f>
        <v>1</v>
      </c>
      <c r="C860" s="3">
        <f>A848</f>
        <v>4</v>
      </c>
      <c r="D860" s="3">
        <f>ROW(A848)</f>
        <v>848</v>
      </c>
      <c r="E860" s="3"/>
      <c r="F860" s="3" t="str">
        <f>IF(F848&lt;&gt;"",F848,"")</f>
        <v>Новый раздел</v>
      </c>
      <c r="G860" s="3" t="str">
        <f>IF(G848&lt;&gt;"",G848,"")</f>
        <v>Материалы</v>
      </c>
      <c r="H860" s="3">
        <v>0</v>
      </c>
      <c r="I860" s="3"/>
      <c r="J860" s="3"/>
      <c r="K860" s="3"/>
      <c r="L860" s="3"/>
      <c r="M860" s="3"/>
      <c r="N860" s="3"/>
      <c r="O860" s="3">
        <f t="shared" ref="O860:T860" si="434">ROUND(AB860,2)</f>
        <v>0</v>
      </c>
      <c r="P860" s="3">
        <f t="shared" si="434"/>
        <v>0</v>
      </c>
      <c r="Q860" s="3">
        <f t="shared" si="434"/>
        <v>0</v>
      </c>
      <c r="R860" s="3">
        <f t="shared" si="434"/>
        <v>0</v>
      </c>
      <c r="S860" s="3">
        <f t="shared" si="434"/>
        <v>0</v>
      </c>
      <c r="T860" s="3">
        <f t="shared" si="434"/>
        <v>0</v>
      </c>
      <c r="U860" s="3">
        <f>AH860</f>
        <v>0</v>
      </c>
      <c r="V860" s="3">
        <f>AI860</f>
        <v>0</v>
      </c>
      <c r="W860" s="3">
        <f>ROUND(AJ860,2)</f>
        <v>0</v>
      </c>
      <c r="X860" s="3">
        <f>ROUND(AK860,2)</f>
        <v>0</v>
      </c>
      <c r="Y860" s="3">
        <f>ROUND(AL860,2)</f>
        <v>0</v>
      </c>
      <c r="Z860" s="3"/>
      <c r="AA860" s="3"/>
      <c r="AB860" s="3">
        <f>ROUND(SUMIF(AA852:AA858,"=66266956",O852:O858),2)</f>
        <v>0</v>
      </c>
      <c r="AC860" s="3">
        <f>ROUND(SUMIF(AA852:AA858,"=66266956",P852:P858),2)</f>
        <v>0</v>
      </c>
      <c r="AD860" s="3">
        <f>ROUND(SUMIF(AA852:AA858,"=66266956",Q852:Q858),2)</f>
        <v>0</v>
      </c>
      <c r="AE860" s="3">
        <f>ROUND(SUMIF(AA852:AA858,"=66266956",R852:R858),2)</f>
        <v>0</v>
      </c>
      <c r="AF860" s="3">
        <f>ROUND(SUMIF(AA852:AA858,"=66266956",S852:S858),2)</f>
        <v>0</v>
      </c>
      <c r="AG860" s="3">
        <f>ROUND(SUMIF(AA852:AA858,"=66266956",T852:T858),2)</f>
        <v>0</v>
      </c>
      <c r="AH860" s="3">
        <f>SUMIF(AA852:AA858,"=66266956",U852:U858)</f>
        <v>0</v>
      </c>
      <c r="AI860" s="3">
        <f>SUMIF(AA852:AA858,"=66266956",V852:V858)</f>
        <v>0</v>
      </c>
      <c r="AJ860" s="3">
        <f>ROUND(SUMIF(AA852:AA858,"=66266956",W852:W858),2)</f>
        <v>0</v>
      </c>
      <c r="AK860" s="3">
        <f>ROUND(SUMIF(AA852:AA858,"=66266956",X852:X858),2)</f>
        <v>0</v>
      </c>
      <c r="AL860" s="3">
        <f>ROUND(SUMIF(AA852:AA858,"=66266956",Y852:Y858),2)</f>
        <v>0</v>
      </c>
      <c r="AM860" s="3"/>
      <c r="AN860" s="3"/>
      <c r="AO860" s="3">
        <f t="shared" ref="AO860:BD860" si="435">ROUND(BX860,2)</f>
        <v>0</v>
      </c>
      <c r="AP860" s="3">
        <f t="shared" si="435"/>
        <v>0</v>
      </c>
      <c r="AQ860" s="3">
        <f t="shared" si="435"/>
        <v>0</v>
      </c>
      <c r="AR860" s="3">
        <f t="shared" si="435"/>
        <v>0</v>
      </c>
      <c r="AS860" s="3">
        <f t="shared" si="435"/>
        <v>0</v>
      </c>
      <c r="AT860" s="3">
        <f t="shared" si="435"/>
        <v>0</v>
      </c>
      <c r="AU860" s="3">
        <f t="shared" si="435"/>
        <v>0</v>
      </c>
      <c r="AV860" s="3">
        <f t="shared" si="435"/>
        <v>0</v>
      </c>
      <c r="AW860" s="3">
        <f t="shared" si="435"/>
        <v>0</v>
      </c>
      <c r="AX860" s="3">
        <f t="shared" si="435"/>
        <v>0</v>
      </c>
      <c r="AY860" s="3">
        <f t="shared" si="435"/>
        <v>0</v>
      </c>
      <c r="AZ860" s="3">
        <f t="shared" si="435"/>
        <v>0</v>
      </c>
      <c r="BA860" s="3">
        <f t="shared" si="435"/>
        <v>0</v>
      </c>
      <c r="BB860" s="3">
        <f t="shared" si="435"/>
        <v>0</v>
      </c>
      <c r="BC860" s="3">
        <f t="shared" si="435"/>
        <v>0</v>
      </c>
      <c r="BD860" s="3">
        <f t="shared" si="435"/>
        <v>0</v>
      </c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>
        <f>ROUND(SUMIF(AA852:AA858,"=66266956",FQ852:FQ858),2)</f>
        <v>0</v>
      </c>
      <c r="BY860" s="3">
        <f>ROUND(SUMIF(AA852:AA858,"=66266956",FR852:FR858),2)</f>
        <v>0</v>
      </c>
      <c r="BZ860" s="3">
        <f>ROUND(SUMIF(AA852:AA858,"=66266956",GL852:GL858),2)</f>
        <v>0</v>
      </c>
      <c r="CA860" s="3">
        <f>ROUND(SUMIF(AA852:AA858,"=66266956",GM852:GM858),2)</f>
        <v>0</v>
      </c>
      <c r="CB860" s="3">
        <f>ROUND(SUMIF(AA852:AA858,"=66266956",GN852:GN858),2)</f>
        <v>0</v>
      </c>
      <c r="CC860" s="3">
        <f>ROUND(SUMIF(AA852:AA858,"=66266956",GO852:GO858),2)</f>
        <v>0</v>
      </c>
      <c r="CD860" s="3">
        <f>ROUND(SUMIF(AA852:AA858,"=66266956",GP852:GP858),2)</f>
        <v>0</v>
      </c>
      <c r="CE860" s="3">
        <f>AC860-BX860</f>
        <v>0</v>
      </c>
      <c r="CF860" s="3">
        <f>AC860-BY860</f>
        <v>0</v>
      </c>
      <c r="CG860" s="3">
        <f>BX860-BZ860</f>
        <v>0</v>
      </c>
      <c r="CH860" s="3">
        <f>AC860-BX860-BY860+BZ860</f>
        <v>0</v>
      </c>
      <c r="CI860" s="3">
        <f>BY860-BZ860</f>
        <v>0</v>
      </c>
      <c r="CJ860" s="3">
        <f>ROUND(SUMIF(AA852:AA858,"=66266956",GX852:GX858),2)</f>
        <v>0</v>
      </c>
      <c r="CK860" s="3">
        <f>ROUND(SUMIF(AA852:AA858,"=66266956",GY852:GY858),2)</f>
        <v>0</v>
      </c>
      <c r="CL860" s="3">
        <f>ROUND(SUMIF(AA852:AA858,"=66266956",GZ852:GZ858),2)</f>
        <v>0</v>
      </c>
      <c r="CM860" s="3">
        <f>ROUND(SUMIF(AA852:AA858,"=66266956",HD852:HD858),2)</f>
        <v>0</v>
      </c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4"/>
      <c r="GH860" s="4"/>
      <c r="GI860" s="4"/>
      <c r="GJ860" s="4"/>
      <c r="GK860" s="4"/>
      <c r="GL860" s="4"/>
      <c r="GM860" s="4"/>
      <c r="GN860" s="4"/>
      <c r="GO860" s="4"/>
      <c r="GP860" s="4"/>
      <c r="GQ860" s="4"/>
      <c r="GR860" s="4"/>
      <c r="GS860" s="4"/>
      <c r="GT860" s="4"/>
      <c r="GU860" s="4"/>
      <c r="GV860" s="4"/>
      <c r="GW860" s="4"/>
      <c r="GX860" s="4">
        <v>0</v>
      </c>
    </row>
    <row r="862" spans="1:255" x14ac:dyDescent="0.2">
      <c r="A862" s="5">
        <v>50</v>
      </c>
      <c r="B862" s="5">
        <v>0</v>
      </c>
      <c r="C862" s="5">
        <v>0</v>
      </c>
      <c r="D862" s="5">
        <v>1</v>
      </c>
      <c r="E862" s="5">
        <v>201</v>
      </c>
      <c r="F862" s="5">
        <f>ROUND(Source!O860,O862)</f>
        <v>0</v>
      </c>
      <c r="G862" s="5" t="s">
        <v>61</v>
      </c>
      <c r="H862" s="5" t="s">
        <v>62</v>
      </c>
      <c r="I862" s="5"/>
      <c r="J862" s="5"/>
      <c r="K862" s="5">
        <v>201</v>
      </c>
      <c r="L862" s="5">
        <v>1</v>
      </c>
      <c r="M862" s="5">
        <v>3</v>
      </c>
      <c r="N862" s="5" t="s">
        <v>3</v>
      </c>
      <c r="O862" s="5">
        <v>2</v>
      </c>
      <c r="P862" s="5"/>
      <c r="Q862" s="5"/>
      <c r="R862" s="5"/>
      <c r="S862" s="5"/>
      <c r="T862" s="5"/>
      <c r="U862" s="5"/>
      <c r="V862" s="5"/>
      <c r="W862" s="5">
        <v>0</v>
      </c>
      <c r="X862" s="5">
        <v>1</v>
      </c>
      <c r="Y862" s="5">
        <v>0</v>
      </c>
      <c r="Z862" s="5"/>
      <c r="AA862" s="5"/>
      <c r="AB862" s="5"/>
    </row>
    <row r="863" spans="1:255" x14ac:dyDescent="0.2">
      <c r="A863" s="5">
        <v>50</v>
      </c>
      <c r="B863" s="5">
        <v>0</v>
      </c>
      <c r="C863" s="5">
        <v>0</v>
      </c>
      <c r="D863" s="5">
        <v>1</v>
      </c>
      <c r="E863" s="5">
        <v>202</v>
      </c>
      <c r="F863" s="5">
        <f>ROUND(Source!P860,O863)</f>
        <v>0</v>
      </c>
      <c r="G863" s="5" t="s">
        <v>63</v>
      </c>
      <c r="H863" s="5" t="s">
        <v>64</v>
      </c>
      <c r="I863" s="5"/>
      <c r="J863" s="5"/>
      <c r="K863" s="5">
        <v>202</v>
      </c>
      <c r="L863" s="5">
        <v>2</v>
      </c>
      <c r="M863" s="5">
        <v>3</v>
      </c>
      <c r="N863" s="5" t="s">
        <v>3</v>
      </c>
      <c r="O863" s="5">
        <v>2</v>
      </c>
      <c r="P863" s="5"/>
      <c r="Q863" s="5"/>
      <c r="R863" s="5"/>
      <c r="S863" s="5"/>
      <c r="T863" s="5"/>
      <c r="U863" s="5"/>
      <c r="V863" s="5"/>
      <c r="W863" s="5">
        <v>0</v>
      </c>
      <c r="X863" s="5">
        <v>1</v>
      </c>
      <c r="Y863" s="5">
        <v>0</v>
      </c>
      <c r="Z863" s="5"/>
      <c r="AA863" s="5"/>
      <c r="AB863" s="5"/>
    </row>
    <row r="864" spans="1:255" x14ac:dyDescent="0.2">
      <c r="A864" s="5">
        <v>50</v>
      </c>
      <c r="B864" s="5">
        <v>0</v>
      </c>
      <c r="C864" s="5">
        <v>0</v>
      </c>
      <c r="D864" s="5">
        <v>1</v>
      </c>
      <c r="E864" s="5">
        <v>222</v>
      </c>
      <c r="F864" s="5">
        <f>ROUND(Source!AO860,O864)</f>
        <v>0</v>
      </c>
      <c r="G864" s="5" t="s">
        <v>65</v>
      </c>
      <c r="H864" s="5" t="s">
        <v>66</v>
      </c>
      <c r="I864" s="5"/>
      <c r="J864" s="5"/>
      <c r="K864" s="5">
        <v>222</v>
      </c>
      <c r="L864" s="5">
        <v>3</v>
      </c>
      <c r="M864" s="5">
        <v>3</v>
      </c>
      <c r="N864" s="5" t="s">
        <v>3</v>
      </c>
      <c r="O864" s="5">
        <v>2</v>
      </c>
      <c r="P864" s="5"/>
      <c r="Q864" s="5"/>
      <c r="R864" s="5"/>
      <c r="S864" s="5"/>
      <c r="T864" s="5"/>
      <c r="U864" s="5"/>
      <c r="V864" s="5"/>
      <c r="W864" s="5">
        <v>0</v>
      </c>
      <c r="X864" s="5">
        <v>1</v>
      </c>
      <c r="Y864" s="5">
        <v>0</v>
      </c>
      <c r="Z864" s="5"/>
      <c r="AA864" s="5"/>
      <c r="AB864" s="5"/>
    </row>
    <row r="865" spans="1:28" x14ac:dyDescent="0.2">
      <c r="A865" s="5">
        <v>50</v>
      </c>
      <c r="B865" s="5">
        <v>0</v>
      </c>
      <c r="C865" s="5">
        <v>0</v>
      </c>
      <c r="D865" s="5">
        <v>1</v>
      </c>
      <c r="E865" s="5">
        <v>225</v>
      </c>
      <c r="F865" s="5">
        <f>ROUND(Source!AV860,O865)</f>
        <v>0</v>
      </c>
      <c r="G865" s="5" t="s">
        <v>67</v>
      </c>
      <c r="H865" s="5" t="s">
        <v>68</v>
      </c>
      <c r="I865" s="5"/>
      <c r="J865" s="5"/>
      <c r="K865" s="5">
        <v>225</v>
      </c>
      <c r="L865" s="5">
        <v>4</v>
      </c>
      <c r="M865" s="5">
        <v>3</v>
      </c>
      <c r="N865" s="5" t="s">
        <v>3</v>
      </c>
      <c r="O865" s="5">
        <v>2</v>
      </c>
      <c r="P865" s="5"/>
      <c r="Q865" s="5"/>
      <c r="R865" s="5"/>
      <c r="S865" s="5"/>
      <c r="T865" s="5"/>
      <c r="U865" s="5"/>
      <c r="V865" s="5"/>
      <c r="W865" s="5">
        <v>0</v>
      </c>
      <c r="X865" s="5">
        <v>1</v>
      </c>
      <c r="Y865" s="5">
        <v>0</v>
      </c>
      <c r="Z865" s="5"/>
      <c r="AA865" s="5"/>
      <c r="AB865" s="5"/>
    </row>
    <row r="866" spans="1:28" x14ac:dyDescent="0.2">
      <c r="A866" s="5">
        <v>50</v>
      </c>
      <c r="B866" s="5">
        <v>0</v>
      </c>
      <c r="C866" s="5">
        <v>0</v>
      </c>
      <c r="D866" s="5">
        <v>1</v>
      </c>
      <c r="E866" s="5">
        <v>226</v>
      </c>
      <c r="F866" s="5">
        <f>ROUND(Source!AW860,O866)</f>
        <v>0</v>
      </c>
      <c r="G866" s="5" t="s">
        <v>69</v>
      </c>
      <c r="H866" s="5" t="s">
        <v>70</v>
      </c>
      <c r="I866" s="5"/>
      <c r="J866" s="5"/>
      <c r="K866" s="5">
        <v>226</v>
      </c>
      <c r="L866" s="5">
        <v>5</v>
      </c>
      <c r="M866" s="5">
        <v>3</v>
      </c>
      <c r="N866" s="5" t="s">
        <v>3</v>
      </c>
      <c r="O866" s="5">
        <v>2</v>
      </c>
      <c r="P866" s="5"/>
      <c r="Q866" s="5"/>
      <c r="R866" s="5"/>
      <c r="S866" s="5"/>
      <c r="T866" s="5"/>
      <c r="U866" s="5"/>
      <c r="V866" s="5"/>
      <c r="W866" s="5">
        <v>0</v>
      </c>
      <c r="X866" s="5">
        <v>1</v>
      </c>
      <c r="Y866" s="5">
        <v>0</v>
      </c>
      <c r="Z866" s="5"/>
      <c r="AA866" s="5"/>
      <c r="AB866" s="5"/>
    </row>
    <row r="867" spans="1:28" x14ac:dyDescent="0.2">
      <c r="A867" s="5">
        <v>50</v>
      </c>
      <c r="B867" s="5">
        <v>0</v>
      </c>
      <c r="C867" s="5">
        <v>0</v>
      </c>
      <c r="D867" s="5">
        <v>1</v>
      </c>
      <c r="E867" s="5">
        <v>227</v>
      </c>
      <c r="F867" s="5">
        <f>ROUND(Source!AX860,O867)</f>
        <v>0</v>
      </c>
      <c r="G867" s="5" t="s">
        <v>71</v>
      </c>
      <c r="H867" s="5" t="s">
        <v>72</v>
      </c>
      <c r="I867" s="5"/>
      <c r="J867" s="5"/>
      <c r="K867" s="5">
        <v>227</v>
      </c>
      <c r="L867" s="5">
        <v>6</v>
      </c>
      <c r="M867" s="5">
        <v>3</v>
      </c>
      <c r="N867" s="5" t="s">
        <v>3</v>
      </c>
      <c r="O867" s="5">
        <v>2</v>
      </c>
      <c r="P867" s="5"/>
      <c r="Q867" s="5"/>
      <c r="R867" s="5"/>
      <c r="S867" s="5"/>
      <c r="T867" s="5"/>
      <c r="U867" s="5"/>
      <c r="V867" s="5"/>
      <c r="W867" s="5">
        <v>0</v>
      </c>
      <c r="X867" s="5">
        <v>1</v>
      </c>
      <c r="Y867" s="5">
        <v>0</v>
      </c>
      <c r="Z867" s="5"/>
      <c r="AA867" s="5"/>
      <c r="AB867" s="5"/>
    </row>
    <row r="868" spans="1:28" x14ac:dyDescent="0.2">
      <c r="A868" s="5">
        <v>50</v>
      </c>
      <c r="B868" s="5">
        <v>0</v>
      </c>
      <c r="C868" s="5">
        <v>0</v>
      </c>
      <c r="D868" s="5">
        <v>1</v>
      </c>
      <c r="E868" s="5">
        <v>228</v>
      </c>
      <c r="F868" s="5">
        <f>ROUND(Source!AY860,O868)</f>
        <v>0</v>
      </c>
      <c r="G868" s="5" t="s">
        <v>73</v>
      </c>
      <c r="H868" s="5" t="s">
        <v>74</v>
      </c>
      <c r="I868" s="5"/>
      <c r="J868" s="5"/>
      <c r="K868" s="5">
        <v>228</v>
      </c>
      <c r="L868" s="5">
        <v>7</v>
      </c>
      <c r="M868" s="5">
        <v>3</v>
      </c>
      <c r="N868" s="5" t="s">
        <v>3</v>
      </c>
      <c r="O868" s="5">
        <v>2</v>
      </c>
      <c r="P868" s="5"/>
      <c r="Q868" s="5"/>
      <c r="R868" s="5"/>
      <c r="S868" s="5"/>
      <c r="T868" s="5"/>
      <c r="U868" s="5"/>
      <c r="V868" s="5"/>
      <c r="W868" s="5">
        <v>0</v>
      </c>
      <c r="X868" s="5">
        <v>1</v>
      </c>
      <c r="Y868" s="5">
        <v>0</v>
      </c>
      <c r="Z868" s="5"/>
      <c r="AA868" s="5"/>
      <c r="AB868" s="5"/>
    </row>
    <row r="869" spans="1:28" x14ac:dyDescent="0.2">
      <c r="A869" s="5">
        <v>50</v>
      </c>
      <c r="B869" s="5">
        <v>0</v>
      </c>
      <c r="C869" s="5">
        <v>0</v>
      </c>
      <c r="D869" s="5">
        <v>1</v>
      </c>
      <c r="E869" s="5">
        <v>216</v>
      </c>
      <c r="F869" s="5">
        <f>ROUND(Source!AP860,O869)</f>
        <v>0</v>
      </c>
      <c r="G869" s="5" t="s">
        <v>75</v>
      </c>
      <c r="H869" s="5" t="s">
        <v>76</v>
      </c>
      <c r="I869" s="5"/>
      <c r="J869" s="5"/>
      <c r="K869" s="5">
        <v>216</v>
      </c>
      <c r="L869" s="5">
        <v>8</v>
      </c>
      <c r="M869" s="5">
        <v>3</v>
      </c>
      <c r="N869" s="5" t="s">
        <v>3</v>
      </c>
      <c r="O869" s="5">
        <v>2</v>
      </c>
      <c r="P869" s="5"/>
      <c r="Q869" s="5"/>
      <c r="R869" s="5"/>
      <c r="S869" s="5"/>
      <c r="T869" s="5"/>
      <c r="U869" s="5"/>
      <c r="V869" s="5"/>
      <c r="W869" s="5">
        <v>0</v>
      </c>
      <c r="X869" s="5">
        <v>1</v>
      </c>
      <c r="Y869" s="5">
        <v>0</v>
      </c>
      <c r="Z869" s="5"/>
      <c r="AA869" s="5"/>
      <c r="AB869" s="5"/>
    </row>
    <row r="870" spans="1:28" x14ac:dyDescent="0.2">
      <c r="A870" s="5">
        <v>50</v>
      </c>
      <c r="B870" s="5">
        <v>0</v>
      </c>
      <c r="C870" s="5">
        <v>0</v>
      </c>
      <c r="D870" s="5">
        <v>1</v>
      </c>
      <c r="E870" s="5">
        <v>223</v>
      </c>
      <c r="F870" s="5">
        <f>ROUND(Source!AQ860,O870)</f>
        <v>0</v>
      </c>
      <c r="G870" s="5" t="s">
        <v>77</v>
      </c>
      <c r="H870" s="5" t="s">
        <v>78</v>
      </c>
      <c r="I870" s="5"/>
      <c r="J870" s="5"/>
      <c r="K870" s="5">
        <v>223</v>
      </c>
      <c r="L870" s="5">
        <v>9</v>
      </c>
      <c r="M870" s="5">
        <v>3</v>
      </c>
      <c r="N870" s="5" t="s">
        <v>3</v>
      </c>
      <c r="O870" s="5">
        <v>2</v>
      </c>
      <c r="P870" s="5"/>
      <c r="Q870" s="5"/>
      <c r="R870" s="5"/>
      <c r="S870" s="5"/>
      <c r="T870" s="5"/>
      <c r="U870" s="5"/>
      <c r="V870" s="5"/>
      <c r="W870" s="5">
        <v>0</v>
      </c>
      <c r="X870" s="5">
        <v>1</v>
      </c>
      <c r="Y870" s="5">
        <v>0</v>
      </c>
      <c r="Z870" s="5"/>
      <c r="AA870" s="5"/>
      <c r="AB870" s="5"/>
    </row>
    <row r="871" spans="1:28" x14ac:dyDescent="0.2">
      <c r="A871" s="5">
        <v>50</v>
      </c>
      <c r="B871" s="5">
        <v>0</v>
      </c>
      <c r="C871" s="5">
        <v>0</v>
      </c>
      <c r="D871" s="5">
        <v>1</v>
      </c>
      <c r="E871" s="5">
        <v>229</v>
      </c>
      <c r="F871" s="5">
        <f>ROUND(Source!AZ860,O871)</f>
        <v>0</v>
      </c>
      <c r="G871" s="5" t="s">
        <v>79</v>
      </c>
      <c r="H871" s="5" t="s">
        <v>80</v>
      </c>
      <c r="I871" s="5"/>
      <c r="J871" s="5"/>
      <c r="K871" s="5">
        <v>229</v>
      </c>
      <c r="L871" s="5">
        <v>10</v>
      </c>
      <c r="M871" s="5">
        <v>3</v>
      </c>
      <c r="N871" s="5" t="s">
        <v>3</v>
      </c>
      <c r="O871" s="5">
        <v>2</v>
      </c>
      <c r="P871" s="5"/>
      <c r="Q871" s="5"/>
      <c r="R871" s="5"/>
      <c r="S871" s="5"/>
      <c r="T871" s="5"/>
      <c r="U871" s="5"/>
      <c r="V871" s="5"/>
      <c r="W871" s="5">
        <v>0</v>
      </c>
      <c r="X871" s="5">
        <v>1</v>
      </c>
      <c r="Y871" s="5">
        <v>0</v>
      </c>
      <c r="Z871" s="5"/>
      <c r="AA871" s="5"/>
      <c r="AB871" s="5"/>
    </row>
    <row r="872" spans="1:28" x14ac:dyDescent="0.2">
      <c r="A872" s="5">
        <v>50</v>
      </c>
      <c r="B872" s="5">
        <v>0</v>
      </c>
      <c r="C872" s="5">
        <v>0</v>
      </c>
      <c r="D872" s="5">
        <v>1</v>
      </c>
      <c r="E872" s="5">
        <v>203</v>
      </c>
      <c r="F872" s="5">
        <f>ROUND(Source!Q860,O872)</f>
        <v>0</v>
      </c>
      <c r="G872" s="5" t="s">
        <v>81</v>
      </c>
      <c r="H872" s="5" t="s">
        <v>82</v>
      </c>
      <c r="I872" s="5"/>
      <c r="J872" s="5"/>
      <c r="K872" s="5">
        <v>203</v>
      </c>
      <c r="L872" s="5">
        <v>11</v>
      </c>
      <c r="M872" s="5">
        <v>3</v>
      </c>
      <c r="N872" s="5" t="s">
        <v>3</v>
      </c>
      <c r="O872" s="5">
        <v>2</v>
      </c>
      <c r="P872" s="5"/>
      <c r="Q872" s="5"/>
      <c r="R872" s="5"/>
      <c r="S872" s="5"/>
      <c r="T872" s="5"/>
      <c r="U872" s="5"/>
      <c r="V872" s="5"/>
      <c r="W872" s="5">
        <v>0</v>
      </c>
      <c r="X872" s="5">
        <v>1</v>
      </c>
      <c r="Y872" s="5">
        <v>0</v>
      </c>
      <c r="Z872" s="5"/>
      <c r="AA872" s="5"/>
      <c r="AB872" s="5"/>
    </row>
    <row r="873" spans="1:28" x14ac:dyDescent="0.2">
      <c r="A873" s="5">
        <v>50</v>
      </c>
      <c r="B873" s="5">
        <v>0</v>
      </c>
      <c r="C873" s="5">
        <v>0</v>
      </c>
      <c r="D873" s="5">
        <v>1</v>
      </c>
      <c r="E873" s="5">
        <v>231</v>
      </c>
      <c r="F873" s="5">
        <f>ROUND(Source!BB860,O873)</f>
        <v>0</v>
      </c>
      <c r="G873" s="5" t="s">
        <v>83</v>
      </c>
      <c r="H873" s="5" t="s">
        <v>84</v>
      </c>
      <c r="I873" s="5"/>
      <c r="J873" s="5"/>
      <c r="K873" s="5">
        <v>231</v>
      </c>
      <c r="L873" s="5">
        <v>12</v>
      </c>
      <c r="M873" s="5">
        <v>3</v>
      </c>
      <c r="N873" s="5" t="s">
        <v>3</v>
      </c>
      <c r="O873" s="5">
        <v>2</v>
      </c>
      <c r="P873" s="5"/>
      <c r="Q873" s="5"/>
      <c r="R873" s="5"/>
      <c r="S873" s="5"/>
      <c r="T873" s="5"/>
      <c r="U873" s="5"/>
      <c r="V873" s="5"/>
      <c r="W873" s="5">
        <v>0</v>
      </c>
      <c r="X873" s="5">
        <v>1</v>
      </c>
      <c r="Y873" s="5">
        <v>0</v>
      </c>
      <c r="Z873" s="5"/>
      <c r="AA873" s="5"/>
      <c r="AB873" s="5"/>
    </row>
    <row r="874" spans="1:28" x14ac:dyDescent="0.2">
      <c r="A874" s="5">
        <v>50</v>
      </c>
      <c r="B874" s="5">
        <v>0</v>
      </c>
      <c r="C874" s="5">
        <v>0</v>
      </c>
      <c r="D874" s="5">
        <v>1</v>
      </c>
      <c r="E874" s="5">
        <v>204</v>
      </c>
      <c r="F874" s="5">
        <f>ROUND(Source!R860,O874)</f>
        <v>0</v>
      </c>
      <c r="G874" s="5" t="s">
        <v>85</v>
      </c>
      <c r="H874" s="5" t="s">
        <v>86</v>
      </c>
      <c r="I874" s="5"/>
      <c r="J874" s="5"/>
      <c r="K874" s="5">
        <v>204</v>
      </c>
      <c r="L874" s="5">
        <v>13</v>
      </c>
      <c r="M874" s="5">
        <v>3</v>
      </c>
      <c r="N874" s="5" t="s">
        <v>3</v>
      </c>
      <c r="O874" s="5">
        <v>2</v>
      </c>
      <c r="P874" s="5"/>
      <c r="Q874" s="5"/>
      <c r="R874" s="5"/>
      <c r="S874" s="5"/>
      <c r="T874" s="5"/>
      <c r="U874" s="5"/>
      <c r="V874" s="5"/>
      <c r="W874" s="5">
        <v>0</v>
      </c>
      <c r="X874" s="5">
        <v>1</v>
      </c>
      <c r="Y874" s="5">
        <v>0</v>
      </c>
      <c r="Z874" s="5"/>
      <c r="AA874" s="5"/>
      <c r="AB874" s="5"/>
    </row>
    <row r="875" spans="1:28" x14ac:dyDescent="0.2">
      <c r="A875" s="5">
        <v>50</v>
      </c>
      <c r="B875" s="5">
        <v>0</v>
      </c>
      <c r="C875" s="5">
        <v>0</v>
      </c>
      <c r="D875" s="5">
        <v>1</v>
      </c>
      <c r="E875" s="5">
        <v>205</v>
      </c>
      <c r="F875" s="5">
        <f>ROUND(Source!S860,O875)</f>
        <v>0</v>
      </c>
      <c r="G875" s="5" t="s">
        <v>87</v>
      </c>
      <c r="H875" s="5" t="s">
        <v>88</v>
      </c>
      <c r="I875" s="5"/>
      <c r="J875" s="5"/>
      <c r="K875" s="5">
        <v>205</v>
      </c>
      <c r="L875" s="5">
        <v>14</v>
      </c>
      <c r="M875" s="5">
        <v>3</v>
      </c>
      <c r="N875" s="5" t="s">
        <v>3</v>
      </c>
      <c r="O875" s="5">
        <v>2</v>
      </c>
      <c r="P875" s="5"/>
      <c r="Q875" s="5"/>
      <c r="R875" s="5"/>
      <c r="S875" s="5"/>
      <c r="T875" s="5"/>
      <c r="U875" s="5"/>
      <c r="V875" s="5"/>
      <c r="W875" s="5">
        <v>0</v>
      </c>
      <c r="X875" s="5">
        <v>1</v>
      </c>
      <c r="Y875" s="5">
        <v>0</v>
      </c>
      <c r="Z875" s="5"/>
      <c r="AA875" s="5"/>
      <c r="AB875" s="5"/>
    </row>
    <row r="876" spans="1:28" x14ac:dyDescent="0.2">
      <c r="A876" s="5">
        <v>50</v>
      </c>
      <c r="B876" s="5">
        <v>0</v>
      </c>
      <c r="C876" s="5">
        <v>0</v>
      </c>
      <c r="D876" s="5">
        <v>1</v>
      </c>
      <c r="E876" s="5">
        <v>232</v>
      </c>
      <c r="F876" s="5">
        <f>ROUND(Source!BC860,O876)</f>
        <v>0</v>
      </c>
      <c r="G876" s="5" t="s">
        <v>89</v>
      </c>
      <c r="H876" s="5" t="s">
        <v>90</v>
      </c>
      <c r="I876" s="5"/>
      <c r="J876" s="5"/>
      <c r="K876" s="5">
        <v>232</v>
      </c>
      <c r="L876" s="5">
        <v>15</v>
      </c>
      <c r="M876" s="5">
        <v>3</v>
      </c>
      <c r="N876" s="5" t="s">
        <v>3</v>
      </c>
      <c r="O876" s="5">
        <v>2</v>
      </c>
      <c r="P876" s="5"/>
      <c r="Q876" s="5"/>
      <c r="R876" s="5"/>
      <c r="S876" s="5"/>
      <c r="T876" s="5"/>
      <c r="U876" s="5"/>
      <c r="V876" s="5"/>
      <c r="W876" s="5">
        <v>0</v>
      </c>
      <c r="X876" s="5">
        <v>1</v>
      </c>
      <c r="Y876" s="5">
        <v>0</v>
      </c>
      <c r="Z876" s="5"/>
      <c r="AA876" s="5"/>
      <c r="AB876" s="5"/>
    </row>
    <row r="877" spans="1:28" x14ac:dyDescent="0.2">
      <c r="A877" s="5">
        <v>50</v>
      </c>
      <c r="B877" s="5">
        <v>0</v>
      </c>
      <c r="C877" s="5">
        <v>0</v>
      </c>
      <c r="D877" s="5">
        <v>1</v>
      </c>
      <c r="E877" s="5">
        <v>214</v>
      </c>
      <c r="F877" s="5">
        <f>ROUND(Source!AS860,O877)</f>
        <v>0</v>
      </c>
      <c r="G877" s="5" t="s">
        <v>91</v>
      </c>
      <c r="H877" s="5" t="s">
        <v>92</v>
      </c>
      <c r="I877" s="5"/>
      <c r="J877" s="5"/>
      <c r="K877" s="5">
        <v>214</v>
      </c>
      <c r="L877" s="5">
        <v>16</v>
      </c>
      <c r="M877" s="5">
        <v>3</v>
      </c>
      <c r="N877" s="5" t="s">
        <v>3</v>
      </c>
      <c r="O877" s="5">
        <v>2</v>
      </c>
      <c r="P877" s="5"/>
      <c r="Q877" s="5"/>
      <c r="R877" s="5"/>
      <c r="S877" s="5"/>
      <c r="T877" s="5"/>
      <c r="U877" s="5"/>
      <c r="V877" s="5"/>
      <c r="W877" s="5">
        <v>0</v>
      </c>
      <c r="X877" s="5">
        <v>1</v>
      </c>
      <c r="Y877" s="5">
        <v>0</v>
      </c>
      <c r="Z877" s="5"/>
      <c r="AA877" s="5"/>
      <c r="AB877" s="5"/>
    </row>
    <row r="878" spans="1:28" x14ac:dyDescent="0.2">
      <c r="A878" s="5">
        <v>50</v>
      </c>
      <c r="B878" s="5">
        <v>0</v>
      </c>
      <c r="C878" s="5">
        <v>0</v>
      </c>
      <c r="D878" s="5">
        <v>1</v>
      </c>
      <c r="E878" s="5">
        <v>215</v>
      </c>
      <c r="F878" s="5">
        <f>ROUND(Source!AT860,O878)</f>
        <v>0</v>
      </c>
      <c r="G878" s="5" t="s">
        <v>93</v>
      </c>
      <c r="H878" s="5" t="s">
        <v>94</v>
      </c>
      <c r="I878" s="5"/>
      <c r="J878" s="5"/>
      <c r="K878" s="5">
        <v>215</v>
      </c>
      <c r="L878" s="5">
        <v>17</v>
      </c>
      <c r="M878" s="5">
        <v>3</v>
      </c>
      <c r="N878" s="5" t="s">
        <v>3</v>
      </c>
      <c r="O878" s="5">
        <v>2</v>
      </c>
      <c r="P878" s="5"/>
      <c r="Q878" s="5"/>
      <c r="R878" s="5"/>
      <c r="S878" s="5"/>
      <c r="T878" s="5"/>
      <c r="U878" s="5"/>
      <c r="V878" s="5"/>
      <c r="W878" s="5">
        <v>0</v>
      </c>
      <c r="X878" s="5">
        <v>1</v>
      </c>
      <c r="Y878" s="5">
        <v>0</v>
      </c>
      <c r="Z878" s="5"/>
      <c r="AA878" s="5"/>
      <c r="AB878" s="5"/>
    </row>
    <row r="879" spans="1:28" x14ac:dyDescent="0.2">
      <c r="A879" s="5">
        <v>50</v>
      </c>
      <c r="B879" s="5">
        <v>0</v>
      </c>
      <c r="C879" s="5">
        <v>0</v>
      </c>
      <c r="D879" s="5">
        <v>1</v>
      </c>
      <c r="E879" s="5">
        <v>217</v>
      </c>
      <c r="F879" s="5">
        <f>ROUND(Source!AU860,O879)</f>
        <v>0</v>
      </c>
      <c r="G879" s="5" t="s">
        <v>95</v>
      </c>
      <c r="H879" s="5" t="s">
        <v>96</v>
      </c>
      <c r="I879" s="5"/>
      <c r="J879" s="5"/>
      <c r="K879" s="5">
        <v>217</v>
      </c>
      <c r="L879" s="5">
        <v>18</v>
      </c>
      <c r="M879" s="5">
        <v>3</v>
      </c>
      <c r="N879" s="5" t="s">
        <v>3</v>
      </c>
      <c r="O879" s="5">
        <v>2</v>
      </c>
      <c r="P879" s="5"/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/>
      <c r="AA879" s="5"/>
      <c r="AB879" s="5"/>
    </row>
    <row r="880" spans="1:28" x14ac:dyDescent="0.2">
      <c r="A880" s="5">
        <v>50</v>
      </c>
      <c r="B880" s="5">
        <v>0</v>
      </c>
      <c r="C880" s="5">
        <v>0</v>
      </c>
      <c r="D880" s="5">
        <v>1</v>
      </c>
      <c r="E880" s="5">
        <v>230</v>
      </c>
      <c r="F880" s="5">
        <f>ROUND(Source!BA860,O880)</f>
        <v>0</v>
      </c>
      <c r="G880" s="5" t="s">
        <v>97</v>
      </c>
      <c r="H880" s="5" t="s">
        <v>98</v>
      </c>
      <c r="I880" s="5"/>
      <c r="J880" s="5"/>
      <c r="K880" s="5">
        <v>230</v>
      </c>
      <c r="L880" s="5">
        <v>19</v>
      </c>
      <c r="M880" s="5">
        <v>3</v>
      </c>
      <c r="N880" s="5" t="s">
        <v>3</v>
      </c>
      <c r="O880" s="5">
        <v>2</v>
      </c>
      <c r="P880" s="5"/>
      <c r="Q880" s="5"/>
      <c r="R880" s="5"/>
      <c r="S880" s="5"/>
      <c r="T880" s="5"/>
      <c r="U880" s="5"/>
      <c r="V880" s="5"/>
      <c r="W880" s="5">
        <v>0</v>
      </c>
      <c r="X880" s="5">
        <v>1</v>
      </c>
      <c r="Y880" s="5">
        <v>0</v>
      </c>
      <c r="Z880" s="5"/>
      <c r="AA880" s="5"/>
      <c r="AB880" s="5"/>
    </row>
    <row r="881" spans="1:206" x14ac:dyDescent="0.2">
      <c r="A881" s="5">
        <v>50</v>
      </c>
      <c r="B881" s="5">
        <v>0</v>
      </c>
      <c r="C881" s="5">
        <v>0</v>
      </c>
      <c r="D881" s="5">
        <v>1</v>
      </c>
      <c r="E881" s="5">
        <v>206</v>
      </c>
      <c r="F881" s="5">
        <f>ROUND(Source!T860,O881)</f>
        <v>0</v>
      </c>
      <c r="G881" s="5" t="s">
        <v>99</v>
      </c>
      <c r="H881" s="5" t="s">
        <v>100</v>
      </c>
      <c r="I881" s="5"/>
      <c r="J881" s="5"/>
      <c r="K881" s="5">
        <v>206</v>
      </c>
      <c r="L881" s="5">
        <v>20</v>
      </c>
      <c r="M881" s="5">
        <v>3</v>
      </c>
      <c r="N881" s="5" t="s">
        <v>3</v>
      </c>
      <c r="O881" s="5">
        <v>2</v>
      </c>
      <c r="P881" s="5"/>
      <c r="Q881" s="5"/>
      <c r="R881" s="5"/>
      <c r="S881" s="5"/>
      <c r="T881" s="5"/>
      <c r="U881" s="5"/>
      <c r="V881" s="5"/>
      <c r="W881" s="5">
        <v>0</v>
      </c>
      <c r="X881" s="5">
        <v>1</v>
      </c>
      <c r="Y881" s="5">
        <v>0</v>
      </c>
      <c r="Z881" s="5"/>
      <c r="AA881" s="5"/>
      <c r="AB881" s="5"/>
    </row>
    <row r="882" spans="1:206" x14ac:dyDescent="0.2">
      <c r="A882" s="5">
        <v>50</v>
      </c>
      <c r="B882" s="5">
        <v>0</v>
      </c>
      <c r="C882" s="5">
        <v>0</v>
      </c>
      <c r="D882" s="5">
        <v>1</v>
      </c>
      <c r="E882" s="5">
        <v>207</v>
      </c>
      <c r="F882" s="5">
        <f>ROUND(Source!U860,O882)</f>
        <v>0</v>
      </c>
      <c r="G882" s="5" t="s">
        <v>101</v>
      </c>
      <c r="H882" s="5" t="s">
        <v>102</v>
      </c>
      <c r="I882" s="5"/>
      <c r="J882" s="5"/>
      <c r="K882" s="5">
        <v>207</v>
      </c>
      <c r="L882" s="5">
        <v>21</v>
      </c>
      <c r="M882" s="5">
        <v>3</v>
      </c>
      <c r="N882" s="5" t="s">
        <v>3</v>
      </c>
      <c r="O882" s="5">
        <v>7</v>
      </c>
      <c r="P882" s="5"/>
      <c r="Q882" s="5"/>
      <c r="R882" s="5"/>
      <c r="S882" s="5"/>
      <c r="T882" s="5"/>
      <c r="U882" s="5"/>
      <c r="V882" s="5"/>
      <c r="W882" s="5">
        <v>0</v>
      </c>
      <c r="X882" s="5">
        <v>1</v>
      </c>
      <c r="Y882" s="5">
        <v>0</v>
      </c>
      <c r="Z882" s="5"/>
      <c r="AA882" s="5"/>
      <c r="AB882" s="5"/>
    </row>
    <row r="883" spans="1:206" x14ac:dyDescent="0.2">
      <c r="A883" s="5">
        <v>50</v>
      </c>
      <c r="B883" s="5">
        <v>0</v>
      </c>
      <c r="C883" s="5">
        <v>0</v>
      </c>
      <c r="D883" s="5">
        <v>1</v>
      </c>
      <c r="E883" s="5">
        <v>208</v>
      </c>
      <c r="F883" s="5">
        <f>ROUND(Source!V860,O883)</f>
        <v>0</v>
      </c>
      <c r="G883" s="5" t="s">
        <v>103</v>
      </c>
      <c r="H883" s="5" t="s">
        <v>104</v>
      </c>
      <c r="I883" s="5"/>
      <c r="J883" s="5"/>
      <c r="K883" s="5">
        <v>208</v>
      </c>
      <c r="L883" s="5">
        <v>22</v>
      </c>
      <c r="M883" s="5">
        <v>3</v>
      </c>
      <c r="N883" s="5" t="s">
        <v>3</v>
      </c>
      <c r="O883" s="5">
        <v>7</v>
      </c>
      <c r="P883" s="5"/>
      <c r="Q883" s="5"/>
      <c r="R883" s="5"/>
      <c r="S883" s="5"/>
      <c r="T883" s="5"/>
      <c r="U883" s="5"/>
      <c r="V883" s="5"/>
      <c r="W883" s="5">
        <v>0</v>
      </c>
      <c r="X883" s="5">
        <v>1</v>
      </c>
      <c r="Y883" s="5">
        <v>0</v>
      </c>
      <c r="Z883" s="5"/>
      <c r="AA883" s="5"/>
      <c r="AB883" s="5"/>
    </row>
    <row r="884" spans="1:206" x14ac:dyDescent="0.2">
      <c r="A884" s="5">
        <v>50</v>
      </c>
      <c r="B884" s="5">
        <v>0</v>
      </c>
      <c r="C884" s="5">
        <v>0</v>
      </c>
      <c r="D884" s="5">
        <v>1</v>
      </c>
      <c r="E884" s="5">
        <v>209</v>
      </c>
      <c r="F884" s="5">
        <f>ROUND(Source!W860,O884)</f>
        <v>0</v>
      </c>
      <c r="G884" s="5" t="s">
        <v>105</v>
      </c>
      <c r="H884" s="5" t="s">
        <v>106</v>
      </c>
      <c r="I884" s="5"/>
      <c r="J884" s="5"/>
      <c r="K884" s="5">
        <v>209</v>
      </c>
      <c r="L884" s="5">
        <v>23</v>
      </c>
      <c r="M884" s="5">
        <v>3</v>
      </c>
      <c r="N884" s="5" t="s">
        <v>3</v>
      </c>
      <c r="O884" s="5">
        <v>2</v>
      </c>
      <c r="P884" s="5"/>
      <c r="Q884" s="5"/>
      <c r="R884" s="5"/>
      <c r="S884" s="5"/>
      <c r="T884" s="5"/>
      <c r="U884" s="5"/>
      <c r="V884" s="5"/>
      <c r="W884" s="5">
        <v>0</v>
      </c>
      <c r="X884" s="5">
        <v>1</v>
      </c>
      <c r="Y884" s="5">
        <v>0</v>
      </c>
      <c r="Z884" s="5"/>
      <c r="AA884" s="5"/>
      <c r="AB884" s="5"/>
    </row>
    <row r="885" spans="1:206" x14ac:dyDescent="0.2">
      <c r="A885" s="5">
        <v>50</v>
      </c>
      <c r="B885" s="5">
        <v>0</v>
      </c>
      <c r="C885" s="5">
        <v>0</v>
      </c>
      <c r="D885" s="5">
        <v>1</v>
      </c>
      <c r="E885" s="5">
        <v>233</v>
      </c>
      <c r="F885" s="5">
        <f>ROUND(Source!BD860,O885)</f>
        <v>0</v>
      </c>
      <c r="G885" s="5" t="s">
        <v>107</v>
      </c>
      <c r="H885" s="5" t="s">
        <v>108</v>
      </c>
      <c r="I885" s="5"/>
      <c r="J885" s="5"/>
      <c r="K885" s="5">
        <v>233</v>
      </c>
      <c r="L885" s="5">
        <v>24</v>
      </c>
      <c r="M885" s="5">
        <v>3</v>
      </c>
      <c r="N885" s="5" t="s">
        <v>3</v>
      </c>
      <c r="O885" s="5">
        <v>2</v>
      </c>
      <c r="P885" s="5"/>
      <c r="Q885" s="5"/>
      <c r="R885" s="5"/>
      <c r="S885" s="5"/>
      <c r="T885" s="5"/>
      <c r="U885" s="5"/>
      <c r="V885" s="5"/>
      <c r="W885" s="5">
        <v>0</v>
      </c>
      <c r="X885" s="5">
        <v>1</v>
      </c>
      <c r="Y885" s="5">
        <v>0</v>
      </c>
      <c r="Z885" s="5"/>
      <c r="AA885" s="5"/>
      <c r="AB885" s="5"/>
    </row>
    <row r="886" spans="1:206" x14ac:dyDescent="0.2">
      <c r="A886" s="5">
        <v>50</v>
      </c>
      <c r="B886" s="5">
        <v>0</v>
      </c>
      <c r="C886" s="5">
        <v>0</v>
      </c>
      <c r="D886" s="5">
        <v>1</v>
      </c>
      <c r="E886" s="5">
        <v>210</v>
      </c>
      <c r="F886" s="5">
        <f>ROUND(Source!X860,O886)</f>
        <v>0</v>
      </c>
      <c r="G886" s="5" t="s">
        <v>109</v>
      </c>
      <c r="H886" s="5" t="s">
        <v>110</v>
      </c>
      <c r="I886" s="5"/>
      <c r="J886" s="5"/>
      <c r="K886" s="5">
        <v>210</v>
      </c>
      <c r="L886" s="5">
        <v>25</v>
      </c>
      <c r="M886" s="5">
        <v>3</v>
      </c>
      <c r="N886" s="5" t="s">
        <v>3</v>
      </c>
      <c r="O886" s="5">
        <v>2</v>
      </c>
      <c r="P886" s="5"/>
      <c r="Q886" s="5"/>
      <c r="R886" s="5"/>
      <c r="S886" s="5"/>
      <c r="T886" s="5"/>
      <c r="U886" s="5"/>
      <c r="V886" s="5"/>
      <c r="W886" s="5">
        <v>0</v>
      </c>
      <c r="X886" s="5">
        <v>1</v>
      </c>
      <c r="Y886" s="5">
        <v>0</v>
      </c>
      <c r="Z886" s="5"/>
      <c r="AA886" s="5"/>
      <c r="AB886" s="5"/>
    </row>
    <row r="887" spans="1:206" x14ac:dyDescent="0.2">
      <c r="A887" s="5">
        <v>50</v>
      </c>
      <c r="B887" s="5">
        <v>0</v>
      </c>
      <c r="C887" s="5">
        <v>0</v>
      </c>
      <c r="D887" s="5">
        <v>1</v>
      </c>
      <c r="E887" s="5">
        <v>211</v>
      </c>
      <c r="F887" s="5">
        <f>ROUND(Source!Y860,O887)</f>
        <v>0</v>
      </c>
      <c r="G887" s="5" t="s">
        <v>111</v>
      </c>
      <c r="H887" s="5" t="s">
        <v>112</v>
      </c>
      <c r="I887" s="5"/>
      <c r="J887" s="5"/>
      <c r="K887" s="5">
        <v>211</v>
      </c>
      <c r="L887" s="5">
        <v>26</v>
      </c>
      <c r="M887" s="5">
        <v>3</v>
      </c>
      <c r="N887" s="5" t="s">
        <v>3</v>
      </c>
      <c r="O887" s="5">
        <v>2</v>
      </c>
      <c r="P887" s="5"/>
      <c r="Q887" s="5"/>
      <c r="R887" s="5"/>
      <c r="S887" s="5"/>
      <c r="T887" s="5"/>
      <c r="U887" s="5"/>
      <c r="V887" s="5"/>
      <c r="W887" s="5">
        <v>0</v>
      </c>
      <c r="X887" s="5">
        <v>1</v>
      </c>
      <c r="Y887" s="5">
        <v>0</v>
      </c>
      <c r="Z887" s="5"/>
      <c r="AA887" s="5"/>
      <c r="AB887" s="5"/>
    </row>
    <row r="888" spans="1:206" x14ac:dyDescent="0.2">
      <c r="A888" s="5">
        <v>50</v>
      </c>
      <c r="B888" s="5">
        <v>0</v>
      </c>
      <c r="C888" s="5">
        <v>0</v>
      </c>
      <c r="D888" s="5">
        <v>1</v>
      </c>
      <c r="E888" s="5">
        <v>224</v>
      </c>
      <c r="F888" s="5">
        <f>ROUND(Source!AR860,O888)</f>
        <v>0</v>
      </c>
      <c r="G888" s="5" t="s">
        <v>113</v>
      </c>
      <c r="H888" s="5" t="s">
        <v>114</v>
      </c>
      <c r="I888" s="5"/>
      <c r="J888" s="5"/>
      <c r="K888" s="5">
        <v>224</v>
      </c>
      <c r="L888" s="5">
        <v>27</v>
      </c>
      <c r="M888" s="5">
        <v>3</v>
      </c>
      <c r="N888" s="5" t="s">
        <v>3</v>
      </c>
      <c r="O888" s="5">
        <v>2</v>
      </c>
      <c r="P888" s="5"/>
      <c r="Q888" s="5"/>
      <c r="R888" s="5"/>
      <c r="S888" s="5"/>
      <c r="T888" s="5"/>
      <c r="U888" s="5"/>
      <c r="V888" s="5"/>
      <c r="W888" s="5">
        <v>0</v>
      </c>
      <c r="X888" s="5">
        <v>1</v>
      </c>
      <c r="Y888" s="5">
        <v>0</v>
      </c>
      <c r="Z888" s="5"/>
      <c r="AA888" s="5"/>
      <c r="AB888" s="5"/>
    </row>
    <row r="890" spans="1:206" x14ac:dyDescent="0.2">
      <c r="A890" s="3">
        <v>51</v>
      </c>
      <c r="B890" s="3">
        <f>B724</f>
        <v>1</v>
      </c>
      <c r="C890" s="3">
        <f>A724</f>
        <v>3</v>
      </c>
      <c r="D890" s="3">
        <f>ROW(A724)</f>
        <v>724</v>
      </c>
      <c r="E890" s="3"/>
      <c r="F890" s="3" t="str">
        <f>IF(F724&lt;&gt;"",F724,"")</f>
        <v>02-01-03</v>
      </c>
      <c r="G890" s="3" t="str">
        <f>IF(G724&lt;&gt;"",G724,"")</f>
        <v>Строительство МТП-250/10/0,4 кВ</v>
      </c>
      <c r="H890" s="3">
        <v>0</v>
      </c>
      <c r="I890" s="3"/>
      <c r="J890" s="3"/>
      <c r="K890" s="3"/>
      <c r="L890" s="3"/>
      <c r="M890" s="3"/>
      <c r="N890" s="3"/>
      <c r="O890" s="3">
        <f t="shared" ref="O890:T890" si="436">ROUND(O737+O781+O818+O860+AB890,2)</f>
        <v>0</v>
      </c>
      <c r="P890" s="3">
        <f t="shared" si="436"/>
        <v>0</v>
      </c>
      <c r="Q890" s="3">
        <f t="shared" si="436"/>
        <v>0</v>
      </c>
      <c r="R890" s="3">
        <f t="shared" si="436"/>
        <v>0</v>
      </c>
      <c r="S890" s="3">
        <f t="shared" si="436"/>
        <v>0</v>
      </c>
      <c r="T890" s="3">
        <f t="shared" si="436"/>
        <v>0</v>
      </c>
      <c r="U890" s="3">
        <f>U737+U781+U818+U860+AH890</f>
        <v>0</v>
      </c>
      <c r="V890" s="3">
        <f>V737+V781+V818+V860+AI890</f>
        <v>0</v>
      </c>
      <c r="W890" s="3">
        <f>ROUND(W737+W781+W818+W860+AJ890,2)</f>
        <v>0</v>
      </c>
      <c r="X890" s="3">
        <f>ROUND(X737+X781+X818+X860+AK890,2)</f>
        <v>0</v>
      </c>
      <c r="Y890" s="3">
        <f>ROUND(Y737+Y781+Y818+Y860+AL890,2)</f>
        <v>0</v>
      </c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>
        <f t="shared" ref="AO890:BD890" si="437">ROUND(AO737+AO781+AO818+AO860+BX890,2)</f>
        <v>0</v>
      </c>
      <c r="AP890" s="3">
        <f t="shared" si="437"/>
        <v>0</v>
      </c>
      <c r="AQ890" s="3">
        <f t="shared" si="437"/>
        <v>0</v>
      </c>
      <c r="AR890" s="3">
        <f t="shared" si="437"/>
        <v>0</v>
      </c>
      <c r="AS890" s="3">
        <f t="shared" si="437"/>
        <v>0</v>
      </c>
      <c r="AT890" s="3">
        <f t="shared" si="437"/>
        <v>0</v>
      </c>
      <c r="AU890" s="3">
        <f t="shared" si="437"/>
        <v>0</v>
      </c>
      <c r="AV890" s="3">
        <f t="shared" si="437"/>
        <v>0</v>
      </c>
      <c r="AW890" s="3">
        <f t="shared" si="437"/>
        <v>0</v>
      </c>
      <c r="AX890" s="3">
        <f t="shared" si="437"/>
        <v>0</v>
      </c>
      <c r="AY890" s="3">
        <f t="shared" si="437"/>
        <v>0</v>
      </c>
      <c r="AZ890" s="3">
        <f t="shared" si="437"/>
        <v>0</v>
      </c>
      <c r="BA890" s="3">
        <f t="shared" si="437"/>
        <v>0</v>
      </c>
      <c r="BB890" s="3">
        <f t="shared" si="437"/>
        <v>0</v>
      </c>
      <c r="BC890" s="3">
        <f t="shared" si="437"/>
        <v>0</v>
      </c>
      <c r="BD890" s="3">
        <f t="shared" si="437"/>
        <v>0</v>
      </c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  <c r="GB890" s="4"/>
      <c r="GC890" s="4"/>
      <c r="GD890" s="4"/>
      <c r="GE890" s="4"/>
      <c r="GF890" s="4"/>
      <c r="GG890" s="4"/>
      <c r="GH890" s="4"/>
      <c r="GI890" s="4"/>
      <c r="GJ890" s="4"/>
      <c r="GK890" s="4"/>
      <c r="GL890" s="4"/>
      <c r="GM890" s="4"/>
      <c r="GN890" s="4"/>
      <c r="GO890" s="4"/>
      <c r="GP890" s="4"/>
      <c r="GQ890" s="4"/>
      <c r="GR890" s="4"/>
      <c r="GS890" s="4"/>
      <c r="GT890" s="4"/>
      <c r="GU890" s="4"/>
      <c r="GV890" s="4"/>
      <c r="GW890" s="4"/>
      <c r="GX890" s="4">
        <v>0</v>
      </c>
    </row>
    <row r="892" spans="1:206" x14ac:dyDescent="0.2">
      <c r="A892" s="5">
        <v>50</v>
      </c>
      <c r="B892" s="5">
        <v>0</v>
      </c>
      <c r="C892" s="5">
        <v>0</v>
      </c>
      <c r="D892" s="5">
        <v>1</v>
      </c>
      <c r="E892" s="5">
        <v>201</v>
      </c>
      <c r="F892" s="5">
        <f>ROUND(Source!O890,O892)</f>
        <v>0</v>
      </c>
      <c r="G892" s="5" t="s">
        <v>61</v>
      </c>
      <c r="H892" s="5" t="s">
        <v>62</v>
      </c>
      <c r="I892" s="5"/>
      <c r="J892" s="5"/>
      <c r="K892" s="5">
        <v>201</v>
      </c>
      <c r="L892" s="5">
        <v>1</v>
      </c>
      <c r="M892" s="5">
        <v>3</v>
      </c>
      <c r="N892" s="5" t="s">
        <v>3</v>
      </c>
      <c r="O892" s="5">
        <v>2</v>
      </c>
      <c r="P892" s="5"/>
      <c r="Q892" s="5"/>
      <c r="R892" s="5"/>
      <c r="S892" s="5"/>
      <c r="T892" s="5"/>
      <c r="U892" s="5"/>
      <c r="V892" s="5"/>
      <c r="W892" s="5">
        <v>0</v>
      </c>
      <c r="X892" s="5">
        <v>1</v>
      </c>
      <c r="Y892" s="5">
        <v>0</v>
      </c>
      <c r="Z892" s="5"/>
      <c r="AA892" s="5"/>
      <c r="AB892" s="5"/>
    </row>
    <row r="893" spans="1:206" x14ac:dyDescent="0.2">
      <c r="A893" s="5">
        <v>50</v>
      </c>
      <c r="B893" s="5">
        <v>0</v>
      </c>
      <c r="C893" s="5">
        <v>0</v>
      </c>
      <c r="D893" s="5">
        <v>1</v>
      </c>
      <c r="E893" s="5">
        <v>202</v>
      </c>
      <c r="F893" s="5">
        <f>ROUND(Source!P890,O893)</f>
        <v>0</v>
      </c>
      <c r="G893" s="5" t="s">
        <v>63</v>
      </c>
      <c r="H893" s="5" t="s">
        <v>64</v>
      </c>
      <c r="I893" s="5"/>
      <c r="J893" s="5"/>
      <c r="K893" s="5">
        <v>202</v>
      </c>
      <c r="L893" s="5">
        <v>2</v>
      </c>
      <c r="M893" s="5">
        <v>3</v>
      </c>
      <c r="N893" s="5" t="s">
        <v>3</v>
      </c>
      <c r="O893" s="5">
        <v>2</v>
      </c>
      <c r="P893" s="5"/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/>
      <c r="AA893" s="5"/>
      <c r="AB893" s="5"/>
    </row>
    <row r="894" spans="1:206" x14ac:dyDescent="0.2">
      <c r="A894" s="5">
        <v>50</v>
      </c>
      <c r="B894" s="5">
        <v>0</v>
      </c>
      <c r="C894" s="5">
        <v>0</v>
      </c>
      <c r="D894" s="5">
        <v>1</v>
      </c>
      <c r="E894" s="5">
        <v>222</v>
      </c>
      <c r="F894" s="5">
        <f>ROUND(Source!AO890,O894)</f>
        <v>0</v>
      </c>
      <c r="G894" s="5" t="s">
        <v>65</v>
      </c>
      <c r="H894" s="5" t="s">
        <v>66</v>
      </c>
      <c r="I894" s="5"/>
      <c r="J894" s="5"/>
      <c r="K894" s="5">
        <v>222</v>
      </c>
      <c r="L894" s="5">
        <v>3</v>
      </c>
      <c r="M894" s="5">
        <v>3</v>
      </c>
      <c r="N894" s="5" t="s">
        <v>3</v>
      </c>
      <c r="O894" s="5">
        <v>2</v>
      </c>
      <c r="P894" s="5"/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/>
      <c r="AA894" s="5"/>
      <c r="AB894" s="5"/>
    </row>
    <row r="895" spans="1:206" x14ac:dyDescent="0.2">
      <c r="A895" s="5">
        <v>50</v>
      </c>
      <c r="B895" s="5">
        <v>0</v>
      </c>
      <c r="C895" s="5">
        <v>0</v>
      </c>
      <c r="D895" s="5">
        <v>1</v>
      </c>
      <c r="E895" s="5">
        <v>225</v>
      </c>
      <c r="F895" s="5">
        <f>ROUND(Source!AV890,O895)</f>
        <v>0</v>
      </c>
      <c r="G895" s="5" t="s">
        <v>67</v>
      </c>
      <c r="H895" s="5" t="s">
        <v>68</v>
      </c>
      <c r="I895" s="5"/>
      <c r="J895" s="5"/>
      <c r="K895" s="5">
        <v>225</v>
      </c>
      <c r="L895" s="5">
        <v>4</v>
      </c>
      <c r="M895" s="5">
        <v>3</v>
      </c>
      <c r="N895" s="5" t="s">
        <v>3</v>
      </c>
      <c r="O895" s="5">
        <v>2</v>
      </c>
      <c r="P895" s="5"/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/>
      <c r="AA895" s="5"/>
      <c r="AB895" s="5"/>
    </row>
    <row r="896" spans="1:206" x14ac:dyDescent="0.2">
      <c r="A896" s="5">
        <v>50</v>
      </c>
      <c r="B896" s="5">
        <v>0</v>
      </c>
      <c r="C896" s="5">
        <v>0</v>
      </c>
      <c r="D896" s="5">
        <v>1</v>
      </c>
      <c r="E896" s="5">
        <v>226</v>
      </c>
      <c r="F896" s="5">
        <f>ROUND(Source!AW890,O896)</f>
        <v>0</v>
      </c>
      <c r="G896" s="5" t="s">
        <v>69</v>
      </c>
      <c r="H896" s="5" t="s">
        <v>70</v>
      </c>
      <c r="I896" s="5"/>
      <c r="J896" s="5"/>
      <c r="K896" s="5">
        <v>226</v>
      </c>
      <c r="L896" s="5">
        <v>5</v>
      </c>
      <c r="M896" s="5">
        <v>3</v>
      </c>
      <c r="N896" s="5" t="s">
        <v>3</v>
      </c>
      <c r="O896" s="5">
        <v>2</v>
      </c>
      <c r="P896" s="5"/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/>
      <c r="AA896" s="5"/>
      <c r="AB896" s="5"/>
    </row>
    <row r="897" spans="1:28" x14ac:dyDescent="0.2">
      <c r="A897" s="5">
        <v>50</v>
      </c>
      <c r="B897" s="5">
        <v>0</v>
      </c>
      <c r="C897" s="5">
        <v>0</v>
      </c>
      <c r="D897" s="5">
        <v>1</v>
      </c>
      <c r="E897" s="5">
        <v>227</v>
      </c>
      <c r="F897" s="5">
        <f>ROUND(Source!AX890,O897)</f>
        <v>0</v>
      </c>
      <c r="G897" s="5" t="s">
        <v>71</v>
      </c>
      <c r="H897" s="5" t="s">
        <v>72</v>
      </c>
      <c r="I897" s="5"/>
      <c r="J897" s="5"/>
      <c r="K897" s="5">
        <v>227</v>
      </c>
      <c r="L897" s="5">
        <v>6</v>
      </c>
      <c r="M897" s="5">
        <v>3</v>
      </c>
      <c r="N897" s="5" t="s">
        <v>3</v>
      </c>
      <c r="O897" s="5">
        <v>2</v>
      </c>
      <c r="P897" s="5"/>
      <c r="Q897" s="5"/>
      <c r="R897" s="5"/>
      <c r="S897" s="5"/>
      <c r="T897" s="5"/>
      <c r="U897" s="5"/>
      <c r="V897" s="5"/>
      <c r="W897" s="5">
        <v>0</v>
      </c>
      <c r="X897" s="5">
        <v>1</v>
      </c>
      <c r="Y897" s="5">
        <v>0</v>
      </c>
      <c r="Z897" s="5"/>
      <c r="AA897" s="5"/>
      <c r="AB897" s="5"/>
    </row>
    <row r="898" spans="1:28" x14ac:dyDescent="0.2">
      <c r="A898" s="5">
        <v>50</v>
      </c>
      <c r="B898" s="5">
        <v>0</v>
      </c>
      <c r="C898" s="5">
        <v>0</v>
      </c>
      <c r="D898" s="5">
        <v>1</v>
      </c>
      <c r="E898" s="5">
        <v>228</v>
      </c>
      <c r="F898" s="5">
        <f>ROUND(Source!AY890,O898)</f>
        <v>0</v>
      </c>
      <c r="G898" s="5" t="s">
        <v>73</v>
      </c>
      <c r="H898" s="5" t="s">
        <v>74</v>
      </c>
      <c r="I898" s="5"/>
      <c r="J898" s="5"/>
      <c r="K898" s="5">
        <v>228</v>
      </c>
      <c r="L898" s="5">
        <v>7</v>
      </c>
      <c r="M898" s="5">
        <v>3</v>
      </c>
      <c r="N898" s="5" t="s">
        <v>3</v>
      </c>
      <c r="O898" s="5">
        <v>2</v>
      </c>
      <c r="P898" s="5"/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/>
      <c r="AA898" s="5"/>
      <c r="AB898" s="5"/>
    </row>
    <row r="899" spans="1:28" x14ac:dyDescent="0.2">
      <c r="A899" s="5">
        <v>50</v>
      </c>
      <c r="B899" s="5">
        <v>0</v>
      </c>
      <c r="C899" s="5">
        <v>0</v>
      </c>
      <c r="D899" s="5">
        <v>1</v>
      </c>
      <c r="E899" s="5">
        <v>216</v>
      </c>
      <c r="F899" s="5">
        <f>ROUND(Source!AP890,O899)</f>
        <v>0</v>
      </c>
      <c r="G899" s="5" t="s">
        <v>75</v>
      </c>
      <c r="H899" s="5" t="s">
        <v>76</v>
      </c>
      <c r="I899" s="5"/>
      <c r="J899" s="5"/>
      <c r="K899" s="5">
        <v>216</v>
      </c>
      <c r="L899" s="5">
        <v>8</v>
      </c>
      <c r="M899" s="5">
        <v>3</v>
      </c>
      <c r="N899" s="5" t="s">
        <v>3</v>
      </c>
      <c r="O899" s="5">
        <v>2</v>
      </c>
      <c r="P899" s="5"/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/>
      <c r="AA899" s="5"/>
      <c r="AB899" s="5"/>
    </row>
    <row r="900" spans="1:28" x14ac:dyDescent="0.2">
      <c r="A900" s="5">
        <v>50</v>
      </c>
      <c r="B900" s="5">
        <v>0</v>
      </c>
      <c r="C900" s="5">
        <v>0</v>
      </c>
      <c r="D900" s="5">
        <v>1</v>
      </c>
      <c r="E900" s="5">
        <v>223</v>
      </c>
      <c r="F900" s="5">
        <f>ROUND(Source!AQ890,O900)</f>
        <v>0</v>
      </c>
      <c r="G900" s="5" t="s">
        <v>77</v>
      </c>
      <c r="H900" s="5" t="s">
        <v>78</v>
      </c>
      <c r="I900" s="5"/>
      <c r="J900" s="5"/>
      <c r="K900" s="5">
        <v>223</v>
      </c>
      <c r="L900" s="5">
        <v>9</v>
      </c>
      <c r="M900" s="5">
        <v>3</v>
      </c>
      <c r="N900" s="5" t="s">
        <v>3</v>
      </c>
      <c r="O900" s="5">
        <v>2</v>
      </c>
      <c r="P900" s="5"/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/>
      <c r="AA900" s="5"/>
      <c r="AB900" s="5"/>
    </row>
    <row r="901" spans="1:28" x14ac:dyDescent="0.2">
      <c r="A901" s="5">
        <v>50</v>
      </c>
      <c r="B901" s="5">
        <v>0</v>
      </c>
      <c r="C901" s="5">
        <v>0</v>
      </c>
      <c r="D901" s="5">
        <v>1</v>
      </c>
      <c r="E901" s="5">
        <v>229</v>
      </c>
      <c r="F901" s="5">
        <f>ROUND(Source!AZ890,O901)</f>
        <v>0</v>
      </c>
      <c r="G901" s="5" t="s">
        <v>79</v>
      </c>
      <c r="H901" s="5" t="s">
        <v>80</v>
      </c>
      <c r="I901" s="5"/>
      <c r="J901" s="5"/>
      <c r="K901" s="5">
        <v>229</v>
      </c>
      <c r="L901" s="5">
        <v>10</v>
      </c>
      <c r="M901" s="5">
        <v>3</v>
      </c>
      <c r="N901" s="5" t="s">
        <v>3</v>
      </c>
      <c r="O901" s="5">
        <v>2</v>
      </c>
      <c r="P901" s="5"/>
      <c r="Q901" s="5"/>
      <c r="R901" s="5"/>
      <c r="S901" s="5"/>
      <c r="T901" s="5"/>
      <c r="U901" s="5"/>
      <c r="V901" s="5"/>
      <c r="W901" s="5">
        <v>0</v>
      </c>
      <c r="X901" s="5">
        <v>1</v>
      </c>
      <c r="Y901" s="5">
        <v>0</v>
      </c>
      <c r="Z901" s="5"/>
      <c r="AA901" s="5"/>
      <c r="AB901" s="5"/>
    </row>
    <row r="902" spans="1:28" x14ac:dyDescent="0.2">
      <c r="A902" s="5">
        <v>50</v>
      </c>
      <c r="B902" s="5">
        <v>0</v>
      </c>
      <c r="C902" s="5">
        <v>0</v>
      </c>
      <c r="D902" s="5">
        <v>1</v>
      </c>
      <c r="E902" s="5">
        <v>203</v>
      </c>
      <c r="F902" s="5">
        <f>ROUND(Source!Q890,O902)</f>
        <v>0</v>
      </c>
      <c r="G902" s="5" t="s">
        <v>81</v>
      </c>
      <c r="H902" s="5" t="s">
        <v>82</v>
      </c>
      <c r="I902" s="5"/>
      <c r="J902" s="5"/>
      <c r="K902" s="5">
        <v>203</v>
      </c>
      <c r="L902" s="5">
        <v>11</v>
      </c>
      <c r="M902" s="5">
        <v>3</v>
      </c>
      <c r="N902" s="5" t="s">
        <v>3</v>
      </c>
      <c r="O902" s="5">
        <v>2</v>
      </c>
      <c r="P902" s="5"/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/>
      <c r="AA902" s="5"/>
      <c r="AB902" s="5"/>
    </row>
    <row r="903" spans="1:28" x14ac:dyDescent="0.2">
      <c r="A903" s="5">
        <v>50</v>
      </c>
      <c r="B903" s="5">
        <v>0</v>
      </c>
      <c r="C903" s="5">
        <v>0</v>
      </c>
      <c r="D903" s="5">
        <v>1</v>
      </c>
      <c r="E903" s="5">
        <v>231</v>
      </c>
      <c r="F903" s="5">
        <f>ROUND(Source!BB890,O903)</f>
        <v>0</v>
      </c>
      <c r="G903" s="5" t="s">
        <v>83</v>
      </c>
      <c r="H903" s="5" t="s">
        <v>84</v>
      </c>
      <c r="I903" s="5"/>
      <c r="J903" s="5"/>
      <c r="K903" s="5">
        <v>231</v>
      </c>
      <c r="L903" s="5">
        <v>12</v>
      </c>
      <c r="M903" s="5">
        <v>3</v>
      </c>
      <c r="N903" s="5" t="s">
        <v>3</v>
      </c>
      <c r="O903" s="5">
        <v>2</v>
      </c>
      <c r="P903" s="5"/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/>
      <c r="AA903" s="5"/>
      <c r="AB903" s="5"/>
    </row>
    <row r="904" spans="1:28" x14ac:dyDescent="0.2">
      <c r="A904" s="5">
        <v>50</v>
      </c>
      <c r="B904" s="5">
        <v>0</v>
      </c>
      <c r="C904" s="5">
        <v>0</v>
      </c>
      <c r="D904" s="5">
        <v>1</v>
      </c>
      <c r="E904" s="5">
        <v>204</v>
      </c>
      <c r="F904" s="5">
        <f>ROUND(Source!R890,O904)</f>
        <v>0</v>
      </c>
      <c r="G904" s="5" t="s">
        <v>85</v>
      </c>
      <c r="H904" s="5" t="s">
        <v>86</v>
      </c>
      <c r="I904" s="5"/>
      <c r="J904" s="5"/>
      <c r="K904" s="5">
        <v>204</v>
      </c>
      <c r="L904" s="5">
        <v>13</v>
      </c>
      <c r="M904" s="5">
        <v>3</v>
      </c>
      <c r="N904" s="5" t="s">
        <v>3</v>
      </c>
      <c r="O904" s="5">
        <v>2</v>
      </c>
      <c r="P904" s="5"/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/>
      <c r="AA904" s="5"/>
      <c r="AB904" s="5"/>
    </row>
    <row r="905" spans="1:28" x14ac:dyDescent="0.2">
      <c r="A905" s="5">
        <v>50</v>
      </c>
      <c r="B905" s="5">
        <v>0</v>
      </c>
      <c r="C905" s="5">
        <v>0</v>
      </c>
      <c r="D905" s="5">
        <v>1</v>
      </c>
      <c r="E905" s="5">
        <v>205</v>
      </c>
      <c r="F905" s="5">
        <f>ROUND(Source!S890,O905)</f>
        <v>0</v>
      </c>
      <c r="G905" s="5" t="s">
        <v>87</v>
      </c>
      <c r="H905" s="5" t="s">
        <v>88</v>
      </c>
      <c r="I905" s="5"/>
      <c r="J905" s="5"/>
      <c r="K905" s="5">
        <v>205</v>
      </c>
      <c r="L905" s="5">
        <v>14</v>
      </c>
      <c r="M905" s="5">
        <v>3</v>
      </c>
      <c r="N905" s="5" t="s">
        <v>3</v>
      </c>
      <c r="O905" s="5">
        <v>2</v>
      </c>
      <c r="P905" s="5"/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/>
      <c r="AA905" s="5"/>
      <c r="AB905" s="5"/>
    </row>
    <row r="906" spans="1:28" x14ac:dyDescent="0.2">
      <c r="A906" s="5">
        <v>50</v>
      </c>
      <c r="B906" s="5">
        <v>0</v>
      </c>
      <c r="C906" s="5">
        <v>0</v>
      </c>
      <c r="D906" s="5">
        <v>1</v>
      </c>
      <c r="E906" s="5">
        <v>232</v>
      </c>
      <c r="F906" s="5">
        <f>ROUND(Source!BC890,O906)</f>
        <v>0</v>
      </c>
      <c r="G906" s="5" t="s">
        <v>89</v>
      </c>
      <c r="H906" s="5" t="s">
        <v>90</v>
      </c>
      <c r="I906" s="5"/>
      <c r="J906" s="5"/>
      <c r="K906" s="5">
        <v>232</v>
      </c>
      <c r="L906" s="5">
        <v>15</v>
      </c>
      <c r="M906" s="5">
        <v>3</v>
      </c>
      <c r="N906" s="5" t="s">
        <v>3</v>
      </c>
      <c r="O906" s="5">
        <v>2</v>
      </c>
      <c r="P906" s="5"/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/>
      <c r="AA906" s="5"/>
      <c r="AB906" s="5"/>
    </row>
    <row r="907" spans="1:28" x14ac:dyDescent="0.2">
      <c r="A907" s="5">
        <v>50</v>
      </c>
      <c r="B907" s="5">
        <v>0</v>
      </c>
      <c r="C907" s="5">
        <v>0</v>
      </c>
      <c r="D907" s="5">
        <v>1</v>
      </c>
      <c r="E907" s="5">
        <v>214</v>
      </c>
      <c r="F907" s="5">
        <f>ROUND(Source!AS890,O907)</f>
        <v>0</v>
      </c>
      <c r="G907" s="5" t="s">
        <v>91</v>
      </c>
      <c r="H907" s="5" t="s">
        <v>92</v>
      </c>
      <c r="I907" s="5"/>
      <c r="J907" s="5"/>
      <c r="K907" s="5">
        <v>214</v>
      </c>
      <c r="L907" s="5">
        <v>16</v>
      </c>
      <c r="M907" s="5">
        <v>3</v>
      </c>
      <c r="N907" s="5" t="s">
        <v>3</v>
      </c>
      <c r="O907" s="5">
        <v>2</v>
      </c>
      <c r="P907" s="5"/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/>
      <c r="AA907" s="5"/>
      <c r="AB907" s="5"/>
    </row>
    <row r="908" spans="1:28" x14ac:dyDescent="0.2">
      <c r="A908" s="5">
        <v>50</v>
      </c>
      <c r="B908" s="5">
        <v>0</v>
      </c>
      <c r="C908" s="5">
        <v>0</v>
      </c>
      <c r="D908" s="5">
        <v>1</v>
      </c>
      <c r="E908" s="5">
        <v>215</v>
      </c>
      <c r="F908" s="5">
        <f>ROUND(Source!AT890,O908)</f>
        <v>0</v>
      </c>
      <c r="G908" s="5" t="s">
        <v>93</v>
      </c>
      <c r="H908" s="5" t="s">
        <v>94</v>
      </c>
      <c r="I908" s="5"/>
      <c r="J908" s="5"/>
      <c r="K908" s="5">
        <v>215</v>
      </c>
      <c r="L908" s="5">
        <v>17</v>
      </c>
      <c r="M908" s="5">
        <v>3</v>
      </c>
      <c r="N908" s="5" t="s">
        <v>3</v>
      </c>
      <c r="O908" s="5">
        <v>2</v>
      </c>
      <c r="P908" s="5"/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/>
      <c r="AA908" s="5"/>
      <c r="AB908" s="5"/>
    </row>
    <row r="909" spans="1:28" x14ac:dyDescent="0.2">
      <c r="A909" s="5">
        <v>50</v>
      </c>
      <c r="B909" s="5">
        <v>0</v>
      </c>
      <c r="C909" s="5">
        <v>0</v>
      </c>
      <c r="D909" s="5">
        <v>1</v>
      </c>
      <c r="E909" s="5">
        <v>217</v>
      </c>
      <c r="F909" s="5">
        <f>ROUND(Source!AU890,O909)</f>
        <v>0</v>
      </c>
      <c r="G909" s="5" t="s">
        <v>95</v>
      </c>
      <c r="H909" s="5" t="s">
        <v>96</v>
      </c>
      <c r="I909" s="5"/>
      <c r="J909" s="5"/>
      <c r="K909" s="5">
        <v>217</v>
      </c>
      <c r="L909" s="5">
        <v>18</v>
      </c>
      <c r="M909" s="5">
        <v>3</v>
      </c>
      <c r="N909" s="5" t="s">
        <v>3</v>
      </c>
      <c r="O909" s="5">
        <v>2</v>
      </c>
      <c r="P909" s="5"/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/>
      <c r="AA909" s="5"/>
      <c r="AB909" s="5"/>
    </row>
    <row r="910" spans="1:28" x14ac:dyDescent="0.2">
      <c r="A910" s="5">
        <v>50</v>
      </c>
      <c r="B910" s="5">
        <v>0</v>
      </c>
      <c r="C910" s="5">
        <v>0</v>
      </c>
      <c r="D910" s="5">
        <v>1</v>
      </c>
      <c r="E910" s="5">
        <v>230</v>
      </c>
      <c r="F910" s="5">
        <f>ROUND(Source!BA890,O910)</f>
        <v>0</v>
      </c>
      <c r="G910" s="5" t="s">
        <v>97</v>
      </c>
      <c r="H910" s="5" t="s">
        <v>98</v>
      </c>
      <c r="I910" s="5"/>
      <c r="J910" s="5"/>
      <c r="K910" s="5">
        <v>230</v>
      </c>
      <c r="L910" s="5">
        <v>19</v>
      </c>
      <c r="M910" s="5">
        <v>3</v>
      </c>
      <c r="N910" s="5" t="s">
        <v>3</v>
      </c>
      <c r="O910" s="5">
        <v>2</v>
      </c>
      <c r="P910" s="5"/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/>
      <c r="AA910" s="5"/>
      <c r="AB910" s="5"/>
    </row>
    <row r="911" spans="1:28" x14ac:dyDescent="0.2">
      <c r="A911" s="5">
        <v>50</v>
      </c>
      <c r="B911" s="5">
        <v>0</v>
      </c>
      <c r="C911" s="5">
        <v>0</v>
      </c>
      <c r="D911" s="5">
        <v>1</v>
      </c>
      <c r="E911" s="5">
        <v>206</v>
      </c>
      <c r="F911" s="5">
        <f>ROUND(Source!T890,O911)</f>
        <v>0</v>
      </c>
      <c r="G911" s="5" t="s">
        <v>99</v>
      </c>
      <c r="H911" s="5" t="s">
        <v>100</v>
      </c>
      <c r="I911" s="5"/>
      <c r="J911" s="5"/>
      <c r="K911" s="5">
        <v>206</v>
      </c>
      <c r="L911" s="5">
        <v>20</v>
      </c>
      <c r="M911" s="5">
        <v>3</v>
      </c>
      <c r="N911" s="5" t="s">
        <v>3</v>
      </c>
      <c r="O911" s="5">
        <v>2</v>
      </c>
      <c r="P911" s="5"/>
      <c r="Q911" s="5"/>
      <c r="R911" s="5"/>
      <c r="S911" s="5"/>
      <c r="T911" s="5"/>
      <c r="U911" s="5"/>
      <c r="V911" s="5"/>
      <c r="W911" s="5">
        <v>0</v>
      </c>
      <c r="X911" s="5">
        <v>1</v>
      </c>
      <c r="Y911" s="5">
        <v>0</v>
      </c>
      <c r="Z911" s="5"/>
      <c r="AA911" s="5"/>
      <c r="AB911" s="5"/>
    </row>
    <row r="912" spans="1:28" x14ac:dyDescent="0.2">
      <c r="A912" s="5">
        <v>50</v>
      </c>
      <c r="B912" s="5">
        <v>0</v>
      </c>
      <c r="C912" s="5">
        <v>0</v>
      </c>
      <c r="D912" s="5">
        <v>1</v>
      </c>
      <c r="E912" s="5">
        <v>207</v>
      </c>
      <c r="F912" s="5">
        <f>ROUND(Source!U890,O912)</f>
        <v>0</v>
      </c>
      <c r="G912" s="5" t="s">
        <v>101</v>
      </c>
      <c r="H912" s="5" t="s">
        <v>102</v>
      </c>
      <c r="I912" s="5"/>
      <c r="J912" s="5"/>
      <c r="K912" s="5">
        <v>207</v>
      </c>
      <c r="L912" s="5">
        <v>21</v>
      </c>
      <c r="M912" s="5">
        <v>3</v>
      </c>
      <c r="N912" s="5" t="s">
        <v>3</v>
      </c>
      <c r="O912" s="5">
        <v>7</v>
      </c>
      <c r="P912" s="5"/>
      <c r="Q912" s="5"/>
      <c r="R912" s="5"/>
      <c r="S912" s="5"/>
      <c r="T912" s="5"/>
      <c r="U912" s="5"/>
      <c r="V912" s="5"/>
      <c r="W912" s="5">
        <v>0</v>
      </c>
      <c r="X912" s="5">
        <v>1</v>
      </c>
      <c r="Y912" s="5">
        <v>0</v>
      </c>
      <c r="Z912" s="5"/>
      <c r="AA912" s="5"/>
      <c r="AB912" s="5"/>
    </row>
    <row r="913" spans="1:255" x14ac:dyDescent="0.2">
      <c r="A913" s="5">
        <v>50</v>
      </c>
      <c r="B913" s="5">
        <v>0</v>
      </c>
      <c r="C913" s="5">
        <v>0</v>
      </c>
      <c r="D913" s="5">
        <v>1</v>
      </c>
      <c r="E913" s="5">
        <v>208</v>
      </c>
      <c r="F913" s="5">
        <f>ROUND(Source!V890,O913)</f>
        <v>0</v>
      </c>
      <c r="G913" s="5" t="s">
        <v>103</v>
      </c>
      <c r="H913" s="5" t="s">
        <v>104</v>
      </c>
      <c r="I913" s="5"/>
      <c r="J913" s="5"/>
      <c r="K913" s="5">
        <v>208</v>
      </c>
      <c r="L913" s="5">
        <v>22</v>
      </c>
      <c r="M913" s="5">
        <v>3</v>
      </c>
      <c r="N913" s="5" t="s">
        <v>3</v>
      </c>
      <c r="O913" s="5">
        <v>7</v>
      </c>
      <c r="P913" s="5"/>
      <c r="Q913" s="5"/>
      <c r="R913" s="5"/>
      <c r="S913" s="5"/>
      <c r="T913" s="5"/>
      <c r="U913" s="5"/>
      <c r="V913" s="5"/>
      <c r="W913" s="5">
        <v>0</v>
      </c>
      <c r="X913" s="5">
        <v>1</v>
      </c>
      <c r="Y913" s="5">
        <v>0</v>
      </c>
      <c r="Z913" s="5"/>
      <c r="AA913" s="5"/>
      <c r="AB913" s="5"/>
    </row>
    <row r="914" spans="1:255" x14ac:dyDescent="0.2">
      <c r="A914" s="5">
        <v>50</v>
      </c>
      <c r="B914" s="5">
        <v>0</v>
      </c>
      <c r="C914" s="5">
        <v>0</v>
      </c>
      <c r="D914" s="5">
        <v>1</v>
      </c>
      <c r="E914" s="5">
        <v>209</v>
      </c>
      <c r="F914" s="5">
        <f>ROUND(Source!W890,O914)</f>
        <v>0</v>
      </c>
      <c r="G914" s="5" t="s">
        <v>105</v>
      </c>
      <c r="H914" s="5" t="s">
        <v>106</v>
      </c>
      <c r="I914" s="5"/>
      <c r="J914" s="5"/>
      <c r="K914" s="5">
        <v>209</v>
      </c>
      <c r="L914" s="5">
        <v>23</v>
      </c>
      <c r="M914" s="5">
        <v>3</v>
      </c>
      <c r="N914" s="5" t="s">
        <v>3</v>
      </c>
      <c r="O914" s="5">
        <v>2</v>
      </c>
      <c r="P914" s="5"/>
      <c r="Q914" s="5"/>
      <c r="R914" s="5"/>
      <c r="S914" s="5"/>
      <c r="T914" s="5"/>
      <c r="U914" s="5"/>
      <c r="V914" s="5"/>
      <c r="W914" s="5">
        <v>0</v>
      </c>
      <c r="X914" s="5">
        <v>1</v>
      </c>
      <c r="Y914" s="5">
        <v>0</v>
      </c>
      <c r="Z914" s="5"/>
      <c r="AA914" s="5"/>
      <c r="AB914" s="5"/>
    </row>
    <row r="915" spans="1:255" x14ac:dyDescent="0.2">
      <c r="A915" s="5">
        <v>50</v>
      </c>
      <c r="B915" s="5">
        <v>0</v>
      </c>
      <c r="C915" s="5">
        <v>0</v>
      </c>
      <c r="D915" s="5">
        <v>1</v>
      </c>
      <c r="E915" s="5">
        <v>233</v>
      </c>
      <c r="F915" s="5">
        <f>ROUND(Source!BD890,O915)</f>
        <v>0</v>
      </c>
      <c r="G915" s="5" t="s">
        <v>107</v>
      </c>
      <c r="H915" s="5" t="s">
        <v>108</v>
      </c>
      <c r="I915" s="5"/>
      <c r="J915" s="5"/>
      <c r="K915" s="5">
        <v>233</v>
      </c>
      <c r="L915" s="5">
        <v>24</v>
      </c>
      <c r="M915" s="5">
        <v>3</v>
      </c>
      <c r="N915" s="5" t="s">
        <v>3</v>
      </c>
      <c r="O915" s="5">
        <v>2</v>
      </c>
      <c r="P915" s="5"/>
      <c r="Q915" s="5"/>
      <c r="R915" s="5"/>
      <c r="S915" s="5"/>
      <c r="T915" s="5"/>
      <c r="U915" s="5"/>
      <c r="V915" s="5"/>
      <c r="W915" s="5">
        <v>0</v>
      </c>
      <c r="X915" s="5">
        <v>1</v>
      </c>
      <c r="Y915" s="5">
        <v>0</v>
      </c>
      <c r="Z915" s="5"/>
      <c r="AA915" s="5"/>
      <c r="AB915" s="5"/>
    </row>
    <row r="916" spans="1:255" x14ac:dyDescent="0.2">
      <c r="A916" s="5">
        <v>50</v>
      </c>
      <c r="B916" s="5">
        <v>0</v>
      </c>
      <c r="C916" s="5">
        <v>0</v>
      </c>
      <c r="D916" s="5">
        <v>1</v>
      </c>
      <c r="E916" s="5">
        <v>210</v>
      </c>
      <c r="F916" s="5">
        <f>ROUND(Source!X890,O916)</f>
        <v>0</v>
      </c>
      <c r="G916" s="5" t="s">
        <v>109</v>
      </c>
      <c r="H916" s="5" t="s">
        <v>110</v>
      </c>
      <c r="I916" s="5"/>
      <c r="J916" s="5"/>
      <c r="K916" s="5">
        <v>210</v>
      </c>
      <c r="L916" s="5">
        <v>25</v>
      </c>
      <c r="M916" s="5">
        <v>3</v>
      </c>
      <c r="N916" s="5" t="s">
        <v>3</v>
      </c>
      <c r="O916" s="5">
        <v>2</v>
      </c>
      <c r="P916" s="5"/>
      <c r="Q916" s="5"/>
      <c r="R916" s="5"/>
      <c r="S916" s="5"/>
      <c r="T916" s="5"/>
      <c r="U916" s="5"/>
      <c r="V916" s="5"/>
      <c r="W916" s="5">
        <v>0</v>
      </c>
      <c r="X916" s="5">
        <v>1</v>
      </c>
      <c r="Y916" s="5">
        <v>0</v>
      </c>
      <c r="Z916" s="5"/>
      <c r="AA916" s="5"/>
      <c r="AB916" s="5"/>
    </row>
    <row r="917" spans="1:255" x14ac:dyDescent="0.2">
      <c r="A917" s="5">
        <v>50</v>
      </c>
      <c r="B917" s="5">
        <v>0</v>
      </c>
      <c r="C917" s="5">
        <v>0</v>
      </c>
      <c r="D917" s="5">
        <v>1</v>
      </c>
      <c r="E917" s="5">
        <v>211</v>
      </c>
      <c r="F917" s="5">
        <f>ROUND(Source!Y890,O917)</f>
        <v>0</v>
      </c>
      <c r="G917" s="5" t="s">
        <v>111</v>
      </c>
      <c r="H917" s="5" t="s">
        <v>112</v>
      </c>
      <c r="I917" s="5"/>
      <c r="J917" s="5"/>
      <c r="K917" s="5">
        <v>211</v>
      </c>
      <c r="L917" s="5">
        <v>26</v>
      </c>
      <c r="M917" s="5">
        <v>3</v>
      </c>
      <c r="N917" s="5" t="s">
        <v>3</v>
      </c>
      <c r="O917" s="5">
        <v>2</v>
      </c>
      <c r="P917" s="5"/>
      <c r="Q917" s="5"/>
      <c r="R917" s="5"/>
      <c r="S917" s="5"/>
      <c r="T917" s="5"/>
      <c r="U917" s="5"/>
      <c r="V917" s="5"/>
      <c r="W917" s="5">
        <v>0</v>
      </c>
      <c r="X917" s="5">
        <v>1</v>
      </c>
      <c r="Y917" s="5">
        <v>0</v>
      </c>
      <c r="Z917" s="5"/>
      <c r="AA917" s="5"/>
      <c r="AB917" s="5"/>
    </row>
    <row r="918" spans="1:255" x14ac:dyDescent="0.2">
      <c r="A918" s="5">
        <v>50</v>
      </c>
      <c r="B918" s="5">
        <v>0</v>
      </c>
      <c r="C918" s="5">
        <v>0</v>
      </c>
      <c r="D918" s="5">
        <v>1</v>
      </c>
      <c r="E918" s="5">
        <v>224</v>
      </c>
      <c r="F918" s="5">
        <f>ROUND(Source!AR890,O918)</f>
        <v>0</v>
      </c>
      <c r="G918" s="5" t="s">
        <v>113</v>
      </c>
      <c r="H918" s="5" t="s">
        <v>114</v>
      </c>
      <c r="I918" s="5"/>
      <c r="J918" s="5"/>
      <c r="K918" s="5">
        <v>224</v>
      </c>
      <c r="L918" s="5">
        <v>27</v>
      </c>
      <c r="M918" s="5">
        <v>3</v>
      </c>
      <c r="N918" s="5" t="s">
        <v>3</v>
      </c>
      <c r="O918" s="5">
        <v>2</v>
      </c>
      <c r="P918" s="5"/>
      <c r="Q918" s="5"/>
      <c r="R918" s="5"/>
      <c r="S918" s="5"/>
      <c r="T918" s="5"/>
      <c r="U918" s="5"/>
      <c r="V918" s="5"/>
      <c r="W918" s="5">
        <v>0</v>
      </c>
      <c r="X918" s="5">
        <v>1</v>
      </c>
      <c r="Y918" s="5">
        <v>0</v>
      </c>
      <c r="Z918" s="5"/>
      <c r="AA918" s="5"/>
      <c r="AB918" s="5"/>
    </row>
    <row r="920" spans="1:255" x14ac:dyDescent="0.2">
      <c r="A920" s="1">
        <v>3</v>
      </c>
      <c r="B920" s="1">
        <v>1</v>
      </c>
      <c r="C920" s="1"/>
      <c r="D920" s="1">
        <f>ROW(A966)</f>
        <v>966</v>
      </c>
      <c r="E920" s="1"/>
      <c r="F920" s="1" t="s">
        <v>349</v>
      </c>
      <c r="G920" s="1" t="s">
        <v>350</v>
      </c>
      <c r="H920" s="1" t="s">
        <v>3</v>
      </c>
      <c r="I920" s="1">
        <v>0</v>
      </c>
      <c r="J920" s="1" t="s">
        <v>3</v>
      </c>
      <c r="K920" s="1">
        <v>-1</v>
      </c>
      <c r="L920" s="1" t="s">
        <v>349</v>
      </c>
      <c r="M920" s="1" t="s">
        <v>3</v>
      </c>
      <c r="N920" s="1"/>
      <c r="O920" s="1"/>
      <c r="P920" s="1"/>
      <c r="Q920" s="1"/>
      <c r="R920" s="1"/>
      <c r="S920" s="1">
        <v>0</v>
      </c>
      <c r="T920" s="1"/>
      <c r="U920" s="1" t="s">
        <v>3</v>
      </c>
      <c r="V920" s="1">
        <v>0</v>
      </c>
      <c r="W920" s="1"/>
      <c r="X920" s="1"/>
      <c r="Y920" s="1"/>
      <c r="Z920" s="1"/>
      <c r="AA920" s="1"/>
      <c r="AB920" s="1" t="s">
        <v>3</v>
      </c>
      <c r="AC920" s="1" t="s">
        <v>3</v>
      </c>
      <c r="AD920" s="1" t="s">
        <v>3</v>
      </c>
      <c r="AE920" s="1" t="s">
        <v>3</v>
      </c>
      <c r="AF920" s="1" t="s">
        <v>3</v>
      </c>
      <c r="AG920" s="1" t="s">
        <v>3</v>
      </c>
      <c r="AH920" s="1"/>
      <c r="AI920" s="1"/>
      <c r="AJ920" s="1"/>
      <c r="AK920" s="1"/>
      <c r="AL920" s="1"/>
      <c r="AM920" s="1"/>
      <c r="AN920" s="1"/>
      <c r="AO920" s="1"/>
      <c r="AP920" s="1" t="s">
        <v>3</v>
      </c>
      <c r="AQ920" s="1" t="s">
        <v>3</v>
      </c>
      <c r="AR920" s="1" t="s">
        <v>3</v>
      </c>
      <c r="AS920" s="1"/>
      <c r="AT920" s="1"/>
      <c r="AU920" s="1"/>
      <c r="AV920" s="1"/>
      <c r="AW920" s="1"/>
      <c r="AX920" s="1"/>
      <c r="AY920" s="1"/>
      <c r="AZ920" s="1" t="s">
        <v>3</v>
      </c>
      <c r="BA920" s="1"/>
      <c r="BB920" s="1" t="s">
        <v>3</v>
      </c>
      <c r="BC920" s="1" t="s">
        <v>3</v>
      </c>
      <c r="BD920" s="1" t="s">
        <v>3</v>
      </c>
      <c r="BE920" s="1" t="s">
        <v>3</v>
      </c>
      <c r="BF920" s="1" t="s">
        <v>3</v>
      </c>
      <c r="BG920" s="1" t="s">
        <v>3</v>
      </c>
      <c r="BH920" s="1" t="s">
        <v>3</v>
      </c>
      <c r="BI920" s="1" t="s">
        <v>3</v>
      </c>
      <c r="BJ920" s="1" t="s">
        <v>3</v>
      </c>
      <c r="BK920" s="1" t="s">
        <v>3</v>
      </c>
      <c r="BL920" s="1" t="s">
        <v>3</v>
      </c>
      <c r="BM920" s="1" t="s">
        <v>3</v>
      </c>
      <c r="BN920" s="1" t="s">
        <v>3</v>
      </c>
      <c r="BO920" s="1" t="s">
        <v>3</v>
      </c>
      <c r="BP920" s="1" t="s">
        <v>3</v>
      </c>
      <c r="BQ920" s="1"/>
      <c r="BR920" s="1"/>
      <c r="BS920" s="1"/>
      <c r="BT920" s="1"/>
      <c r="BU920" s="1"/>
      <c r="BV920" s="1"/>
      <c r="BW920" s="1"/>
      <c r="BX920" s="1">
        <v>0</v>
      </c>
      <c r="BY920" s="1"/>
      <c r="BZ920" s="1"/>
      <c r="CA920" s="1"/>
      <c r="CB920" s="1"/>
      <c r="CC920" s="1"/>
      <c r="CD920" s="1"/>
      <c r="CE920" s="1"/>
      <c r="CF920" s="1">
        <v>0</v>
      </c>
      <c r="CG920" s="1">
        <v>0</v>
      </c>
      <c r="CH920" s="1"/>
      <c r="CI920" s="1" t="s">
        <v>3</v>
      </c>
      <c r="CJ920" s="1" t="s">
        <v>3</v>
      </c>
      <c r="CK920" t="s">
        <v>3</v>
      </c>
      <c r="CL920" t="s">
        <v>3</v>
      </c>
      <c r="CM920" t="s">
        <v>3</v>
      </c>
      <c r="CN920" t="s">
        <v>3</v>
      </c>
      <c r="CO920" t="s">
        <v>3</v>
      </c>
      <c r="CP920" t="s">
        <v>3</v>
      </c>
      <c r="CQ920" t="s">
        <v>3</v>
      </c>
    </row>
    <row r="922" spans="1:255" x14ac:dyDescent="0.2">
      <c r="A922" s="3">
        <v>52</v>
      </c>
      <c r="B922" s="3">
        <f t="shared" ref="B922:G922" si="438">B966</f>
        <v>1</v>
      </c>
      <c r="C922" s="3">
        <f t="shared" si="438"/>
        <v>3</v>
      </c>
      <c r="D922" s="3">
        <f t="shared" si="438"/>
        <v>920</v>
      </c>
      <c r="E922" s="3">
        <f t="shared" si="438"/>
        <v>0</v>
      </c>
      <c r="F922" s="3" t="str">
        <f t="shared" si="438"/>
        <v>09-01-03</v>
      </c>
      <c r="G922" s="3" t="str">
        <f t="shared" si="438"/>
        <v>Пусконаладочные работы МТП 250/10/0,4 кВ с ТМГ 100 кВа</v>
      </c>
      <c r="H922" s="3"/>
      <c r="I922" s="3"/>
      <c r="J922" s="3"/>
      <c r="K922" s="3"/>
      <c r="L922" s="3"/>
      <c r="M922" s="3"/>
      <c r="N922" s="3"/>
      <c r="O922" s="3">
        <f t="shared" ref="O922:AT922" si="439">O966</f>
        <v>35408.300000000003</v>
      </c>
      <c r="P922" s="3">
        <f t="shared" si="439"/>
        <v>0</v>
      </c>
      <c r="Q922" s="3">
        <f t="shared" si="439"/>
        <v>0</v>
      </c>
      <c r="R922" s="3">
        <f t="shared" si="439"/>
        <v>0</v>
      </c>
      <c r="S922" s="3">
        <f t="shared" si="439"/>
        <v>35408.300000000003</v>
      </c>
      <c r="T922" s="3">
        <f t="shared" si="439"/>
        <v>0</v>
      </c>
      <c r="U922" s="3">
        <f t="shared" si="439"/>
        <v>33.7776</v>
      </c>
      <c r="V922" s="3">
        <f t="shared" si="439"/>
        <v>0</v>
      </c>
      <c r="W922" s="3">
        <f t="shared" si="439"/>
        <v>0</v>
      </c>
      <c r="X922" s="3">
        <f t="shared" si="439"/>
        <v>26202.13</v>
      </c>
      <c r="Y922" s="3">
        <f t="shared" si="439"/>
        <v>12746.99</v>
      </c>
      <c r="Z922" s="3">
        <f t="shared" si="439"/>
        <v>0</v>
      </c>
      <c r="AA922" s="3">
        <f t="shared" si="439"/>
        <v>0</v>
      </c>
      <c r="AB922" s="3">
        <f t="shared" si="439"/>
        <v>0</v>
      </c>
      <c r="AC922" s="3">
        <f t="shared" si="439"/>
        <v>0</v>
      </c>
      <c r="AD922" s="3">
        <f t="shared" si="439"/>
        <v>0</v>
      </c>
      <c r="AE922" s="3">
        <f t="shared" si="439"/>
        <v>0</v>
      </c>
      <c r="AF922" s="3">
        <f t="shared" si="439"/>
        <v>0</v>
      </c>
      <c r="AG922" s="3">
        <f t="shared" si="439"/>
        <v>0</v>
      </c>
      <c r="AH922" s="3">
        <f t="shared" si="439"/>
        <v>0</v>
      </c>
      <c r="AI922" s="3">
        <f t="shared" si="439"/>
        <v>0</v>
      </c>
      <c r="AJ922" s="3">
        <f t="shared" si="439"/>
        <v>0</v>
      </c>
      <c r="AK922" s="3">
        <f t="shared" si="439"/>
        <v>0</v>
      </c>
      <c r="AL922" s="3">
        <f t="shared" si="439"/>
        <v>0</v>
      </c>
      <c r="AM922" s="3">
        <f t="shared" si="439"/>
        <v>0</v>
      </c>
      <c r="AN922" s="3">
        <f t="shared" si="439"/>
        <v>0</v>
      </c>
      <c r="AO922" s="3">
        <f t="shared" si="439"/>
        <v>0</v>
      </c>
      <c r="AP922" s="3">
        <f t="shared" si="439"/>
        <v>0</v>
      </c>
      <c r="AQ922" s="3">
        <f t="shared" si="439"/>
        <v>0</v>
      </c>
      <c r="AR922" s="3">
        <f t="shared" si="439"/>
        <v>74357.42</v>
      </c>
      <c r="AS922" s="3">
        <f t="shared" si="439"/>
        <v>0</v>
      </c>
      <c r="AT922" s="3">
        <f t="shared" si="439"/>
        <v>0</v>
      </c>
      <c r="AU922" s="3">
        <f t="shared" ref="AU922:BZ922" si="440">AU966</f>
        <v>74357.42</v>
      </c>
      <c r="AV922" s="3">
        <f t="shared" si="440"/>
        <v>0</v>
      </c>
      <c r="AW922" s="3">
        <f t="shared" si="440"/>
        <v>0</v>
      </c>
      <c r="AX922" s="3">
        <f t="shared" si="440"/>
        <v>0</v>
      </c>
      <c r="AY922" s="3">
        <f t="shared" si="440"/>
        <v>0</v>
      </c>
      <c r="AZ922" s="3">
        <f t="shared" si="440"/>
        <v>0</v>
      </c>
      <c r="BA922" s="3">
        <f t="shared" si="440"/>
        <v>0</v>
      </c>
      <c r="BB922" s="3">
        <f t="shared" si="440"/>
        <v>0</v>
      </c>
      <c r="BC922" s="3">
        <f t="shared" si="440"/>
        <v>0</v>
      </c>
      <c r="BD922" s="3">
        <f t="shared" si="440"/>
        <v>0</v>
      </c>
      <c r="BE922" s="3">
        <f t="shared" si="440"/>
        <v>0</v>
      </c>
      <c r="BF922" s="3">
        <f t="shared" si="440"/>
        <v>0</v>
      </c>
      <c r="BG922" s="3">
        <f t="shared" si="440"/>
        <v>0</v>
      </c>
      <c r="BH922" s="3">
        <f t="shared" si="440"/>
        <v>0</v>
      </c>
      <c r="BI922" s="3">
        <f t="shared" si="440"/>
        <v>0</v>
      </c>
      <c r="BJ922" s="3">
        <f t="shared" si="440"/>
        <v>0</v>
      </c>
      <c r="BK922" s="3">
        <f t="shared" si="440"/>
        <v>0</v>
      </c>
      <c r="BL922" s="3">
        <f t="shared" si="440"/>
        <v>0</v>
      </c>
      <c r="BM922" s="3">
        <f t="shared" si="440"/>
        <v>0</v>
      </c>
      <c r="BN922" s="3">
        <f t="shared" si="440"/>
        <v>0</v>
      </c>
      <c r="BO922" s="3">
        <f t="shared" si="440"/>
        <v>0</v>
      </c>
      <c r="BP922" s="3">
        <f t="shared" si="440"/>
        <v>0</v>
      </c>
      <c r="BQ922" s="3">
        <f t="shared" si="440"/>
        <v>0</v>
      </c>
      <c r="BR922" s="3">
        <f t="shared" si="440"/>
        <v>0</v>
      </c>
      <c r="BS922" s="3">
        <f t="shared" si="440"/>
        <v>0</v>
      </c>
      <c r="BT922" s="3">
        <f t="shared" si="440"/>
        <v>0</v>
      </c>
      <c r="BU922" s="3">
        <f t="shared" si="440"/>
        <v>0</v>
      </c>
      <c r="BV922" s="3">
        <f t="shared" si="440"/>
        <v>0</v>
      </c>
      <c r="BW922" s="3">
        <f t="shared" si="440"/>
        <v>0</v>
      </c>
      <c r="BX922" s="3">
        <f t="shared" si="440"/>
        <v>0</v>
      </c>
      <c r="BY922" s="3">
        <f t="shared" si="440"/>
        <v>0</v>
      </c>
      <c r="BZ922" s="3">
        <f t="shared" si="440"/>
        <v>0</v>
      </c>
      <c r="CA922" s="3">
        <f t="shared" ref="CA922:DF922" si="441">CA966</f>
        <v>0</v>
      </c>
      <c r="CB922" s="3">
        <f t="shared" si="441"/>
        <v>0</v>
      </c>
      <c r="CC922" s="3">
        <f t="shared" si="441"/>
        <v>0</v>
      </c>
      <c r="CD922" s="3">
        <f t="shared" si="441"/>
        <v>0</v>
      </c>
      <c r="CE922" s="3">
        <f t="shared" si="441"/>
        <v>0</v>
      </c>
      <c r="CF922" s="3">
        <f t="shared" si="441"/>
        <v>0</v>
      </c>
      <c r="CG922" s="3">
        <f t="shared" si="441"/>
        <v>0</v>
      </c>
      <c r="CH922" s="3">
        <f t="shared" si="441"/>
        <v>0</v>
      </c>
      <c r="CI922" s="3">
        <f t="shared" si="441"/>
        <v>0</v>
      </c>
      <c r="CJ922" s="3">
        <f t="shared" si="441"/>
        <v>0</v>
      </c>
      <c r="CK922" s="3">
        <f t="shared" si="441"/>
        <v>0</v>
      </c>
      <c r="CL922" s="3">
        <f t="shared" si="441"/>
        <v>0</v>
      </c>
      <c r="CM922" s="3">
        <f t="shared" si="441"/>
        <v>0</v>
      </c>
      <c r="CN922" s="3">
        <f t="shared" si="441"/>
        <v>0</v>
      </c>
      <c r="CO922" s="3">
        <f t="shared" si="441"/>
        <v>0</v>
      </c>
      <c r="CP922" s="3">
        <f t="shared" si="441"/>
        <v>0</v>
      </c>
      <c r="CQ922" s="3">
        <f t="shared" si="441"/>
        <v>0</v>
      </c>
      <c r="CR922" s="3">
        <f t="shared" si="441"/>
        <v>0</v>
      </c>
      <c r="CS922" s="3">
        <f t="shared" si="441"/>
        <v>0</v>
      </c>
      <c r="CT922" s="3">
        <f t="shared" si="441"/>
        <v>0</v>
      </c>
      <c r="CU922" s="3">
        <f t="shared" si="441"/>
        <v>0</v>
      </c>
      <c r="CV922" s="3">
        <f t="shared" si="441"/>
        <v>0</v>
      </c>
      <c r="CW922" s="3">
        <f t="shared" si="441"/>
        <v>0</v>
      </c>
      <c r="CX922" s="3">
        <f t="shared" si="441"/>
        <v>0</v>
      </c>
      <c r="CY922" s="3">
        <f t="shared" si="441"/>
        <v>0</v>
      </c>
      <c r="CZ922" s="3">
        <f t="shared" si="441"/>
        <v>0</v>
      </c>
      <c r="DA922" s="3">
        <f t="shared" si="441"/>
        <v>0</v>
      </c>
      <c r="DB922" s="3">
        <f t="shared" si="441"/>
        <v>0</v>
      </c>
      <c r="DC922" s="3">
        <f t="shared" si="441"/>
        <v>0</v>
      </c>
      <c r="DD922" s="3">
        <f t="shared" si="441"/>
        <v>0</v>
      </c>
      <c r="DE922" s="3">
        <f t="shared" si="441"/>
        <v>0</v>
      </c>
      <c r="DF922" s="3">
        <f t="shared" si="441"/>
        <v>0</v>
      </c>
      <c r="DG922" s="4">
        <f t="shared" ref="DG922:EL922" si="442">DG966</f>
        <v>0</v>
      </c>
      <c r="DH922" s="4">
        <f t="shared" si="442"/>
        <v>0</v>
      </c>
      <c r="DI922" s="4">
        <f t="shared" si="442"/>
        <v>0</v>
      </c>
      <c r="DJ922" s="4">
        <f t="shared" si="442"/>
        <v>0</v>
      </c>
      <c r="DK922" s="4">
        <f t="shared" si="442"/>
        <v>0</v>
      </c>
      <c r="DL922" s="4">
        <f t="shared" si="442"/>
        <v>0</v>
      </c>
      <c r="DM922" s="4">
        <f t="shared" si="442"/>
        <v>0</v>
      </c>
      <c r="DN922" s="4">
        <f t="shared" si="442"/>
        <v>0</v>
      </c>
      <c r="DO922" s="4">
        <f t="shared" si="442"/>
        <v>0</v>
      </c>
      <c r="DP922" s="4">
        <f t="shared" si="442"/>
        <v>0</v>
      </c>
      <c r="DQ922" s="4">
        <f t="shared" si="442"/>
        <v>0</v>
      </c>
      <c r="DR922" s="4">
        <f t="shared" si="442"/>
        <v>0</v>
      </c>
      <c r="DS922" s="4">
        <f t="shared" si="442"/>
        <v>0</v>
      </c>
      <c r="DT922" s="4">
        <f t="shared" si="442"/>
        <v>0</v>
      </c>
      <c r="DU922" s="4">
        <f t="shared" si="442"/>
        <v>0</v>
      </c>
      <c r="DV922" s="4">
        <f t="shared" si="442"/>
        <v>0</v>
      </c>
      <c r="DW922" s="4">
        <f t="shared" si="442"/>
        <v>0</v>
      </c>
      <c r="DX922" s="4">
        <f t="shared" si="442"/>
        <v>0</v>
      </c>
      <c r="DY922" s="4">
        <f t="shared" si="442"/>
        <v>0</v>
      </c>
      <c r="DZ922" s="4">
        <f t="shared" si="442"/>
        <v>0</v>
      </c>
      <c r="EA922" s="4">
        <f t="shared" si="442"/>
        <v>0</v>
      </c>
      <c r="EB922" s="4">
        <f t="shared" si="442"/>
        <v>0</v>
      </c>
      <c r="EC922" s="4">
        <f t="shared" si="442"/>
        <v>0</v>
      </c>
      <c r="ED922" s="4">
        <f t="shared" si="442"/>
        <v>0</v>
      </c>
      <c r="EE922" s="4">
        <f t="shared" si="442"/>
        <v>0</v>
      </c>
      <c r="EF922" s="4">
        <f t="shared" si="442"/>
        <v>0</v>
      </c>
      <c r="EG922" s="4">
        <f t="shared" si="442"/>
        <v>0</v>
      </c>
      <c r="EH922" s="4">
        <f t="shared" si="442"/>
        <v>0</v>
      </c>
      <c r="EI922" s="4">
        <f t="shared" si="442"/>
        <v>0</v>
      </c>
      <c r="EJ922" s="4">
        <f t="shared" si="442"/>
        <v>0</v>
      </c>
      <c r="EK922" s="4">
        <f t="shared" si="442"/>
        <v>0</v>
      </c>
      <c r="EL922" s="4">
        <f t="shared" si="442"/>
        <v>0</v>
      </c>
      <c r="EM922" s="4">
        <f t="shared" ref="EM922:FR922" si="443">EM966</f>
        <v>0</v>
      </c>
      <c r="EN922" s="4">
        <f t="shared" si="443"/>
        <v>0</v>
      </c>
      <c r="EO922" s="4">
        <f t="shared" si="443"/>
        <v>0</v>
      </c>
      <c r="EP922" s="4">
        <f t="shared" si="443"/>
        <v>0</v>
      </c>
      <c r="EQ922" s="4">
        <f t="shared" si="443"/>
        <v>0</v>
      </c>
      <c r="ER922" s="4">
        <f t="shared" si="443"/>
        <v>0</v>
      </c>
      <c r="ES922" s="4">
        <f t="shared" si="443"/>
        <v>0</v>
      </c>
      <c r="ET922" s="4">
        <f t="shared" si="443"/>
        <v>0</v>
      </c>
      <c r="EU922" s="4">
        <f t="shared" si="443"/>
        <v>0</v>
      </c>
      <c r="EV922" s="4">
        <f t="shared" si="443"/>
        <v>0</v>
      </c>
      <c r="EW922" s="4">
        <f t="shared" si="443"/>
        <v>0</v>
      </c>
      <c r="EX922" s="4">
        <f t="shared" si="443"/>
        <v>0</v>
      </c>
      <c r="EY922" s="4">
        <f t="shared" si="443"/>
        <v>0</v>
      </c>
      <c r="EZ922" s="4">
        <f t="shared" si="443"/>
        <v>0</v>
      </c>
      <c r="FA922" s="4">
        <f t="shared" si="443"/>
        <v>0</v>
      </c>
      <c r="FB922" s="4">
        <f t="shared" si="443"/>
        <v>0</v>
      </c>
      <c r="FC922" s="4">
        <f t="shared" si="443"/>
        <v>0</v>
      </c>
      <c r="FD922" s="4">
        <f t="shared" si="443"/>
        <v>0</v>
      </c>
      <c r="FE922" s="4">
        <f t="shared" si="443"/>
        <v>0</v>
      </c>
      <c r="FF922" s="4">
        <f t="shared" si="443"/>
        <v>0</v>
      </c>
      <c r="FG922" s="4">
        <f t="shared" si="443"/>
        <v>0</v>
      </c>
      <c r="FH922" s="4">
        <f t="shared" si="443"/>
        <v>0</v>
      </c>
      <c r="FI922" s="4">
        <f t="shared" si="443"/>
        <v>0</v>
      </c>
      <c r="FJ922" s="4">
        <f t="shared" si="443"/>
        <v>0</v>
      </c>
      <c r="FK922" s="4">
        <f t="shared" si="443"/>
        <v>0</v>
      </c>
      <c r="FL922" s="4">
        <f t="shared" si="443"/>
        <v>0</v>
      </c>
      <c r="FM922" s="4">
        <f t="shared" si="443"/>
        <v>0</v>
      </c>
      <c r="FN922" s="4">
        <f t="shared" si="443"/>
        <v>0</v>
      </c>
      <c r="FO922" s="4">
        <f t="shared" si="443"/>
        <v>0</v>
      </c>
      <c r="FP922" s="4">
        <f t="shared" si="443"/>
        <v>0</v>
      </c>
      <c r="FQ922" s="4">
        <f t="shared" si="443"/>
        <v>0</v>
      </c>
      <c r="FR922" s="4">
        <f t="shared" si="443"/>
        <v>0</v>
      </c>
      <c r="FS922" s="4">
        <f t="shared" ref="FS922:GX922" si="444">FS966</f>
        <v>0</v>
      </c>
      <c r="FT922" s="4">
        <f t="shared" si="444"/>
        <v>0</v>
      </c>
      <c r="FU922" s="4">
        <f t="shared" si="444"/>
        <v>0</v>
      </c>
      <c r="FV922" s="4">
        <f t="shared" si="444"/>
        <v>0</v>
      </c>
      <c r="FW922" s="4">
        <f t="shared" si="444"/>
        <v>0</v>
      </c>
      <c r="FX922" s="4">
        <f t="shared" si="444"/>
        <v>0</v>
      </c>
      <c r="FY922" s="4">
        <f t="shared" si="444"/>
        <v>0</v>
      </c>
      <c r="FZ922" s="4">
        <f t="shared" si="444"/>
        <v>0</v>
      </c>
      <c r="GA922" s="4">
        <f t="shared" si="444"/>
        <v>0</v>
      </c>
      <c r="GB922" s="4">
        <f t="shared" si="444"/>
        <v>0</v>
      </c>
      <c r="GC922" s="4">
        <f t="shared" si="444"/>
        <v>0</v>
      </c>
      <c r="GD922" s="4">
        <f t="shared" si="444"/>
        <v>0</v>
      </c>
      <c r="GE922" s="4">
        <f t="shared" si="444"/>
        <v>0</v>
      </c>
      <c r="GF922" s="4">
        <f t="shared" si="444"/>
        <v>0</v>
      </c>
      <c r="GG922" s="4">
        <f t="shared" si="444"/>
        <v>0</v>
      </c>
      <c r="GH922" s="4">
        <f t="shared" si="444"/>
        <v>0</v>
      </c>
      <c r="GI922" s="4">
        <f t="shared" si="444"/>
        <v>0</v>
      </c>
      <c r="GJ922" s="4">
        <f t="shared" si="444"/>
        <v>0</v>
      </c>
      <c r="GK922" s="4">
        <f t="shared" si="444"/>
        <v>0</v>
      </c>
      <c r="GL922" s="4">
        <f t="shared" si="444"/>
        <v>0</v>
      </c>
      <c r="GM922" s="4">
        <f t="shared" si="444"/>
        <v>0</v>
      </c>
      <c r="GN922" s="4">
        <f t="shared" si="444"/>
        <v>0</v>
      </c>
      <c r="GO922" s="4">
        <f t="shared" si="444"/>
        <v>0</v>
      </c>
      <c r="GP922" s="4">
        <f t="shared" si="444"/>
        <v>0</v>
      </c>
      <c r="GQ922" s="4">
        <f t="shared" si="444"/>
        <v>0</v>
      </c>
      <c r="GR922" s="4">
        <f t="shared" si="444"/>
        <v>0</v>
      </c>
      <c r="GS922" s="4">
        <f t="shared" si="444"/>
        <v>0</v>
      </c>
      <c r="GT922" s="4">
        <f t="shared" si="444"/>
        <v>0</v>
      </c>
      <c r="GU922" s="4">
        <f t="shared" si="444"/>
        <v>0</v>
      </c>
      <c r="GV922" s="4">
        <f t="shared" si="444"/>
        <v>0</v>
      </c>
      <c r="GW922" s="4">
        <f t="shared" si="444"/>
        <v>0</v>
      </c>
      <c r="GX922" s="4">
        <f t="shared" si="444"/>
        <v>0</v>
      </c>
    </row>
    <row r="924" spans="1:255" x14ac:dyDescent="0.2">
      <c r="A924" s="1">
        <v>4</v>
      </c>
      <c r="B924" s="1">
        <v>1</v>
      </c>
      <c r="C924" s="1"/>
      <c r="D924" s="1">
        <f>ROW(A936)</f>
        <v>936</v>
      </c>
      <c r="E924" s="1"/>
      <c r="F924" s="1" t="s">
        <v>15</v>
      </c>
      <c r="G924" s="1" t="s">
        <v>351</v>
      </c>
      <c r="H924" s="1" t="s">
        <v>3</v>
      </c>
      <c r="I924" s="1">
        <v>0</v>
      </c>
      <c r="J924" s="1"/>
      <c r="K924" s="1">
        <v>-1</v>
      </c>
      <c r="L924" s="1"/>
      <c r="M924" s="1" t="s">
        <v>3</v>
      </c>
      <c r="N924" s="1"/>
      <c r="O924" s="1"/>
      <c r="P924" s="1"/>
      <c r="Q924" s="1"/>
      <c r="R924" s="1"/>
      <c r="S924" s="1">
        <v>0</v>
      </c>
      <c r="T924" s="1"/>
      <c r="U924" s="1" t="s">
        <v>3</v>
      </c>
      <c r="V924" s="1">
        <v>0</v>
      </c>
      <c r="W924" s="1"/>
      <c r="X924" s="1"/>
      <c r="Y924" s="1"/>
      <c r="Z924" s="1"/>
      <c r="AA924" s="1"/>
      <c r="AB924" s="1" t="s">
        <v>3</v>
      </c>
      <c r="AC924" s="1" t="s">
        <v>3</v>
      </c>
      <c r="AD924" s="1" t="s">
        <v>3</v>
      </c>
      <c r="AE924" s="1" t="s">
        <v>3</v>
      </c>
      <c r="AF924" s="1" t="s">
        <v>3</v>
      </c>
      <c r="AG924" s="1" t="s">
        <v>3</v>
      </c>
      <c r="AH924" s="1"/>
      <c r="AI924" s="1"/>
      <c r="AJ924" s="1"/>
      <c r="AK924" s="1"/>
      <c r="AL924" s="1"/>
      <c r="AM924" s="1"/>
      <c r="AN924" s="1"/>
      <c r="AO924" s="1"/>
      <c r="AP924" s="1" t="s">
        <v>3</v>
      </c>
      <c r="AQ924" s="1" t="s">
        <v>3</v>
      </c>
      <c r="AR924" s="1" t="s">
        <v>3</v>
      </c>
      <c r="AS924" s="1"/>
      <c r="AT924" s="1"/>
      <c r="AU924" s="1"/>
      <c r="AV924" s="1"/>
      <c r="AW924" s="1"/>
      <c r="AX924" s="1"/>
      <c r="AY924" s="1"/>
      <c r="AZ924" s="1" t="s">
        <v>3</v>
      </c>
      <c r="BA924" s="1"/>
      <c r="BB924" s="1" t="s">
        <v>3</v>
      </c>
      <c r="BC924" s="1" t="s">
        <v>3</v>
      </c>
      <c r="BD924" s="1" t="s">
        <v>3</v>
      </c>
      <c r="BE924" s="1" t="s">
        <v>3</v>
      </c>
      <c r="BF924" s="1" t="s">
        <v>3</v>
      </c>
      <c r="BG924" s="1" t="s">
        <v>3</v>
      </c>
      <c r="BH924" s="1" t="s">
        <v>3</v>
      </c>
      <c r="BI924" s="1" t="s">
        <v>3</v>
      </c>
      <c r="BJ924" s="1" t="s">
        <v>3</v>
      </c>
      <c r="BK924" s="1" t="s">
        <v>3</v>
      </c>
      <c r="BL924" s="1" t="s">
        <v>3</v>
      </c>
      <c r="BM924" s="1" t="s">
        <v>3</v>
      </c>
      <c r="BN924" s="1" t="s">
        <v>3</v>
      </c>
      <c r="BO924" s="1" t="s">
        <v>3</v>
      </c>
      <c r="BP924" s="1" t="s">
        <v>3</v>
      </c>
      <c r="BQ924" s="1"/>
      <c r="BR924" s="1"/>
      <c r="BS924" s="1"/>
      <c r="BT924" s="1"/>
      <c r="BU924" s="1"/>
      <c r="BV924" s="1"/>
      <c r="BW924" s="1"/>
      <c r="BX924" s="1">
        <v>0</v>
      </c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>
        <v>0</v>
      </c>
    </row>
    <row r="926" spans="1:255" x14ac:dyDescent="0.2">
      <c r="A926" s="3">
        <v>52</v>
      </c>
      <c r="B926" s="3">
        <f t="shared" ref="B926:G926" si="445">B936</f>
        <v>1</v>
      </c>
      <c r="C926" s="3">
        <f t="shared" si="445"/>
        <v>4</v>
      </c>
      <c r="D926" s="3">
        <f t="shared" si="445"/>
        <v>924</v>
      </c>
      <c r="E926" s="3">
        <f t="shared" si="445"/>
        <v>0</v>
      </c>
      <c r="F926" s="3" t="str">
        <f t="shared" si="445"/>
        <v>Новый раздел</v>
      </c>
      <c r="G926" s="3" t="str">
        <f t="shared" si="445"/>
        <v>Пусконаладочные работы МТП 250/10/0,4 кВ</v>
      </c>
      <c r="H926" s="3"/>
      <c r="I926" s="3"/>
      <c r="J926" s="3"/>
      <c r="K926" s="3"/>
      <c r="L926" s="3"/>
      <c r="M926" s="3"/>
      <c r="N926" s="3"/>
      <c r="O926" s="3">
        <f t="shared" ref="O926:AT926" si="446">O936</f>
        <v>35408.300000000003</v>
      </c>
      <c r="P926" s="3">
        <f t="shared" si="446"/>
        <v>0</v>
      </c>
      <c r="Q926" s="3">
        <f t="shared" si="446"/>
        <v>0</v>
      </c>
      <c r="R926" s="3">
        <f t="shared" si="446"/>
        <v>0</v>
      </c>
      <c r="S926" s="3">
        <f t="shared" si="446"/>
        <v>35408.300000000003</v>
      </c>
      <c r="T926" s="3">
        <f t="shared" si="446"/>
        <v>0</v>
      </c>
      <c r="U926" s="3">
        <f t="shared" si="446"/>
        <v>33.7776</v>
      </c>
      <c r="V926" s="3">
        <f t="shared" si="446"/>
        <v>0</v>
      </c>
      <c r="W926" s="3">
        <f t="shared" si="446"/>
        <v>0</v>
      </c>
      <c r="X926" s="3">
        <f t="shared" si="446"/>
        <v>26202.13</v>
      </c>
      <c r="Y926" s="3">
        <f t="shared" si="446"/>
        <v>12746.99</v>
      </c>
      <c r="Z926" s="3">
        <f t="shared" si="446"/>
        <v>0</v>
      </c>
      <c r="AA926" s="3">
        <f t="shared" si="446"/>
        <v>0</v>
      </c>
      <c r="AB926" s="3">
        <f t="shared" si="446"/>
        <v>35408.300000000003</v>
      </c>
      <c r="AC926" s="3">
        <f t="shared" si="446"/>
        <v>0</v>
      </c>
      <c r="AD926" s="3">
        <f t="shared" si="446"/>
        <v>0</v>
      </c>
      <c r="AE926" s="3">
        <f t="shared" si="446"/>
        <v>0</v>
      </c>
      <c r="AF926" s="3">
        <f t="shared" si="446"/>
        <v>35408.300000000003</v>
      </c>
      <c r="AG926" s="3">
        <f t="shared" si="446"/>
        <v>0</v>
      </c>
      <c r="AH926" s="3">
        <f t="shared" si="446"/>
        <v>33.7776</v>
      </c>
      <c r="AI926" s="3">
        <f t="shared" si="446"/>
        <v>0</v>
      </c>
      <c r="AJ926" s="3">
        <f t="shared" si="446"/>
        <v>0</v>
      </c>
      <c r="AK926" s="3">
        <f t="shared" si="446"/>
        <v>26202.13</v>
      </c>
      <c r="AL926" s="3">
        <f t="shared" si="446"/>
        <v>12746.99</v>
      </c>
      <c r="AM926" s="3">
        <f t="shared" si="446"/>
        <v>0</v>
      </c>
      <c r="AN926" s="3">
        <f t="shared" si="446"/>
        <v>0</v>
      </c>
      <c r="AO926" s="3">
        <f t="shared" si="446"/>
        <v>0</v>
      </c>
      <c r="AP926" s="3">
        <f t="shared" si="446"/>
        <v>0</v>
      </c>
      <c r="AQ926" s="3">
        <f t="shared" si="446"/>
        <v>0</v>
      </c>
      <c r="AR926" s="3">
        <f t="shared" si="446"/>
        <v>74357.42</v>
      </c>
      <c r="AS926" s="3">
        <f t="shared" si="446"/>
        <v>0</v>
      </c>
      <c r="AT926" s="3">
        <f t="shared" si="446"/>
        <v>0</v>
      </c>
      <c r="AU926" s="3">
        <f t="shared" ref="AU926:BZ926" si="447">AU936</f>
        <v>74357.42</v>
      </c>
      <c r="AV926" s="3">
        <f t="shared" si="447"/>
        <v>0</v>
      </c>
      <c r="AW926" s="3">
        <f t="shared" si="447"/>
        <v>0</v>
      </c>
      <c r="AX926" s="3">
        <f t="shared" si="447"/>
        <v>0</v>
      </c>
      <c r="AY926" s="3">
        <f t="shared" si="447"/>
        <v>0</v>
      </c>
      <c r="AZ926" s="3">
        <f t="shared" si="447"/>
        <v>0</v>
      </c>
      <c r="BA926" s="3">
        <f t="shared" si="447"/>
        <v>0</v>
      </c>
      <c r="BB926" s="3">
        <f t="shared" si="447"/>
        <v>0</v>
      </c>
      <c r="BC926" s="3">
        <f t="shared" si="447"/>
        <v>0</v>
      </c>
      <c r="BD926" s="3">
        <f t="shared" si="447"/>
        <v>0</v>
      </c>
      <c r="BE926" s="3">
        <f t="shared" si="447"/>
        <v>0</v>
      </c>
      <c r="BF926" s="3">
        <f t="shared" si="447"/>
        <v>0</v>
      </c>
      <c r="BG926" s="3">
        <f t="shared" si="447"/>
        <v>0</v>
      </c>
      <c r="BH926" s="3">
        <f t="shared" si="447"/>
        <v>0</v>
      </c>
      <c r="BI926" s="3">
        <f t="shared" si="447"/>
        <v>0</v>
      </c>
      <c r="BJ926" s="3">
        <f t="shared" si="447"/>
        <v>0</v>
      </c>
      <c r="BK926" s="3">
        <f t="shared" si="447"/>
        <v>0</v>
      </c>
      <c r="BL926" s="3">
        <f t="shared" si="447"/>
        <v>0</v>
      </c>
      <c r="BM926" s="3">
        <f t="shared" si="447"/>
        <v>0</v>
      </c>
      <c r="BN926" s="3">
        <f t="shared" si="447"/>
        <v>0</v>
      </c>
      <c r="BO926" s="3">
        <f t="shared" si="447"/>
        <v>0</v>
      </c>
      <c r="BP926" s="3">
        <f t="shared" si="447"/>
        <v>0</v>
      </c>
      <c r="BQ926" s="3">
        <f t="shared" si="447"/>
        <v>0</v>
      </c>
      <c r="BR926" s="3">
        <f t="shared" si="447"/>
        <v>0</v>
      </c>
      <c r="BS926" s="3">
        <f t="shared" si="447"/>
        <v>0</v>
      </c>
      <c r="BT926" s="3">
        <f t="shared" si="447"/>
        <v>0</v>
      </c>
      <c r="BU926" s="3">
        <f t="shared" si="447"/>
        <v>0</v>
      </c>
      <c r="BV926" s="3">
        <f t="shared" si="447"/>
        <v>0</v>
      </c>
      <c r="BW926" s="3">
        <f t="shared" si="447"/>
        <v>0</v>
      </c>
      <c r="BX926" s="3">
        <f t="shared" si="447"/>
        <v>0</v>
      </c>
      <c r="BY926" s="3">
        <f t="shared" si="447"/>
        <v>0</v>
      </c>
      <c r="BZ926" s="3">
        <f t="shared" si="447"/>
        <v>0</v>
      </c>
      <c r="CA926" s="3">
        <f t="shared" ref="CA926:DF926" si="448">CA936</f>
        <v>74357.42</v>
      </c>
      <c r="CB926" s="3">
        <f t="shared" si="448"/>
        <v>0</v>
      </c>
      <c r="CC926" s="3">
        <f t="shared" si="448"/>
        <v>0</v>
      </c>
      <c r="CD926" s="3">
        <f t="shared" si="448"/>
        <v>74357.42</v>
      </c>
      <c r="CE926" s="3">
        <f t="shared" si="448"/>
        <v>0</v>
      </c>
      <c r="CF926" s="3">
        <f t="shared" si="448"/>
        <v>0</v>
      </c>
      <c r="CG926" s="3">
        <f t="shared" si="448"/>
        <v>0</v>
      </c>
      <c r="CH926" s="3">
        <f t="shared" si="448"/>
        <v>0</v>
      </c>
      <c r="CI926" s="3">
        <f t="shared" si="448"/>
        <v>0</v>
      </c>
      <c r="CJ926" s="3">
        <f t="shared" si="448"/>
        <v>0</v>
      </c>
      <c r="CK926" s="3">
        <f t="shared" si="448"/>
        <v>0</v>
      </c>
      <c r="CL926" s="3">
        <f t="shared" si="448"/>
        <v>0</v>
      </c>
      <c r="CM926" s="3">
        <f t="shared" si="448"/>
        <v>0</v>
      </c>
      <c r="CN926" s="3">
        <f t="shared" si="448"/>
        <v>0</v>
      </c>
      <c r="CO926" s="3">
        <f t="shared" si="448"/>
        <v>0</v>
      </c>
      <c r="CP926" s="3">
        <f t="shared" si="448"/>
        <v>0</v>
      </c>
      <c r="CQ926" s="3">
        <f t="shared" si="448"/>
        <v>0</v>
      </c>
      <c r="CR926" s="3">
        <f t="shared" si="448"/>
        <v>0</v>
      </c>
      <c r="CS926" s="3">
        <f t="shared" si="448"/>
        <v>0</v>
      </c>
      <c r="CT926" s="3">
        <f t="shared" si="448"/>
        <v>0</v>
      </c>
      <c r="CU926" s="3">
        <f t="shared" si="448"/>
        <v>0</v>
      </c>
      <c r="CV926" s="3">
        <f t="shared" si="448"/>
        <v>0</v>
      </c>
      <c r="CW926" s="3">
        <f t="shared" si="448"/>
        <v>0</v>
      </c>
      <c r="CX926" s="3">
        <f t="shared" si="448"/>
        <v>0</v>
      </c>
      <c r="CY926" s="3">
        <f t="shared" si="448"/>
        <v>0</v>
      </c>
      <c r="CZ926" s="3">
        <f t="shared" si="448"/>
        <v>0</v>
      </c>
      <c r="DA926" s="3">
        <f t="shared" si="448"/>
        <v>0</v>
      </c>
      <c r="DB926" s="3">
        <f t="shared" si="448"/>
        <v>0</v>
      </c>
      <c r="DC926" s="3">
        <f t="shared" si="448"/>
        <v>0</v>
      </c>
      <c r="DD926" s="3">
        <f t="shared" si="448"/>
        <v>0</v>
      </c>
      <c r="DE926" s="3">
        <f t="shared" si="448"/>
        <v>0</v>
      </c>
      <c r="DF926" s="3">
        <f t="shared" si="448"/>
        <v>0</v>
      </c>
      <c r="DG926" s="4">
        <f t="shared" ref="DG926:EL926" si="449">DG936</f>
        <v>0</v>
      </c>
      <c r="DH926" s="4">
        <f t="shared" si="449"/>
        <v>0</v>
      </c>
      <c r="DI926" s="4">
        <f t="shared" si="449"/>
        <v>0</v>
      </c>
      <c r="DJ926" s="4">
        <f t="shared" si="449"/>
        <v>0</v>
      </c>
      <c r="DK926" s="4">
        <f t="shared" si="449"/>
        <v>0</v>
      </c>
      <c r="DL926" s="4">
        <f t="shared" si="449"/>
        <v>0</v>
      </c>
      <c r="DM926" s="4">
        <f t="shared" si="449"/>
        <v>0</v>
      </c>
      <c r="DN926" s="4">
        <f t="shared" si="449"/>
        <v>0</v>
      </c>
      <c r="DO926" s="4">
        <f t="shared" si="449"/>
        <v>0</v>
      </c>
      <c r="DP926" s="4">
        <f t="shared" si="449"/>
        <v>0</v>
      </c>
      <c r="DQ926" s="4">
        <f t="shared" si="449"/>
        <v>0</v>
      </c>
      <c r="DR926" s="4">
        <f t="shared" si="449"/>
        <v>0</v>
      </c>
      <c r="DS926" s="4">
        <f t="shared" si="449"/>
        <v>0</v>
      </c>
      <c r="DT926" s="4">
        <f t="shared" si="449"/>
        <v>0</v>
      </c>
      <c r="DU926" s="4">
        <f t="shared" si="449"/>
        <v>0</v>
      </c>
      <c r="DV926" s="4">
        <f t="shared" si="449"/>
        <v>0</v>
      </c>
      <c r="DW926" s="4">
        <f t="shared" si="449"/>
        <v>0</v>
      </c>
      <c r="DX926" s="4">
        <f t="shared" si="449"/>
        <v>0</v>
      </c>
      <c r="DY926" s="4">
        <f t="shared" si="449"/>
        <v>0</v>
      </c>
      <c r="DZ926" s="4">
        <f t="shared" si="449"/>
        <v>0</v>
      </c>
      <c r="EA926" s="4">
        <f t="shared" si="449"/>
        <v>0</v>
      </c>
      <c r="EB926" s="4">
        <f t="shared" si="449"/>
        <v>0</v>
      </c>
      <c r="EC926" s="4">
        <f t="shared" si="449"/>
        <v>0</v>
      </c>
      <c r="ED926" s="4">
        <f t="shared" si="449"/>
        <v>0</v>
      </c>
      <c r="EE926" s="4">
        <f t="shared" si="449"/>
        <v>0</v>
      </c>
      <c r="EF926" s="4">
        <f t="shared" si="449"/>
        <v>0</v>
      </c>
      <c r="EG926" s="4">
        <f t="shared" si="449"/>
        <v>0</v>
      </c>
      <c r="EH926" s="4">
        <f t="shared" si="449"/>
        <v>0</v>
      </c>
      <c r="EI926" s="4">
        <f t="shared" si="449"/>
        <v>0</v>
      </c>
      <c r="EJ926" s="4">
        <f t="shared" si="449"/>
        <v>0</v>
      </c>
      <c r="EK926" s="4">
        <f t="shared" si="449"/>
        <v>0</v>
      </c>
      <c r="EL926" s="4">
        <f t="shared" si="449"/>
        <v>0</v>
      </c>
      <c r="EM926" s="4">
        <f t="shared" ref="EM926:FR926" si="450">EM936</f>
        <v>0</v>
      </c>
      <c r="EN926" s="4">
        <f t="shared" si="450"/>
        <v>0</v>
      </c>
      <c r="EO926" s="4">
        <f t="shared" si="450"/>
        <v>0</v>
      </c>
      <c r="EP926" s="4">
        <f t="shared" si="450"/>
        <v>0</v>
      </c>
      <c r="EQ926" s="4">
        <f t="shared" si="450"/>
        <v>0</v>
      </c>
      <c r="ER926" s="4">
        <f t="shared" si="450"/>
        <v>0</v>
      </c>
      <c r="ES926" s="4">
        <f t="shared" si="450"/>
        <v>0</v>
      </c>
      <c r="ET926" s="4">
        <f t="shared" si="450"/>
        <v>0</v>
      </c>
      <c r="EU926" s="4">
        <f t="shared" si="450"/>
        <v>0</v>
      </c>
      <c r="EV926" s="4">
        <f t="shared" si="450"/>
        <v>0</v>
      </c>
      <c r="EW926" s="4">
        <f t="shared" si="450"/>
        <v>0</v>
      </c>
      <c r="EX926" s="4">
        <f t="shared" si="450"/>
        <v>0</v>
      </c>
      <c r="EY926" s="4">
        <f t="shared" si="450"/>
        <v>0</v>
      </c>
      <c r="EZ926" s="4">
        <f t="shared" si="450"/>
        <v>0</v>
      </c>
      <c r="FA926" s="4">
        <f t="shared" si="450"/>
        <v>0</v>
      </c>
      <c r="FB926" s="4">
        <f t="shared" si="450"/>
        <v>0</v>
      </c>
      <c r="FC926" s="4">
        <f t="shared" si="450"/>
        <v>0</v>
      </c>
      <c r="FD926" s="4">
        <f t="shared" si="450"/>
        <v>0</v>
      </c>
      <c r="FE926" s="4">
        <f t="shared" si="450"/>
        <v>0</v>
      </c>
      <c r="FF926" s="4">
        <f t="shared" si="450"/>
        <v>0</v>
      </c>
      <c r="FG926" s="4">
        <f t="shared" si="450"/>
        <v>0</v>
      </c>
      <c r="FH926" s="4">
        <f t="shared" si="450"/>
        <v>0</v>
      </c>
      <c r="FI926" s="4">
        <f t="shared" si="450"/>
        <v>0</v>
      </c>
      <c r="FJ926" s="4">
        <f t="shared" si="450"/>
        <v>0</v>
      </c>
      <c r="FK926" s="4">
        <f t="shared" si="450"/>
        <v>0</v>
      </c>
      <c r="FL926" s="4">
        <f t="shared" si="450"/>
        <v>0</v>
      </c>
      <c r="FM926" s="4">
        <f t="shared" si="450"/>
        <v>0</v>
      </c>
      <c r="FN926" s="4">
        <f t="shared" si="450"/>
        <v>0</v>
      </c>
      <c r="FO926" s="4">
        <f t="shared" si="450"/>
        <v>0</v>
      </c>
      <c r="FP926" s="4">
        <f t="shared" si="450"/>
        <v>0</v>
      </c>
      <c r="FQ926" s="4">
        <f t="shared" si="450"/>
        <v>0</v>
      </c>
      <c r="FR926" s="4">
        <f t="shared" si="450"/>
        <v>0</v>
      </c>
      <c r="FS926" s="4">
        <f t="shared" ref="FS926:GX926" si="451">FS936</f>
        <v>0</v>
      </c>
      <c r="FT926" s="4">
        <f t="shared" si="451"/>
        <v>0</v>
      </c>
      <c r="FU926" s="4">
        <f t="shared" si="451"/>
        <v>0</v>
      </c>
      <c r="FV926" s="4">
        <f t="shared" si="451"/>
        <v>0</v>
      </c>
      <c r="FW926" s="4">
        <f t="shared" si="451"/>
        <v>0</v>
      </c>
      <c r="FX926" s="4">
        <f t="shared" si="451"/>
        <v>0</v>
      </c>
      <c r="FY926" s="4">
        <f t="shared" si="451"/>
        <v>0</v>
      </c>
      <c r="FZ926" s="4">
        <f t="shared" si="451"/>
        <v>0</v>
      </c>
      <c r="GA926" s="4">
        <f t="shared" si="451"/>
        <v>0</v>
      </c>
      <c r="GB926" s="4">
        <f t="shared" si="451"/>
        <v>0</v>
      </c>
      <c r="GC926" s="4">
        <f t="shared" si="451"/>
        <v>0</v>
      </c>
      <c r="GD926" s="4">
        <f t="shared" si="451"/>
        <v>0</v>
      </c>
      <c r="GE926" s="4">
        <f t="shared" si="451"/>
        <v>0</v>
      </c>
      <c r="GF926" s="4">
        <f t="shared" si="451"/>
        <v>0</v>
      </c>
      <c r="GG926" s="4">
        <f t="shared" si="451"/>
        <v>0</v>
      </c>
      <c r="GH926" s="4">
        <f t="shared" si="451"/>
        <v>0</v>
      </c>
      <c r="GI926" s="4">
        <f t="shared" si="451"/>
        <v>0</v>
      </c>
      <c r="GJ926" s="4">
        <f t="shared" si="451"/>
        <v>0</v>
      </c>
      <c r="GK926" s="4">
        <f t="shared" si="451"/>
        <v>0</v>
      </c>
      <c r="GL926" s="4">
        <f t="shared" si="451"/>
        <v>0</v>
      </c>
      <c r="GM926" s="4">
        <f t="shared" si="451"/>
        <v>0</v>
      </c>
      <c r="GN926" s="4">
        <f t="shared" si="451"/>
        <v>0</v>
      </c>
      <c r="GO926" s="4">
        <f t="shared" si="451"/>
        <v>0</v>
      </c>
      <c r="GP926" s="4">
        <f t="shared" si="451"/>
        <v>0</v>
      </c>
      <c r="GQ926" s="4">
        <f t="shared" si="451"/>
        <v>0</v>
      </c>
      <c r="GR926" s="4">
        <f t="shared" si="451"/>
        <v>0</v>
      </c>
      <c r="GS926" s="4">
        <f t="shared" si="451"/>
        <v>0</v>
      </c>
      <c r="GT926" s="4">
        <f t="shared" si="451"/>
        <v>0</v>
      </c>
      <c r="GU926" s="4">
        <f t="shared" si="451"/>
        <v>0</v>
      </c>
      <c r="GV926" s="4">
        <f t="shared" si="451"/>
        <v>0</v>
      </c>
      <c r="GW926" s="4">
        <f t="shared" si="451"/>
        <v>0</v>
      </c>
      <c r="GX926" s="4">
        <f t="shared" si="451"/>
        <v>0</v>
      </c>
    </row>
    <row r="928" spans="1:255" x14ac:dyDescent="0.2">
      <c r="A928" s="2">
        <v>17</v>
      </c>
      <c r="B928" s="2">
        <v>1</v>
      </c>
      <c r="C928" s="2">
        <f>ROW(SmtRes!A285)</f>
        <v>285</v>
      </c>
      <c r="D928" s="2">
        <f>ROW(EtalonRes!A347)</f>
        <v>347</v>
      </c>
      <c r="E928" s="2" t="s">
        <v>203</v>
      </c>
      <c r="F928" s="2" t="s">
        <v>218</v>
      </c>
      <c r="G928" s="2" t="s">
        <v>219</v>
      </c>
      <c r="H928" s="2" t="s">
        <v>220</v>
      </c>
      <c r="I928" s="2">
        <f>ROUND(6/100,7)</f>
        <v>0.06</v>
      </c>
      <c r="J928" s="2">
        <v>0</v>
      </c>
      <c r="K928" s="2">
        <f>ROUND(6/100,7)</f>
        <v>0.06</v>
      </c>
      <c r="L928" s="2"/>
      <c r="M928" s="2"/>
      <c r="N928" s="2"/>
      <c r="O928" s="2">
        <f t="shared" ref="O928:O934" si="452">ROUND(CP928,2)</f>
        <v>838.52</v>
      </c>
      <c r="P928" s="2">
        <f>SUMIF(SmtRes!AQ284:'SmtRes'!AQ285,"=1",SmtRes!DF284:'SmtRes'!DF285)</f>
        <v>0</v>
      </c>
      <c r="Q928" s="2">
        <f>SUMIF(SmtRes!AQ284:'SmtRes'!AQ285,"=1",SmtRes!DG284:'SmtRes'!DG285)</f>
        <v>0</v>
      </c>
      <c r="R928" s="2">
        <f>SUMIF(SmtRes!AQ284:'SmtRes'!AQ285,"=1",SmtRes!DH284:'SmtRes'!DH285)</f>
        <v>0</v>
      </c>
      <c r="S928" s="2">
        <f>SUMIF(SmtRes!AQ284:'SmtRes'!AQ285,"=1",SmtRes!DI284:'SmtRes'!DI285)</f>
        <v>838.52</v>
      </c>
      <c r="T928" s="2">
        <f t="shared" ref="T928:T934" si="453">ROUND(CU928*I928,2)</f>
        <v>0</v>
      </c>
      <c r="U928" s="2">
        <f>SUMIF(SmtRes!AQ284:'SmtRes'!AQ285,"=1",SmtRes!CV284:'SmtRes'!CV285)</f>
        <v>0.77759999999999996</v>
      </c>
      <c r="V928" s="2">
        <f>SUMIF(SmtRes!AQ284:'SmtRes'!AQ285,"=1",SmtRes!CW284:'SmtRes'!CW285)</f>
        <v>0</v>
      </c>
      <c r="W928" s="2">
        <f t="shared" ref="W928:W934" si="454">ROUND(CX928*I928,2)</f>
        <v>0</v>
      </c>
      <c r="X928" s="2">
        <f t="shared" ref="X928:Y934" si="455">ROUND(CY928,2)</f>
        <v>620.5</v>
      </c>
      <c r="Y928" s="2">
        <f t="shared" si="455"/>
        <v>301.87</v>
      </c>
      <c r="Z928" s="2"/>
      <c r="AA928" s="2">
        <v>66266956</v>
      </c>
      <c r="AB928" s="2">
        <f t="shared" ref="AB928:AB934" si="456">ROUND((AC928+AD928+AF928),6)</f>
        <v>13975.351199999999</v>
      </c>
      <c r="AC928" s="2">
        <f t="shared" ref="AC928:AC934" si="457">ROUND((0),6)</f>
        <v>0</v>
      </c>
      <c r="AD928" s="2">
        <f t="shared" ref="AD928:AD934" si="458">ROUND((((0)-(0))+AE928),6)</f>
        <v>0</v>
      </c>
      <c r="AE928" s="2">
        <f t="shared" ref="AE928:AE934" si="459">ROUND((0),6)</f>
        <v>0</v>
      </c>
      <c r="AF928" s="2">
        <f>ROUND((SUM(SmtRes!BT284:'SmtRes'!BT285)),6)</f>
        <v>13975.351199999999</v>
      </c>
      <c r="AG928" s="2">
        <f t="shared" ref="AG928:AG934" si="460">ROUND((AP928),6)</f>
        <v>0</v>
      </c>
      <c r="AH928" s="2">
        <f>(SUM(SmtRes!BU284:'SmtRes'!BU285))</f>
        <v>12.96</v>
      </c>
      <c r="AI928" s="2">
        <f>(0)</f>
        <v>0</v>
      </c>
      <c r="AJ928" s="2">
        <f t="shared" ref="AJ928:AJ934" si="461">(AS928)</f>
        <v>0</v>
      </c>
      <c r="AK928" s="2">
        <v>13975.351200000001</v>
      </c>
      <c r="AL928" s="2">
        <v>0</v>
      </c>
      <c r="AM928" s="2">
        <v>0</v>
      </c>
      <c r="AN928" s="2">
        <v>0</v>
      </c>
      <c r="AO928" s="2">
        <v>13975.351200000001</v>
      </c>
      <c r="AP928" s="2">
        <v>0</v>
      </c>
      <c r="AQ928" s="2">
        <v>12.96</v>
      </c>
      <c r="AR928" s="2">
        <v>0</v>
      </c>
      <c r="AS928" s="2">
        <v>0</v>
      </c>
      <c r="AT928" s="2">
        <v>74</v>
      </c>
      <c r="AU928" s="2">
        <v>36</v>
      </c>
      <c r="AV928" s="2">
        <v>1</v>
      </c>
      <c r="AW928" s="2">
        <v>1</v>
      </c>
      <c r="AX928" s="2"/>
      <c r="AY928" s="2"/>
      <c r="AZ928" s="2">
        <v>1</v>
      </c>
      <c r="BA928" s="2">
        <v>1</v>
      </c>
      <c r="BB928" s="2">
        <v>1</v>
      </c>
      <c r="BC928" s="2">
        <v>1</v>
      </c>
      <c r="BD928" s="2" t="s">
        <v>3</v>
      </c>
      <c r="BE928" s="2" t="s">
        <v>3</v>
      </c>
      <c r="BF928" s="2" t="s">
        <v>3</v>
      </c>
      <c r="BG928" s="2" t="s">
        <v>3</v>
      </c>
      <c r="BH928" s="2">
        <v>0</v>
      </c>
      <c r="BI928" s="2">
        <v>4</v>
      </c>
      <c r="BJ928" s="2" t="s">
        <v>221</v>
      </c>
      <c r="BK928" s="2"/>
      <c r="BL928" s="2"/>
      <c r="BM928" s="2">
        <v>200001</v>
      </c>
      <c r="BN928" s="2">
        <v>0</v>
      </c>
      <c r="BO928" s="2" t="s">
        <v>3</v>
      </c>
      <c r="BP928" s="2">
        <v>0</v>
      </c>
      <c r="BQ928" s="2">
        <v>4</v>
      </c>
      <c r="BR928" s="2">
        <v>0</v>
      </c>
      <c r="BS928" s="2">
        <v>1</v>
      </c>
      <c r="BT928" s="2">
        <v>1</v>
      </c>
      <c r="BU928" s="2">
        <v>1</v>
      </c>
      <c r="BV928" s="2">
        <v>1</v>
      </c>
      <c r="BW928" s="2">
        <v>1</v>
      </c>
      <c r="BX928" s="2">
        <v>1</v>
      </c>
      <c r="BY928" s="2" t="s">
        <v>3</v>
      </c>
      <c r="BZ928" s="2">
        <v>74</v>
      </c>
      <c r="CA928" s="2">
        <v>36</v>
      </c>
      <c r="CB928" s="2" t="s">
        <v>3</v>
      </c>
      <c r="CC928" s="2"/>
      <c r="CD928" s="2"/>
      <c r="CE928" s="2">
        <v>0</v>
      </c>
      <c r="CF928" s="2">
        <v>0</v>
      </c>
      <c r="CG928" s="2">
        <v>0</v>
      </c>
      <c r="CH928" s="2"/>
      <c r="CI928" s="2"/>
      <c r="CJ928" s="2"/>
      <c r="CK928" s="2"/>
      <c r="CL928" s="2"/>
      <c r="CM928" s="2">
        <v>0</v>
      </c>
      <c r="CN928" s="2" t="s">
        <v>3</v>
      </c>
      <c r="CO928" s="2">
        <v>0</v>
      </c>
      <c r="CP928" s="2">
        <f t="shared" ref="CP928:CP934" si="462">(P928+Q928+S928+R928)</f>
        <v>838.52</v>
      </c>
      <c r="CQ928" s="2">
        <f>SUMIF(SmtRes!AQ284:'SmtRes'!AQ285,"=1",SmtRes!AA284:'SmtRes'!AA285)</f>
        <v>0</v>
      </c>
      <c r="CR928" s="2">
        <f>SUMIF(SmtRes!AQ284:'SmtRes'!AQ285,"=1",SmtRes!AB284:'SmtRes'!AB285)</f>
        <v>0</v>
      </c>
      <c r="CS928" s="2">
        <f>SUMIF(SmtRes!AQ284:'SmtRes'!AQ285,"=1",SmtRes!AC284:'SmtRes'!AC285)</f>
        <v>0</v>
      </c>
      <c r="CT928" s="2">
        <f>SUMIF(SmtRes!AQ284:'SmtRes'!AQ285,"=1",SmtRes!AD284:'SmtRes'!AD285)</f>
        <v>2156.69</v>
      </c>
      <c r="CU928" s="2">
        <f t="shared" ref="CU928:CU934" si="463">AG928</f>
        <v>0</v>
      </c>
      <c r="CV928" s="2">
        <f>SUMIF(SmtRes!AQ284:'SmtRes'!AQ285,"=1",SmtRes!BU284:'SmtRes'!BU285)</f>
        <v>12.96</v>
      </c>
      <c r="CW928" s="2">
        <f>SUMIF(SmtRes!AQ284:'SmtRes'!AQ285,"=1",SmtRes!BV284:'SmtRes'!BV285)</f>
        <v>0</v>
      </c>
      <c r="CX928" s="2">
        <f t="shared" ref="CX928:CX934" si="464">AJ928</f>
        <v>0</v>
      </c>
      <c r="CY928" s="2">
        <f t="shared" ref="CY928:CY934" si="465">(((S928+R928)*AT928)/100)</f>
        <v>620.50479999999993</v>
      </c>
      <c r="CZ928" s="2">
        <f t="shared" ref="CZ928:CZ934" si="466">(((S928+R928)*AU928)/100)</f>
        <v>301.86720000000003</v>
      </c>
      <c r="DA928" s="2"/>
      <c r="DB928" s="2"/>
      <c r="DC928" s="2" t="s">
        <v>3</v>
      </c>
      <c r="DD928" s="2" t="s">
        <v>3</v>
      </c>
      <c r="DE928" s="2" t="s">
        <v>3</v>
      </c>
      <c r="DF928" s="2" t="s">
        <v>3</v>
      </c>
      <c r="DG928" s="2" t="s">
        <v>3</v>
      </c>
      <c r="DH928" s="2" t="s">
        <v>3</v>
      </c>
      <c r="DI928" s="2" t="s">
        <v>3</v>
      </c>
      <c r="DJ928" s="2" t="s">
        <v>3</v>
      </c>
      <c r="DK928" s="2" t="s">
        <v>3</v>
      </c>
      <c r="DL928" s="2" t="s">
        <v>3</v>
      </c>
      <c r="DM928" s="2" t="s">
        <v>3</v>
      </c>
      <c r="DN928" s="2">
        <v>0</v>
      </c>
      <c r="DO928" s="2">
        <v>0</v>
      </c>
      <c r="DP928" s="2">
        <v>1</v>
      </c>
      <c r="DQ928" s="2">
        <v>1</v>
      </c>
      <c r="DR928" s="2"/>
      <c r="DS928" s="2"/>
      <c r="DT928" s="2"/>
      <c r="DU928" s="2">
        <v>1013</v>
      </c>
      <c r="DV928" s="2" t="s">
        <v>220</v>
      </c>
      <c r="DW928" s="2" t="s">
        <v>220</v>
      </c>
      <c r="DX928" s="2">
        <v>1</v>
      </c>
      <c r="DY928" s="2"/>
      <c r="DZ928" s="2" t="s">
        <v>3</v>
      </c>
      <c r="EA928" s="2" t="s">
        <v>3</v>
      </c>
      <c r="EB928" s="2" t="s">
        <v>3</v>
      </c>
      <c r="EC928" s="2" t="s">
        <v>3</v>
      </c>
      <c r="ED928" s="2"/>
      <c r="EE928" s="2">
        <v>62036056</v>
      </c>
      <c r="EF928" s="2">
        <v>4</v>
      </c>
      <c r="EG928" s="2" t="s">
        <v>207</v>
      </c>
      <c r="EH928" s="2">
        <v>83</v>
      </c>
      <c r="EI928" s="2" t="s">
        <v>207</v>
      </c>
      <c r="EJ928" s="2">
        <v>4</v>
      </c>
      <c r="EK928" s="2">
        <v>200001</v>
      </c>
      <c r="EL928" s="2" t="s">
        <v>208</v>
      </c>
      <c r="EM928" s="2" t="s">
        <v>209</v>
      </c>
      <c r="EN928" s="2"/>
      <c r="EO928" s="2" t="s">
        <v>3</v>
      </c>
      <c r="EP928" s="2"/>
      <c r="EQ928" s="2">
        <v>0</v>
      </c>
      <c r="ER928" s="2">
        <v>0</v>
      </c>
      <c r="ES928" s="2">
        <v>0</v>
      </c>
      <c r="ET928" s="2">
        <v>0</v>
      </c>
      <c r="EU928" s="2">
        <v>0</v>
      </c>
      <c r="EV928" s="2">
        <v>0</v>
      </c>
      <c r="EW928" s="2">
        <v>12.96</v>
      </c>
      <c r="EX928" s="2">
        <v>0</v>
      </c>
      <c r="EY928" s="2">
        <v>0</v>
      </c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>
        <v>0</v>
      </c>
      <c r="FR928" s="2">
        <v>0</v>
      </c>
      <c r="FS928" s="2">
        <v>0</v>
      </c>
      <c r="FT928" s="2"/>
      <c r="FU928" s="2"/>
      <c r="FV928" s="2"/>
      <c r="FW928" s="2"/>
      <c r="FX928" s="2">
        <v>74</v>
      </c>
      <c r="FY928" s="2">
        <v>36</v>
      </c>
      <c r="FZ928" s="2"/>
      <c r="GA928" s="2" t="s">
        <v>3</v>
      </c>
      <c r="GB928" s="2"/>
      <c r="GC928" s="2"/>
      <c r="GD928" s="2">
        <v>1</v>
      </c>
      <c r="GE928" s="2"/>
      <c r="GF928" s="2">
        <v>-1375314931</v>
      </c>
      <c r="GG928" s="2">
        <v>2</v>
      </c>
      <c r="GH928" s="2">
        <v>1</v>
      </c>
      <c r="GI928" s="2">
        <v>-2</v>
      </c>
      <c r="GJ928" s="2">
        <v>0</v>
      </c>
      <c r="GK928" s="2">
        <v>0</v>
      </c>
      <c r="GL928" s="2">
        <f t="shared" ref="GL928:GL934" si="467">ROUND(IF(AND(BH928=3,BI928=3,FS928&lt;&gt;0),P928,0),2)</f>
        <v>0</v>
      </c>
      <c r="GM928" s="2">
        <f t="shared" ref="GM928:GM934" si="468">ROUND(O928+X928+Y928,2)+GX928</f>
        <v>1760.89</v>
      </c>
      <c r="GN928" s="2">
        <f t="shared" ref="GN928:GN934" si="469">IF(OR(BI928=0,BI928=1),GM928-GX928,0)</f>
        <v>0</v>
      </c>
      <c r="GO928" s="2">
        <f t="shared" ref="GO928:GO934" si="470">IF(BI928=2,GM928-GX928,0)</f>
        <v>0</v>
      </c>
      <c r="GP928" s="2">
        <f t="shared" ref="GP928:GP934" si="471">IF(BI928=4,GM928-GX928,0)</f>
        <v>1760.89</v>
      </c>
      <c r="GQ928" s="2"/>
      <c r="GR928" s="2">
        <v>0</v>
      </c>
      <c r="GS928" s="2">
        <v>0</v>
      </c>
      <c r="GT928" s="2">
        <v>0</v>
      </c>
      <c r="GU928" s="2" t="s">
        <v>3</v>
      </c>
      <c r="GV928" s="2">
        <f t="shared" ref="GV928:GV934" si="472">ROUND((GT928),6)</f>
        <v>0</v>
      </c>
      <c r="GW928" s="2">
        <v>1</v>
      </c>
      <c r="GX928" s="2">
        <f t="shared" ref="GX928:GX934" si="473">ROUND(HC928*I928,2)</f>
        <v>0</v>
      </c>
      <c r="GY928" s="2"/>
      <c r="GZ928" s="2"/>
      <c r="HA928" s="2">
        <v>0</v>
      </c>
      <c r="HB928" s="2">
        <v>0</v>
      </c>
      <c r="HC928" s="2">
        <f t="shared" ref="HC928:HC934" si="474">GV928*GW928</f>
        <v>0</v>
      </c>
      <c r="HD928" s="2"/>
      <c r="HE928" s="2" t="s">
        <v>3</v>
      </c>
      <c r="HF928" s="2" t="s">
        <v>3</v>
      </c>
      <c r="HG928" s="2"/>
      <c r="HH928" s="2"/>
      <c r="HI928" s="2"/>
      <c r="HJ928" s="2"/>
      <c r="HK928" s="2"/>
      <c r="HL928" s="2"/>
      <c r="HM928" s="2" t="s">
        <v>3</v>
      </c>
      <c r="HN928" s="2" t="s">
        <v>210</v>
      </c>
      <c r="HO928" s="2" t="s">
        <v>211</v>
      </c>
      <c r="HP928" s="2" t="s">
        <v>207</v>
      </c>
      <c r="HQ928" s="2" t="s">
        <v>207</v>
      </c>
      <c r="HR928" s="2"/>
      <c r="HS928" s="2">
        <v>0</v>
      </c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>
        <v>0</v>
      </c>
      <c r="IL928" s="2"/>
      <c r="IM928" s="2"/>
      <c r="IN928" s="2"/>
      <c r="IO928" s="2"/>
      <c r="IP928" s="2"/>
      <c r="IQ928" s="2"/>
      <c r="IR928" s="2"/>
      <c r="IS928" s="2"/>
      <c r="IT928" s="2"/>
      <c r="IU928" s="2"/>
    </row>
    <row r="929" spans="1:255" x14ac:dyDescent="0.2">
      <c r="A929" s="2">
        <v>17</v>
      </c>
      <c r="B929" s="2">
        <v>1</v>
      </c>
      <c r="C929" s="2">
        <f>ROW(SmtRes!A287)</f>
        <v>287</v>
      </c>
      <c r="D929" s="2">
        <f>ROW(EtalonRes!A349)</f>
        <v>349</v>
      </c>
      <c r="E929" s="2" t="s">
        <v>212</v>
      </c>
      <c r="F929" s="2" t="s">
        <v>352</v>
      </c>
      <c r="G929" s="2" t="s">
        <v>353</v>
      </c>
      <c r="H929" s="2" t="s">
        <v>215</v>
      </c>
      <c r="I929" s="2">
        <v>1</v>
      </c>
      <c r="J929" s="2">
        <v>0</v>
      </c>
      <c r="K929" s="2">
        <v>1</v>
      </c>
      <c r="L929" s="2"/>
      <c r="M929" s="2"/>
      <c r="N929" s="2"/>
      <c r="O929" s="2">
        <f t="shared" si="452"/>
        <v>1746.92</v>
      </c>
      <c r="P929" s="2">
        <f>SUMIF(SmtRes!AQ286:'SmtRes'!AQ287,"=1",SmtRes!DF286:'SmtRes'!DF287)</f>
        <v>0</v>
      </c>
      <c r="Q929" s="2">
        <f>SUMIF(SmtRes!AQ286:'SmtRes'!AQ287,"=1",SmtRes!DG286:'SmtRes'!DG287)</f>
        <v>0</v>
      </c>
      <c r="R929" s="2">
        <f>SUMIF(SmtRes!AQ286:'SmtRes'!AQ287,"=1",SmtRes!DH286:'SmtRes'!DH287)</f>
        <v>0</v>
      </c>
      <c r="S929" s="2">
        <f>SUMIF(SmtRes!AQ286:'SmtRes'!AQ287,"=1",SmtRes!DI286:'SmtRes'!DI287)</f>
        <v>1746.92</v>
      </c>
      <c r="T929" s="2">
        <f t="shared" si="453"/>
        <v>0</v>
      </c>
      <c r="U929" s="2">
        <f>SUMIF(SmtRes!AQ286:'SmtRes'!AQ287,"=1",SmtRes!CV286:'SmtRes'!CV287)</f>
        <v>1.62</v>
      </c>
      <c r="V929" s="2">
        <f>SUMIF(SmtRes!AQ286:'SmtRes'!AQ287,"=1",SmtRes!CW286:'SmtRes'!CW287)</f>
        <v>0</v>
      </c>
      <c r="W929" s="2">
        <f t="shared" si="454"/>
        <v>0</v>
      </c>
      <c r="X929" s="2">
        <f t="shared" si="455"/>
        <v>1292.72</v>
      </c>
      <c r="Y929" s="2">
        <f t="shared" si="455"/>
        <v>628.89</v>
      </c>
      <c r="Z929" s="2"/>
      <c r="AA929" s="2">
        <v>66266956</v>
      </c>
      <c r="AB929" s="2">
        <f t="shared" si="456"/>
        <v>1746.9188999999999</v>
      </c>
      <c r="AC929" s="2">
        <f t="shared" si="457"/>
        <v>0</v>
      </c>
      <c r="AD929" s="2">
        <f t="shared" si="458"/>
        <v>0</v>
      </c>
      <c r="AE929" s="2">
        <f t="shared" si="459"/>
        <v>0</v>
      </c>
      <c r="AF929" s="2">
        <f>ROUND((SUM(SmtRes!BT286:'SmtRes'!BT287)),6)</f>
        <v>1746.9188999999999</v>
      </c>
      <c r="AG929" s="2">
        <f t="shared" si="460"/>
        <v>0</v>
      </c>
      <c r="AH929" s="2">
        <f>(SUM(SmtRes!BU286:'SmtRes'!BU287))</f>
        <v>1.62</v>
      </c>
      <c r="AI929" s="2">
        <f>(0)</f>
        <v>0</v>
      </c>
      <c r="AJ929" s="2">
        <f t="shared" si="461"/>
        <v>0</v>
      </c>
      <c r="AK929" s="2">
        <v>1746.9189000000001</v>
      </c>
      <c r="AL929" s="2">
        <v>0</v>
      </c>
      <c r="AM929" s="2">
        <v>0</v>
      </c>
      <c r="AN929" s="2">
        <v>0</v>
      </c>
      <c r="AO929" s="2">
        <v>1746.9189000000001</v>
      </c>
      <c r="AP929" s="2">
        <v>0</v>
      </c>
      <c r="AQ929" s="2">
        <v>1.62</v>
      </c>
      <c r="AR929" s="2">
        <v>0</v>
      </c>
      <c r="AS929" s="2">
        <v>0</v>
      </c>
      <c r="AT929" s="2">
        <v>74</v>
      </c>
      <c r="AU929" s="2">
        <v>36</v>
      </c>
      <c r="AV929" s="2">
        <v>1</v>
      </c>
      <c r="AW929" s="2">
        <v>1</v>
      </c>
      <c r="AX929" s="2"/>
      <c r="AY929" s="2"/>
      <c r="AZ929" s="2">
        <v>1</v>
      </c>
      <c r="BA929" s="2">
        <v>1</v>
      </c>
      <c r="BB929" s="2">
        <v>1</v>
      </c>
      <c r="BC929" s="2">
        <v>1</v>
      </c>
      <c r="BD929" s="2" t="s">
        <v>3</v>
      </c>
      <c r="BE929" s="2" t="s">
        <v>3</v>
      </c>
      <c r="BF929" s="2" t="s">
        <v>3</v>
      </c>
      <c r="BG929" s="2" t="s">
        <v>3</v>
      </c>
      <c r="BH929" s="2">
        <v>0</v>
      </c>
      <c r="BI929" s="2">
        <v>4</v>
      </c>
      <c r="BJ929" s="2" t="s">
        <v>354</v>
      </c>
      <c r="BK929" s="2"/>
      <c r="BL929" s="2"/>
      <c r="BM929" s="2">
        <v>200001</v>
      </c>
      <c r="BN929" s="2">
        <v>0</v>
      </c>
      <c r="BO929" s="2" t="s">
        <v>3</v>
      </c>
      <c r="BP929" s="2">
        <v>0</v>
      </c>
      <c r="BQ929" s="2">
        <v>4</v>
      </c>
      <c r="BR929" s="2">
        <v>0</v>
      </c>
      <c r="BS929" s="2">
        <v>1</v>
      </c>
      <c r="BT929" s="2">
        <v>1</v>
      </c>
      <c r="BU929" s="2">
        <v>1</v>
      </c>
      <c r="BV929" s="2">
        <v>1</v>
      </c>
      <c r="BW929" s="2">
        <v>1</v>
      </c>
      <c r="BX929" s="2">
        <v>1</v>
      </c>
      <c r="BY929" s="2" t="s">
        <v>3</v>
      </c>
      <c r="BZ929" s="2">
        <v>74</v>
      </c>
      <c r="CA929" s="2">
        <v>36</v>
      </c>
      <c r="CB929" s="2" t="s">
        <v>3</v>
      </c>
      <c r="CC929" s="2"/>
      <c r="CD929" s="2"/>
      <c r="CE929" s="2">
        <v>0</v>
      </c>
      <c r="CF929" s="2">
        <v>0</v>
      </c>
      <c r="CG929" s="2">
        <v>0</v>
      </c>
      <c r="CH929" s="2"/>
      <c r="CI929" s="2"/>
      <c r="CJ929" s="2"/>
      <c r="CK929" s="2"/>
      <c r="CL929" s="2"/>
      <c r="CM929" s="2">
        <v>0</v>
      </c>
      <c r="CN929" s="2" t="s">
        <v>3</v>
      </c>
      <c r="CO929" s="2">
        <v>0</v>
      </c>
      <c r="CP929" s="2">
        <f t="shared" si="462"/>
        <v>1746.92</v>
      </c>
      <c r="CQ929" s="2">
        <f>SUMIF(SmtRes!AQ286:'SmtRes'!AQ287,"=1",SmtRes!AA286:'SmtRes'!AA287)</f>
        <v>0</v>
      </c>
      <c r="CR929" s="2">
        <f>SUMIF(SmtRes!AQ286:'SmtRes'!AQ287,"=1",SmtRes!AB286:'SmtRes'!AB287)</f>
        <v>0</v>
      </c>
      <c r="CS929" s="2">
        <f>SUMIF(SmtRes!AQ286:'SmtRes'!AQ287,"=1",SmtRes!AC286:'SmtRes'!AC287)</f>
        <v>0</v>
      </c>
      <c r="CT929" s="2">
        <f>SUMIF(SmtRes!AQ286:'SmtRes'!AQ287,"=1",SmtRes!AD286:'SmtRes'!AD287)</f>
        <v>2156.69</v>
      </c>
      <c r="CU929" s="2">
        <f t="shared" si="463"/>
        <v>0</v>
      </c>
      <c r="CV929" s="2">
        <f>SUMIF(SmtRes!AQ286:'SmtRes'!AQ287,"=1",SmtRes!BU286:'SmtRes'!BU287)</f>
        <v>1.62</v>
      </c>
      <c r="CW929" s="2">
        <f>SUMIF(SmtRes!AQ286:'SmtRes'!AQ287,"=1",SmtRes!BV286:'SmtRes'!BV287)</f>
        <v>0</v>
      </c>
      <c r="CX929" s="2">
        <f t="shared" si="464"/>
        <v>0</v>
      </c>
      <c r="CY929" s="2">
        <f t="shared" si="465"/>
        <v>1292.7208000000001</v>
      </c>
      <c r="CZ929" s="2">
        <f t="shared" si="466"/>
        <v>628.89120000000003</v>
      </c>
      <c r="DA929" s="2"/>
      <c r="DB929" s="2"/>
      <c r="DC929" s="2" t="s">
        <v>3</v>
      </c>
      <c r="DD929" s="2" t="s">
        <v>3</v>
      </c>
      <c r="DE929" s="2" t="s">
        <v>3</v>
      </c>
      <c r="DF929" s="2" t="s">
        <v>3</v>
      </c>
      <c r="DG929" s="2" t="s">
        <v>3</v>
      </c>
      <c r="DH929" s="2" t="s">
        <v>3</v>
      </c>
      <c r="DI929" s="2" t="s">
        <v>3</v>
      </c>
      <c r="DJ929" s="2" t="s">
        <v>3</v>
      </c>
      <c r="DK929" s="2" t="s">
        <v>3</v>
      </c>
      <c r="DL929" s="2" t="s">
        <v>3</v>
      </c>
      <c r="DM929" s="2" t="s">
        <v>3</v>
      </c>
      <c r="DN929" s="2">
        <v>0</v>
      </c>
      <c r="DO929" s="2">
        <v>0</v>
      </c>
      <c r="DP929" s="2">
        <v>1</v>
      </c>
      <c r="DQ929" s="2">
        <v>1</v>
      </c>
      <c r="DR929" s="2"/>
      <c r="DS929" s="2"/>
      <c r="DT929" s="2"/>
      <c r="DU929" s="2">
        <v>1013</v>
      </c>
      <c r="DV929" s="2" t="s">
        <v>215</v>
      </c>
      <c r="DW929" s="2" t="s">
        <v>215</v>
      </c>
      <c r="DX929" s="2">
        <v>1</v>
      </c>
      <c r="DY929" s="2"/>
      <c r="DZ929" s="2" t="s">
        <v>3</v>
      </c>
      <c r="EA929" s="2" t="s">
        <v>3</v>
      </c>
      <c r="EB929" s="2" t="s">
        <v>3</v>
      </c>
      <c r="EC929" s="2" t="s">
        <v>3</v>
      </c>
      <c r="ED929" s="2"/>
      <c r="EE929" s="2">
        <v>62036056</v>
      </c>
      <c r="EF929" s="2">
        <v>4</v>
      </c>
      <c r="EG929" s="2" t="s">
        <v>207</v>
      </c>
      <c r="EH929" s="2">
        <v>83</v>
      </c>
      <c r="EI929" s="2" t="s">
        <v>207</v>
      </c>
      <c r="EJ929" s="2">
        <v>4</v>
      </c>
      <c r="EK929" s="2">
        <v>200001</v>
      </c>
      <c r="EL929" s="2" t="s">
        <v>208</v>
      </c>
      <c r="EM929" s="2" t="s">
        <v>209</v>
      </c>
      <c r="EN929" s="2"/>
      <c r="EO929" s="2" t="s">
        <v>3</v>
      </c>
      <c r="EP929" s="2"/>
      <c r="EQ929" s="2">
        <v>0</v>
      </c>
      <c r="ER929" s="2">
        <v>0</v>
      </c>
      <c r="ES929" s="2">
        <v>0</v>
      </c>
      <c r="ET929" s="2">
        <v>0</v>
      </c>
      <c r="EU929" s="2">
        <v>0</v>
      </c>
      <c r="EV929" s="2">
        <v>0</v>
      </c>
      <c r="EW929" s="2">
        <v>1.62</v>
      </c>
      <c r="EX929" s="2">
        <v>0</v>
      </c>
      <c r="EY929" s="2">
        <v>0</v>
      </c>
      <c r="EZ929" s="2"/>
      <c r="FA929" s="2"/>
      <c r="FB929" s="2"/>
      <c r="FC929" s="2"/>
      <c r="FD929" s="2"/>
      <c r="FE929" s="2"/>
      <c r="FF929" s="2"/>
      <c r="FG929" s="2"/>
      <c r="FH929" s="2"/>
      <c r="FI929" s="2"/>
      <c r="FJ929" s="2"/>
      <c r="FK929" s="2"/>
      <c r="FL929" s="2"/>
      <c r="FM929" s="2"/>
      <c r="FN929" s="2"/>
      <c r="FO929" s="2"/>
      <c r="FP929" s="2"/>
      <c r="FQ929" s="2">
        <v>0</v>
      </c>
      <c r="FR929" s="2">
        <v>0</v>
      </c>
      <c r="FS929" s="2">
        <v>0</v>
      </c>
      <c r="FT929" s="2"/>
      <c r="FU929" s="2"/>
      <c r="FV929" s="2"/>
      <c r="FW929" s="2"/>
      <c r="FX929" s="2">
        <v>74</v>
      </c>
      <c r="FY929" s="2">
        <v>36</v>
      </c>
      <c r="FZ929" s="2"/>
      <c r="GA929" s="2" t="s">
        <v>3</v>
      </c>
      <c r="GB929" s="2"/>
      <c r="GC929" s="2"/>
      <c r="GD929" s="2">
        <v>1</v>
      </c>
      <c r="GE929" s="2"/>
      <c r="GF929" s="2">
        <v>1319282898</v>
      </c>
      <c r="GG929" s="2">
        <v>2</v>
      </c>
      <c r="GH929" s="2">
        <v>1</v>
      </c>
      <c r="GI929" s="2">
        <v>-2</v>
      </c>
      <c r="GJ929" s="2">
        <v>0</v>
      </c>
      <c r="GK929" s="2">
        <v>0</v>
      </c>
      <c r="GL929" s="2">
        <f t="shared" si="467"/>
        <v>0</v>
      </c>
      <c r="GM929" s="2">
        <f t="shared" si="468"/>
        <v>3668.53</v>
      </c>
      <c r="GN929" s="2">
        <f t="shared" si="469"/>
        <v>0</v>
      </c>
      <c r="GO929" s="2">
        <f t="shared" si="470"/>
        <v>0</v>
      </c>
      <c r="GP929" s="2">
        <f t="shared" si="471"/>
        <v>3668.53</v>
      </c>
      <c r="GQ929" s="2"/>
      <c r="GR929" s="2">
        <v>0</v>
      </c>
      <c r="GS929" s="2">
        <v>3</v>
      </c>
      <c r="GT929" s="2">
        <v>0</v>
      </c>
      <c r="GU929" s="2" t="s">
        <v>3</v>
      </c>
      <c r="GV929" s="2">
        <f t="shared" si="472"/>
        <v>0</v>
      </c>
      <c r="GW929" s="2">
        <v>1</v>
      </c>
      <c r="GX929" s="2">
        <f t="shared" si="473"/>
        <v>0</v>
      </c>
      <c r="GY929" s="2"/>
      <c r="GZ929" s="2"/>
      <c r="HA929" s="2">
        <v>0</v>
      </c>
      <c r="HB929" s="2">
        <v>0</v>
      </c>
      <c r="HC929" s="2">
        <f t="shared" si="474"/>
        <v>0</v>
      </c>
      <c r="HD929" s="2"/>
      <c r="HE929" s="2" t="s">
        <v>3</v>
      </c>
      <c r="HF929" s="2" t="s">
        <v>3</v>
      </c>
      <c r="HG929" s="2"/>
      <c r="HH929" s="2"/>
      <c r="HI929" s="2"/>
      <c r="HJ929" s="2"/>
      <c r="HK929" s="2"/>
      <c r="HL929" s="2"/>
      <c r="HM929" s="2" t="s">
        <v>3</v>
      </c>
      <c r="HN929" s="2" t="s">
        <v>210</v>
      </c>
      <c r="HO929" s="2" t="s">
        <v>211</v>
      </c>
      <c r="HP929" s="2" t="s">
        <v>207</v>
      </c>
      <c r="HQ929" s="2" t="s">
        <v>207</v>
      </c>
      <c r="HR929" s="2"/>
      <c r="HS929" s="2">
        <v>0</v>
      </c>
      <c r="HT929" s="2"/>
      <c r="HU929" s="2"/>
      <c r="HV929" s="2"/>
      <c r="HW929" s="2"/>
      <c r="HX929" s="2"/>
      <c r="HY929" s="2"/>
      <c r="HZ929" s="2"/>
      <c r="IA929" s="2"/>
      <c r="IB929" s="2"/>
      <c r="IC929" s="2"/>
      <c r="ID929" s="2"/>
      <c r="IE929" s="2"/>
      <c r="IF929" s="2"/>
      <c r="IG929" s="2"/>
      <c r="IH929" s="2"/>
      <c r="II929" s="2"/>
      <c r="IJ929" s="2"/>
      <c r="IK929" s="2">
        <v>0</v>
      </c>
      <c r="IL929" s="2"/>
      <c r="IM929" s="2"/>
      <c r="IN929" s="2"/>
      <c r="IO929" s="2"/>
      <c r="IP929" s="2"/>
      <c r="IQ929" s="2"/>
      <c r="IR929" s="2"/>
      <c r="IS929" s="2"/>
      <c r="IT929" s="2"/>
      <c r="IU929" s="2"/>
    </row>
    <row r="930" spans="1:255" x14ac:dyDescent="0.2">
      <c r="A930" s="2">
        <v>17</v>
      </c>
      <c r="B930" s="2">
        <v>1</v>
      </c>
      <c r="C930" s="2">
        <f>ROW(SmtRes!A289)</f>
        <v>289</v>
      </c>
      <c r="D930" s="2">
        <f>ROW(EtalonRes!A351)</f>
        <v>351</v>
      </c>
      <c r="E930" s="2" t="s">
        <v>217</v>
      </c>
      <c r="F930" s="2" t="s">
        <v>355</v>
      </c>
      <c r="G930" s="2" t="s">
        <v>356</v>
      </c>
      <c r="H930" s="2" t="s">
        <v>18</v>
      </c>
      <c r="I930" s="2">
        <v>6</v>
      </c>
      <c r="J930" s="2">
        <v>0</v>
      </c>
      <c r="K930" s="2">
        <v>6</v>
      </c>
      <c r="L930" s="2"/>
      <c r="M930" s="2"/>
      <c r="N930" s="2"/>
      <c r="O930" s="2">
        <f t="shared" si="452"/>
        <v>7976.36</v>
      </c>
      <c r="P930" s="2">
        <f>SUMIF(SmtRes!AQ288:'SmtRes'!AQ289,"=1",SmtRes!DF288:'SmtRes'!DF289)</f>
        <v>0</v>
      </c>
      <c r="Q930" s="2">
        <f>SUMIF(SmtRes!AQ288:'SmtRes'!AQ289,"=1",SmtRes!DG288:'SmtRes'!DG289)</f>
        <v>0</v>
      </c>
      <c r="R930" s="2">
        <f>SUMIF(SmtRes!AQ288:'SmtRes'!AQ289,"=1",SmtRes!DH288:'SmtRes'!DH289)</f>
        <v>0</v>
      </c>
      <c r="S930" s="2">
        <f>SUMIF(SmtRes!AQ288:'SmtRes'!AQ289,"=1",SmtRes!DI288:'SmtRes'!DI289)</f>
        <v>7976.36</v>
      </c>
      <c r="T930" s="2">
        <f t="shared" si="453"/>
        <v>0</v>
      </c>
      <c r="U930" s="2">
        <f>SUMIF(SmtRes!AQ288:'SmtRes'!AQ289,"=1",SmtRes!CV288:'SmtRes'!CV289)</f>
        <v>7.8</v>
      </c>
      <c r="V930" s="2">
        <f>SUMIF(SmtRes!AQ288:'SmtRes'!AQ289,"=1",SmtRes!CW288:'SmtRes'!CW289)</f>
        <v>0</v>
      </c>
      <c r="W930" s="2">
        <f t="shared" si="454"/>
        <v>0</v>
      </c>
      <c r="X930" s="2">
        <f t="shared" si="455"/>
        <v>5902.51</v>
      </c>
      <c r="Y930" s="2">
        <f t="shared" si="455"/>
        <v>2871.49</v>
      </c>
      <c r="Z930" s="2"/>
      <c r="AA930" s="2">
        <v>66266956</v>
      </c>
      <c r="AB930" s="2">
        <f t="shared" si="456"/>
        <v>1329.393</v>
      </c>
      <c r="AC930" s="2">
        <f t="shared" si="457"/>
        <v>0</v>
      </c>
      <c r="AD930" s="2">
        <f t="shared" si="458"/>
        <v>0</v>
      </c>
      <c r="AE930" s="2">
        <f t="shared" si="459"/>
        <v>0</v>
      </c>
      <c r="AF930" s="2">
        <f>ROUND((SUM(SmtRes!BT288:'SmtRes'!BT289)),6)</f>
        <v>1329.393</v>
      </c>
      <c r="AG930" s="2">
        <f t="shared" si="460"/>
        <v>0</v>
      </c>
      <c r="AH930" s="2">
        <f>(SUM(SmtRes!BU288:'SmtRes'!BU289))</f>
        <v>1.3</v>
      </c>
      <c r="AI930" s="2">
        <f>(0)</f>
        <v>0</v>
      </c>
      <c r="AJ930" s="2">
        <f t="shared" si="461"/>
        <v>0</v>
      </c>
      <c r="AK930" s="2">
        <v>1329.3930000000003</v>
      </c>
      <c r="AL930" s="2">
        <v>0</v>
      </c>
      <c r="AM930" s="2">
        <v>0</v>
      </c>
      <c r="AN930" s="2">
        <v>0</v>
      </c>
      <c r="AO930" s="2">
        <v>1329.3930000000003</v>
      </c>
      <c r="AP930" s="2">
        <v>0</v>
      </c>
      <c r="AQ930" s="2">
        <v>1.3</v>
      </c>
      <c r="AR930" s="2">
        <v>0</v>
      </c>
      <c r="AS930" s="2">
        <v>0</v>
      </c>
      <c r="AT930" s="2">
        <v>74</v>
      </c>
      <c r="AU930" s="2">
        <v>36</v>
      </c>
      <c r="AV930" s="2">
        <v>1</v>
      </c>
      <c r="AW930" s="2">
        <v>1</v>
      </c>
      <c r="AX930" s="2"/>
      <c r="AY930" s="2"/>
      <c r="AZ930" s="2">
        <v>1</v>
      </c>
      <c r="BA930" s="2">
        <v>1</v>
      </c>
      <c r="BB930" s="2">
        <v>1</v>
      </c>
      <c r="BC930" s="2">
        <v>1</v>
      </c>
      <c r="BD930" s="2" t="s">
        <v>3</v>
      </c>
      <c r="BE930" s="2" t="s">
        <v>3</v>
      </c>
      <c r="BF930" s="2" t="s">
        <v>3</v>
      </c>
      <c r="BG930" s="2" t="s">
        <v>3</v>
      </c>
      <c r="BH930" s="2">
        <v>0</v>
      </c>
      <c r="BI930" s="2">
        <v>4</v>
      </c>
      <c r="BJ930" s="2" t="s">
        <v>357</v>
      </c>
      <c r="BK930" s="2"/>
      <c r="BL930" s="2"/>
      <c r="BM930" s="2">
        <v>200001</v>
      </c>
      <c r="BN930" s="2">
        <v>0</v>
      </c>
      <c r="BO930" s="2" t="s">
        <v>3</v>
      </c>
      <c r="BP930" s="2">
        <v>0</v>
      </c>
      <c r="BQ930" s="2">
        <v>4</v>
      </c>
      <c r="BR930" s="2">
        <v>0</v>
      </c>
      <c r="BS930" s="2">
        <v>1</v>
      </c>
      <c r="BT930" s="2">
        <v>1</v>
      </c>
      <c r="BU930" s="2">
        <v>1</v>
      </c>
      <c r="BV930" s="2">
        <v>1</v>
      </c>
      <c r="BW930" s="2">
        <v>1</v>
      </c>
      <c r="BX930" s="2">
        <v>1</v>
      </c>
      <c r="BY930" s="2" t="s">
        <v>3</v>
      </c>
      <c r="BZ930" s="2">
        <v>74</v>
      </c>
      <c r="CA930" s="2">
        <v>36</v>
      </c>
      <c r="CB930" s="2" t="s">
        <v>3</v>
      </c>
      <c r="CC930" s="2"/>
      <c r="CD930" s="2"/>
      <c r="CE930" s="2">
        <v>0</v>
      </c>
      <c r="CF930" s="2">
        <v>0</v>
      </c>
      <c r="CG930" s="2">
        <v>0</v>
      </c>
      <c r="CH930" s="2"/>
      <c r="CI930" s="2"/>
      <c r="CJ930" s="2"/>
      <c r="CK930" s="2"/>
      <c r="CL930" s="2"/>
      <c r="CM930" s="2">
        <v>0</v>
      </c>
      <c r="CN930" s="2" t="s">
        <v>3</v>
      </c>
      <c r="CO930" s="2">
        <v>0</v>
      </c>
      <c r="CP930" s="2">
        <f t="shared" si="462"/>
        <v>7976.36</v>
      </c>
      <c r="CQ930" s="2">
        <f>SUMIF(SmtRes!AQ288:'SmtRes'!AQ289,"=1",SmtRes!AA288:'SmtRes'!AA289)</f>
        <v>0</v>
      </c>
      <c r="CR930" s="2">
        <f>SUMIF(SmtRes!AQ288:'SmtRes'!AQ289,"=1",SmtRes!AB288:'SmtRes'!AB289)</f>
        <v>0</v>
      </c>
      <c r="CS930" s="2">
        <f>SUMIF(SmtRes!AQ288:'SmtRes'!AQ289,"=1",SmtRes!AC288:'SmtRes'!AC289)</f>
        <v>0</v>
      </c>
      <c r="CT930" s="2">
        <f>SUMIF(SmtRes!AQ288:'SmtRes'!AQ289,"=1",SmtRes!AD288:'SmtRes'!AD289)</f>
        <v>1962.8300000000002</v>
      </c>
      <c r="CU930" s="2">
        <f t="shared" si="463"/>
        <v>0</v>
      </c>
      <c r="CV930" s="2">
        <f>SUMIF(SmtRes!AQ288:'SmtRes'!AQ289,"=1",SmtRes!BU288:'SmtRes'!BU289)</f>
        <v>1.3</v>
      </c>
      <c r="CW930" s="2">
        <f>SUMIF(SmtRes!AQ288:'SmtRes'!AQ289,"=1",SmtRes!BV288:'SmtRes'!BV289)</f>
        <v>0</v>
      </c>
      <c r="CX930" s="2">
        <f t="shared" si="464"/>
        <v>0</v>
      </c>
      <c r="CY930" s="2">
        <f t="shared" si="465"/>
        <v>5902.5064000000002</v>
      </c>
      <c r="CZ930" s="2">
        <f t="shared" si="466"/>
        <v>2871.4895999999994</v>
      </c>
      <c r="DA930" s="2"/>
      <c r="DB930" s="2"/>
      <c r="DC930" s="2" t="s">
        <v>3</v>
      </c>
      <c r="DD930" s="2" t="s">
        <v>3</v>
      </c>
      <c r="DE930" s="2" t="s">
        <v>3</v>
      </c>
      <c r="DF930" s="2" t="s">
        <v>3</v>
      </c>
      <c r="DG930" s="2" t="s">
        <v>3</v>
      </c>
      <c r="DH930" s="2" t="s">
        <v>3</v>
      </c>
      <c r="DI930" s="2" t="s">
        <v>3</v>
      </c>
      <c r="DJ930" s="2" t="s">
        <v>3</v>
      </c>
      <c r="DK930" s="2" t="s">
        <v>3</v>
      </c>
      <c r="DL930" s="2" t="s">
        <v>3</v>
      </c>
      <c r="DM930" s="2" t="s">
        <v>3</v>
      </c>
      <c r="DN930" s="2">
        <v>0</v>
      </c>
      <c r="DO930" s="2">
        <v>0</v>
      </c>
      <c r="DP930" s="2">
        <v>1</v>
      </c>
      <c r="DQ930" s="2">
        <v>1</v>
      </c>
      <c r="DR930" s="2"/>
      <c r="DS930" s="2"/>
      <c r="DT930" s="2"/>
      <c r="DU930" s="2">
        <v>1013</v>
      </c>
      <c r="DV930" s="2" t="s">
        <v>18</v>
      </c>
      <c r="DW930" s="2" t="s">
        <v>18</v>
      </c>
      <c r="DX930" s="2">
        <v>1</v>
      </c>
      <c r="DY930" s="2"/>
      <c r="DZ930" s="2" t="s">
        <v>3</v>
      </c>
      <c r="EA930" s="2" t="s">
        <v>3</v>
      </c>
      <c r="EB930" s="2" t="s">
        <v>3</v>
      </c>
      <c r="EC930" s="2" t="s">
        <v>3</v>
      </c>
      <c r="ED930" s="2"/>
      <c r="EE930" s="2">
        <v>62036056</v>
      </c>
      <c r="EF930" s="2">
        <v>4</v>
      </c>
      <c r="EG930" s="2" t="s">
        <v>207</v>
      </c>
      <c r="EH930" s="2">
        <v>83</v>
      </c>
      <c r="EI930" s="2" t="s">
        <v>207</v>
      </c>
      <c r="EJ930" s="2">
        <v>4</v>
      </c>
      <c r="EK930" s="2">
        <v>200001</v>
      </c>
      <c r="EL930" s="2" t="s">
        <v>208</v>
      </c>
      <c r="EM930" s="2" t="s">
        <v>209</v>
      </c>
      <c r="EN930" s="2"/>
      <c r="EO930" s="2" t="s">
        <v>3</v>
      </c>
      <c r="EP930" s="2"/>
      <c r="EQ930" s="2">
        <v>0</v>
      </c>
      <c r="ER930" s="2">
        <v>0</v>
      </c>
      <c r="ES930" s="2">
        <v>0</v>
      </c>
      <c r="ET930" s="2">
        <v>0</v>
      </c>
      <c r="EU930" s="2">
        <v>0</v>
      </c>
      <c r="EV930" s="2">
        <v>0</v>
      </c>
      <c r="EW930" s="2">
        <v>1.3</v>
      </c>
      <c r="EX930" s="2">
        <v>0</v>
      </c>
      <c r="EY930" s="2">
        <v>0</v>
      </c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>
        <v>0</v>
      </c>
      <c r="FR930" s="2">
        <v>0</v>
      </c>
      <c r="FS930" s="2">
        <v>0</v>
      </c>
      <c r="FT930" s="2"/>
      <c r="FU930" s="2"/>
      <c r="FV930" s="2"/>
      <c r="FW930" s="2"/>
      <c r="FX930" s="2">
        <v>74</v>
      </c>
      <c r="FY930" s="2">
        <v>36</v>
      </c>
      <c r="FZ930" s="2"/>
      <c r="GA930" s="2" t="s">
        <v>3</v>
      </c>
      <c r="GB930" s="2"/>
      <c r="GC930" s="2"/>
      <c r="GD930" s="2">
        <v>1</v>
      </c>
      <c r="GE930" s="2"/>
      <c r="GF930" s="2">
        <v>10459019</v>
      </c>
      <c r="GG930" s="2">
        <v>2</v>
      </c>
      <c r="GH930" s="2">
        <v>1</v>
      </c>
      <c r="GI930" s="2">
        <v>-2</v>
      </c>
      <c r="GJ930" s="2">
        <v>0</v>
      </c>
      <c r="GK930" s="2">
        <v>0</v>
      </c>
      <c r="GL930" s="2">
        <f t="shared" si="467"/>
        <v>0</v>
      </c>
      <c r="GM930" s="2">
        <f t="shared" si="468"/>
        <v>16750.36</v>
      </c>
      <c r="GN930" s="2">
        <f t="shared" si="469"/>
        <v>0</v>
      </c>
      <c r="GO930" s="2">
        <f t="shared" si="470"/>
        <v>0</v>
      </c>
      <c r="GP930" s="2">
        <f t="shared" si="471"/>
        <v>16750.36</v>
      </c>
      <c r="GQ930" s="2"/>
      <c r="GR930" s="2">
        <v>0</v>
      </c>
      <c r="GS930" s="2">
        <v>0</v>
      </c>
      <c r="GT930" s="2">
        <v>0</v>
      </c>
      <c r="GU930" s="2" t="s">
        <v>3</v>
      </c>
      <c r="GV930" s="2">
        <f t="shared" si="472"/>
        <v>0</v>
      </c>
      <c r="GW930" s="2">
        <v>1</v>
      </c>
      <c r="GX930" s="2">
        <f t="shared" si="473"/>
        <v>0</v>
      </c>
      <c r="GY930" s="2"/>
      <c r="GZ930" s="2"/>
      <c r="HA930" s="2">
        <v>0</v>
      </c>
      <c r="HB930" s="2">
        <v>0</v>
      </c>
      <c r="HC930" s="2">
        <f t="shared" si="474"/>
        <v>0</v>
      </c>
      <c r="HD930" s="2"/>
      <c r="HE930" s="2" t="s">
        <v>3</v>
      </c>
      <c r="HF930" s="2" t="s">
        <v>3</v>
      </c>
      <c r="HG930" s="2"/>
      <c r="HH930" s="2"/>
      <c r="HI930" s="2"/>
      <c r="HJ930" s="2"/>
      <c r="HK930" s="2"/>
      <c r="HL930" s="2"/>
      <c r="HM930" s="2" t="s">
        <v>3</v>
      </c>
      <c r="HN930" s="2" t="s">
        <v>210</v>
      </c>
      <c r="HO930" s="2" t="s">
        <v>211</v>
      </c>
      <c r="HP930" s="2" t="s">
        <v>207</v>
      </c>
      <c r="HQ930" s="2" t="s">
        <v>207</v>
      </c>
      <c r="HR930" s="2"/>
      <c r="HS930" s="2">
        <v>0</v>
      </c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>
        <v>0</v>
      </c>
      <c r="IL930" s="2"/>
      <c r="IM930" s="2"/>
      <c r="IN930" s="2"/>
      <c r="IO930" s="2"/>
      <c r="IP930" s="2"/>
      <c r="IQ930" s="2"/>
      <c r="IR930" s="2"/>
      <c r="IS930" s="2"/>
      <c r="IT930" s="2"/>
      <c r="IU930" s="2"/>
    </row>
    <row r="931" spans="1:255" x14ac:dyDescent="0.2">
      <c r="A931" s="2">
        <v>17</v>
      </c>
      <c r="B931" s="2">
        <v>1</v>
      </c>
      <c r="C931" s="2">
        <f>ROW(SmtRes!A291)</f>
        <v>291</v>
      </c>
      <c r="D931" s="2">
        <f>ROW(EtalonRes!A353)</f>
        <v>353</v>
      </c>
      <c r="E931" s="2" t="s">
        <v>222</v>
      </c>
      <c r="F931" s="2" t="s">
        <v>358</v>
      </c>
      <c r="G931" s="2" t="s">
        <v>359</v>
      </c>
      <c r="H931" s="2" t="s">
        <v>360</v>
      </c>
      <c r="I931" s="2">
        <v>6</v>
      </c>
      <c r="J931" s="2">
        <v>0</v>
      </c>
      <c r="K931" s="2">
        <v>6</v>
      </c>
      <c r="L931" s="2"/>
      <c r="M931" s="2"/>
      <c r="N931" s="2"/>
      <c r="O931" s="2">
        <f t="shared" si="452"/>
        <v>10549.12</v>
      </c>
      <c r="P931" s="2">
        <f>SUMIF(SmtRes!AQ290:'SmtRes'!AQ291,"=1",SmtRes!DF290:'SmtRes'!DF291)</f>
        <v>0</v>
      </c>
      <c r="Q931" s="2">
        <f>SUMIF(SmtRes!AQ290:'SmtRes'!AQ291,"=1",SmtRes!DG290:'SmtRes'!DG291)</f>
        <v>0</v>
      </c>
      <c r="R931" s="2">
        <f>SUMIF(SmtRes!AQ290:'SmtRes'!AQ291,"=1",SmtRes!DH290:'SmtRes'!DH291)</f>
        <v>0</v>
      </c>
      <c r="S931" s="2">
        <f>SUMIF(SmtRes!AQ290:'SmtRes'!AQ291,"=1",SmtRes!DI290:'SmtRes'!DI291)</f>
        <v>10549.119999999999</v>
      </c>
      <c r="T931" s="2">
        <f t="shared" si="453"/>
        <v>0</v>
      </c>
      <c r="U931" s="2">
        <f>SUMIF(SmtRes!AQ290:'SmtRes'!AQ291,"=1",SmtRes!CV290:'SmtRes'!CV291)</f>
        <v>9.7200000000000006</v>
      </c>
      <c r="V931" s="2">
        <f>SUMIF(SmtRes!AQ290:'SmtRes'!AQ291,"=1",SmtRes!CW290:'SmtRes'!CW291)</f>
        <v>0</v>
      </c>
      <c r="W931" s="2">
        <f t="shared" si="454"/>
        <v>0</v>
      </c>
      <c r="X931" s="2">
        <f t="shared" si="455"/>
        <v>7806.35</v>
      </c>
      <c r="Y931" s="2">
        <f t="shared" si="455"/>
        <v>3797.68</v>
      </c>
      <c r="Z931" s="2"/>
      <c r="AA931" s="2">
        <v>66266956</v>
      </c>
      <c r="AB931" s="2">
        <f t="shared" si="456"/>
        <v>1758.1858</v>
      </c>
      <c r="AC931" s="2">
        <f t="shared" si="457"/>
        <v>0</v>
      </c>
      <c r="AD931" s="2">
        <f t="shared" si="458"/>
        <v>0</v>
      </c>
      <c r="AE931" s="2">
        <f t="shared" si="459"/>
        <v>0</v>
      </c>
      <c r="AF931" s="2">
        <f>ROUND((SUM(SmtRes!BT290:'SmtRes'!BT291)),6)</f>
        <v>1758.1858</v>
      </c>
      <c r="AG931" s="2">
        <f t="shared" si="460"/>
        <v>0</v>
      </c>
      <c r="AH931" s="2">
        <f>(SUM(SmtRes!BU290:'SmtRes'!BU291))</f>
        <v>1.62</v>
      </c>
      <c r="AI931" s="2">
        <f>(0)</f>
        <v>0</v>
      </c>
      <c r="AJ931" s="2">
        <f t="shared" si="461"/>
        <v>0</v>
      </c>
      <c r="AK931" s="2">
        <v>1758.1858</v>
      </c>
      <c r="AL931" s="2">
        <v>0</v>
      </c>
      <c r="AM931" s="2">
        <v>0</v>
      </c>
      <c r="AN931" s="2">
        <v>0</v>
      </c>
      <c r="AO931" s="2">
        <v>1758.1858</v>
      </c>
      <c r="AP931" s="2">
        <v>0</v>
      </c>
      <c r="AQ931" s="2">
        <v>1.62</v>
      </c>
      <c r="AR931" s="2">
        <v>0</v>
      </c>
      <c r="AS931" s="2">
        <v>0</v>
      </c>
      <c r="AT931" s="2">
        <v>74</v>
      </c>
      <c r="AU931" s="2">
        <v>36</v>
      </c>
      <c r="AV931" s="2">
        <v>1</v>
      </c>
      <c r="AW931" s="2">
        <v>1</v>
      </c>
      <c r="AX931" s="2"/>
      <c r="AY931" s="2"/>
      <c r="AZ931" s="2">
        <v>1</v>
      </c>
      <c r="BA931" s="2">
        <v>1</v>
      </c>
      <c r="BB931" s="2">
        <v>1</v>
      </c>
      <c r="BC931" s="2">
        <v>1</v>
      </c>
      <c r="BD931" s="2" t="s">
        <v>3</v>
      </c>
      <c r="BE931" s="2" t="s">
        <v>3</v>
      </c>
      <c r="BF931" s="2" t="s">
        <v>3</v>
      </c>
      <c r="BG931" s="2" t="s">
        <v>3</v>
      </c>
      <c r="BH931" s="2">
        <v>0</v>
      </c>
      <c r="BI931" s="2">
        <v>4</v>
      </c>
      <c r="BJ931" s="2" t="s">
        <v>361</v>
      </c>
      <c r="BK931" s="2"/>
      <c r="BL931" s="2"/>
      <c r="BM931" s="2">
        <v>200001</v>
      </c>
      <c r="BN931" s="2">
        <v>0</v>
      </c>
      <c r="BO931" s="2" t="s">
        <v>3</v>
      </c>
      <c r="BP931" s="2">
        <v>0</v>
      </c>
      <c r="BQ931" s="2">
        <v>4</v>
      </c>
      <c r="BR931" s="2">
        <v>0</v>
      </c>
      <c r="BS931" s="2">
        <v>1</v>
      </c>
      <c r="BT931" s="2">
        <v>1</v>
      </c>
      <c r="BU931" s="2">
        <v>1</v>
      </c>
      <c r="BV931" s="2">
        <v>1</v>
      </c>
      <c r="BW931" s="2">
        <v>1</v>
      </c>
      <c r="BX931" s="2">
        <v>1</v>
      </c>
      <c r="BY931" s="2" t="s">
        <v>3</v>
      </c>
      <c r="BZ931" s="2">
        <v>74</v>
      </c>
      <c r="CA931" s="2">
        <v>36</v>
      </c>
      <c r="CB931" s="2" t="s">
        <v>3</v>
      </c>
      <c r="CC931" s="2"/>
      <c r="CD931" s="2"/>
      <c r="CE931" s="2">
        <v>0</v>
      </c>
      <c r="CF931" s="2">
        <v>0</v>
      </c>
      <c r="CG931" s="2">
        <v>0</v>
      </c>
      <c r="CH931" s="2"/>
      <c r="CI931" s="2"/>
      <c r="CJ931" s="2"/>
      <c r="CK931" s="2"/>
      <c r="CL931" s="2"/>
      <c r="CM931" s="2">
        <v>0</v>
      </c>
      <c r="CN931" s="2" t="s">
        <v>3</v>
      </c>
      <c r="CO931" s="2">
        <v>0</v>
      </c>
      <c r="CP931" s="2">
        <f t="shared" si="462"/>
        <v>10549.119999999999</v>
      </c>
      <c r="CQ931" s="2">
        <f>SUMIF(SmtRes!AQ290:'SmtRes'!AQ291,"=1",SmtRes!AA290:'SmtRes'!AA291)</f>
        <v>0</v>
      </c>
      <c r="CR931" s="2">
        <f>SUMIF(SmtRes!AQ290:'SmtRes'!AQ291,"=1",SmtRes!AB290:'SmtRes'!AB291)</f>
        <v>0</v>
      </c>
      <c r="CS931" s="2">
        <f>SUMIF(SmtRes!AQ290:'SmtRes'!AQ291,"=1",SmtRes!AC290:'SmtRes'!AC291)</f>
        <v>0</v>
      </c>
      <c r="CT931" s="2">
        <f>SUMIF(SmtRes!AQ290:'SmtRes'!AQ291,"=1",SmtRes!AD290:'SmtRes'!AD291)</f>
        <v>2120.34</v>
      </c>
      <c r="CU931" s="2">
        <f t="shared" si="463"/>
        <v>0</v>
      </c>
      <c r="CV931" s="2">
        <f>SUMIF(SmtRes!AQ290:'SmtRes'!AQ291,"=1",SmtRes!BU290:'SmtRes'!BU291)</f>
        <v>1.62</v>
      </c>
      <c r="CW931" s="2">
        <f>SUMIF(SmtRes!AQ290:'SmtRes'!AQ291,"=1",SmtRes!BV290:'SmtRes'!BV291)</f>
        <v>0</v>
      </c>
      <c r="CX931" s="2">
        <f t="shared" si="464"/>
        <v>0</v>
      </c>
      <c r="CY931" s="2">
        <f t="shared" si="465"/>
        <v>7806.3487999999988</v>
      </c>
      <c r="CZ931" s="2">
        <f t="shared" si="466"/>
        <v>3797.6831999999995</v>
      </c>
      <c r="DA931" s="2"/>
      <c r="DB931" s="2"/>
      <c r="DC931" s="2" t="s">
        <v>3</v>
      </c>
      <c r="DD931" s="2" t="s">
        <v>3</v>
      </c>
      <c r="DE931" s="2" t="s">
        <v>3</v>
      </c>
      <c r="DF931" s="2" t="s">
        <v>3</v>
      </c>
      <c r="DG931" s="2" t="s">
        <v>3</v>
      </c>
      <c r="DH931" s="2" t="s">
        <v>3</v>
      </c>
      <c r="DI931" s="2" t="s">
        <v>3</v>
      </c>
      <c r="DJ931" s="2" t="s">
        <v>3</v>
      </c>
      <c r="DK931" s="2" t="s">
        <v>3</v>
      </c>
      <c r="DL931" s="2" t="s">
        <v>3</v>
      </c>
      <c r="DM931" s="2" t="s">
        <v>3</v>
      </c>
      <c r="DN931" s="2">
        <v>0</v>
      </c>
      <c r="DO931" s="2">
        <v>0</v>
      </c>
      <c r="DP931" s="2">
        <v>1</v>
      </c>
      <c r="DQ931" s="2">
        <v>1</v>
      </c>
      <c r="DR931" s="2"/>
      <c r="DS931" s="2"/>
      <c r="DT931" s="2"/>
      <c r="DU931" s="2">
        <v>1013</v>
      </c>
      <c r="DV931" s="2" t="s">
        <v>360</v>
      </c>
      <c r="DW931" s="2" t="s">
        <v>360</v>
      </c>
      <c r="DX931" s="2">
        <v>1</v>
      </c>
      <c r="DY931" s="2"/>
      <c r="DZ931" s="2" t="s">
        <v>3</v>
      </c>
      <c r="EA931" s="2" t="s">
        <v>3</v>
      </c>
      <c r="EB931" s="2" t="s">
        <v>3</v>
      </c>
      <c r="EC931" s="2" t="s">
        <v>3</v>
      </c>
      <c r="ED931" s="2"/>
      <c r="EE931" s="2">
        <v>62036056</v>
      </c>
      <c r="EF931" s="2">
        <v>4</v>
      </c>
      <c r="EG931" s="2" t="s">
        <v>207</v>
      </c>
      <c r="EH931" s="2">
        <v>83</v>
      </c>
      <c r="EI931" s="2" t="s">
        <v>207</v>
      </c>
      <c r="EJ931" s="2">
        <v>4</v>
      </c>
      <c r="EK931" s="2">
        <v>200001</v>
      </c>
      <c r="EL931" s="2" t="s">
        <v>208</v>
      </c>
      <c r="EM931" s="2" t="s">
        <v>209</v>
      </c>
      <c r="EN931" s="2"/>
      <c r="EO931" s="2" t="s">
        <v>3</v>
      </c>
      <c r="EP931" s="2"/>
      <c r="EQ931" s="2">
        <v>0</v>
      </c>
      <c r="ER931" s="2">
        <v>0</v>
      </c>
      <c r="ES931" s="2">
        <v>0</v>
      </c>
      <c r="ET931" s="2">
        <v>0</v>
      </c>
      <c r="EU931" s="2">
        <v>0</v>
      </c>
      <c r="EV931" s="2">
        <v>0</v>
      </c>
      <c r="EW931" s="2">
        <v>1.62</v>
      </c>
      <c r="EX931" s="2">
        <v>0</v>
      </c>
      <c r="EY931" s="2">
        <v>0</v>
      </c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>
        <v>0</v>
      </c>
      <c r="FR931" s="2">
        <v>0</v>
      </c>
      <c r="FS931" s="2">
        <v>0</v>
      </c>
      <c r="FT931" s="2"/>
      <c r="FU931" s="2"/>
      <c r="FV931" s="2"/>
      <c r="FW931" s="2"/>
      <c r="FX931" s="2">
        <v>74</v>
      </c>
      <c r="FY931" s="2">
        <v>36</v>
      </c>
      <c r="FZ931" s="2"/>
      <c r="GA931" s="2" t="s">
        <v>3</v>
      </c>
      <c r="GB931" s="2"/>
      <c r="GC931" s="2"/>
      <c r="GD931" s="2">
        <v>1</v>
      </c>
      <c r="GE931" s="2"/>
      <c r="GF931" s="2">
        <v>-954426229</v>
      </c>
      <c r="GG931" s="2">
        <v>2</v>
      </c>
      <c r="GH931" s="2">
        <v>1</v>
      </c>
      <c r="GI931" s="2">
        <v>-2</v>
      </c>
      <c r="GJ931" s="2">
        <v>0</v>
      </c>
      <c r="GK931" s="2">
        <v>0</v>
      </c>
      <c r="GL931" s="2">
        <f t="shared" si="467"/>
        <v>0</v>
      </c>
      <c r="GM931" s="2">
        <f t="shared" si="468"/>
        <v>22153.15</v>
      </c>
      <c r="GN931" s="2">
        <f t="shared" si="469"/>
        <v>0</v>
      </c>
      <c r="GO931" s="2">
        <f t="shared" si="470"/>
        <v>0</v>
      </c>
      <c r="GP931" s="2">
        <f t="shared" si="471"/>
        <v>22153.15</v>
      </c>
      <c r="GQ931" s="2"/>
      <c r="GR931" s="2">
        <v>0</v>
      </c>
      <c r="GS931" s="2">
        <v>0</v>
      </c>
      <c r="GT931" s="2">
        <v>0</v>
      </c>
      <c r="GU931" s="2" t="s">
        <v>3</v>
      </c>
      <c r="GV931" s="2">
        <f t="shared" si="472"/>
        <v>0</v>
      </c>
      <c r="GW931" s="2">
        <v>1</v>
      </c>
      <c r="GX931" s="2">
        <f t="shared" si="473"/>
        <v>0</v>
      </c>
      <c r="GY931" s="2"/>
      <c r="GZ931" s="2"/>
      <c r="HA931" s="2">
        <v>0</v>
      </c>
      <c r="HB931" s="2">
        <v>0</v>
      </c>
      <c r="HC931" s="2">
        <f t="shared" si="474"/>
        <v>0</v>
      </c>
      <c r="HD931" s="2"/>
      <c r="HE931" s="2" t="s">
        <v>3</v>
      </c>
      <c r="HF931" s="2" t="s">
        <v>3</v>
      </c>
      <c r="HG931" s="2"/>
      <c r="HH931" s="2"/>
      <c r="HI931" s="2"/>
      <c r="HJ931" s="2"/>
      <c r="HK931" s="2"/>
      <c r="HL931" s="2"/>
      <c r="HM931" s="2" t="s">
        <v>3</v>
      </c>
      <c r="HN931" s="2" t="s">
        <v>210</v>
      </c>
      <c r="HO931" s="2" t="s">
        <v>211</v>
      </c>
      <c r="HP931" s="2" t="s">
        <v>207</v>
      </c>
      <c r="HQ931" s="2" t="s">
        <v>207</v>
      </c>
      <c r="HR931" s="2"/>
      <c r="HS931" s="2">
        <v>0</v>
      </c>
      <c r="HT931" s="2"/>
      <c r="HU931" s="2"/>
      <c r="HV931" s="2"/>
      <c r="HW931" s="2"/>
      <c r="HX931" s="2"/>
      <c r="HY931" s="2"/>
      <c r="HZ931" s="2"/>
      <c r="IA931" s="2"/>
      <c r="IB931" s="2"/>
      <c r="IC931" s="2"/>
      <c r="ID931" s="2"/>
      <c r="IE931" s="2"/>
      <c r="IF931" s="2"/>
      <c r="IG931" s="2"/>
      <c r="IH931" s="2"/>
      <c r="II931" s="2"/>
      <c r="IJ931" s="2"/>
      <c r="IK931" s="2">
        <v>0</v>
      </c>
      <c r="IL931" s="2"/>
      <c r="IM931" s="2"/>
      <c r="IN931" s="2"/>
      <c r="IO931" s="2"/>
      <c r="IP931" s="2"/>
      <c r="IQ931" s="2"/>
      <c r="IR931" s="2"/>
      <c r="IS931" s="2"/>
      <c r="IT931" s="2"/>
      <c r="IU931" s="2"/>
    </row>
    <row r="932" spans="1:255" x14ac:dyDescent="0.2">
      <c r="A932" s="2">
        <v>17</v>
      </c>
      <c r="B932" s="2">
        <v>1</v>
      </c>
      <c r="C932" s="2">
        <f>ROW(SmtRes!A293)</f>
        <v>293</v>
      </c>
      <c r="D932" s="2">
        <f>ROW(EtalonRes!A355)</f>
        <v>355</v>
      </c>
      <c r="E932" s="2" t="s">
        <v>226</v>
      </c>
      <c r="F932" s="2" t="s">
        <v>362</v>
      </c>
      <c r="G932" s="2" t="s">
        <v>363</v>
      </c>
      <c r="H932" s="2" t="s">
        <v>18</v>
      </c>
      <c r="I932" s="2">
        <v>1</v>
      </c>
      <c r="J932" s="2">
        <v>0</v>
      </c>
      <c r="K932" s="2">
        <v>1</v>
      </c>
      <c r="L932" s="2"/>
      <c r="M932" s="2"/>
      <c r="N932" s="2"/>
      <c r="O932" s="2">
        <f t="shared" si="452"/>
        <v>2142.7600000000002</v>
      </c>
      <c r="P932" s="2">
        <f>SUMIF(SmtRes!AQ292:'SmtRes'!AQ293,"=1",SmtRes!DF292:'SmtRes'!DF293)</f>
        <v>0</v>
      </c>
      <c r="Q932" s="2">
        <f>SUMIF(SmtRes!AQ292:'SmtRes'!AQ293,"=1",SmtRes!DG292:'SmtRes'!DG293)</f>
        <v>0</v>
      </c>
      <c r="R932" s="2">
        <f>SUMIF(SmtRes!AQ292:'SmtRes'!AQ293,"=1",SmtRes!DH292:'SmtRes'!DH293)</f>
        <v>0</v>
      </c>
      <c r="S932" s="2">
        <f>SUMIF(SmtRes!AQ292:'SmtRes'!AQ293,"=1",SmtRes!DI292:'SmtRes'!DI293)</f>
        <v>2142.7600000000002</v>
      </c>
      <c r="T932" s="2">
        <f t="shared" si="453"/>
        <v>0</v>
      </c>
      <c r="U932" s="2">
        <f>SUMIF(SmtRes!AQ292:'SmtRes'!AQ293,"=1",SmtRes!CV292:'SmtRes'!CV293)</f>
        <v>2.7</v>
      </c>
      <c r="V932" s="2">
        <f>SUMIF(SmtRes!AQ292:'SmtRes'!AQ293,"=1",SmtRes!CW292:'SmtRes'!CW293)</f>
        <v>0</v>
      </c>
      <c r="W932" s="2">
        <f t="shared" si="454"/>
        <v>0</v>
      </c>
      <c r="X932" s="2">
        <f t="shared" si="455"/>
        <v>1585.64</v>
      </c>
      <c r="Y932" s="2">
        <f t="shared" si="455"/>
        <v>771.39</v>
      </c>
      <c r="Z932" s="2"/>
      <c r="AA932" s="2">
        <v>66266956</v>
      </c>
      <c r="AB932" s="2">
        <f t="shared" si="456"/>
        <v>2142.7604999999999</v>
      </c>
      <c r="AC932" s="2">
        <f t="shared" si="457"/>
        <v>0</v>
      </c>
      <c r="AD932" s="2">
        <f t="shared" si="458"/>
        <v>0</v>
      </c>
      <c r="AE932" s="2">
        <f t="shared" si="459"/>
        <v>0</v>
      </c>
      <c r="AF932" s="2">
        <f>ROUND((SUM(SmtRes!BT292:'SmtRes'!BT293)),6)</f>
        <v>2142.7604999999999</v>
      </c>
      <c r="AG932" s="2">
        <f t="shared" si="460"/>
        <v>0</v>
      </c>
      <c r="AH932" s="2">
        <f>(SUM(SmtRes!BU292:'SmtRes'!BU293))</f>
        <v>2.7</v>
      </c>
      <c r="AI932" s="2">
        <f>(0)</f>
        <v>0</v>
      </c>
      <c r="AJ932" s="2">
        <f t="shared" si="461"/>
        <v>0</v>
      </c>
      <c r="AK932" s="2">
        <v>2142.7605000000003</v>
      </c>
      <c r="AL932" s="2">
        <v>0</v>
      </c>
      <c r="AM932" s="2">
        <v>0</v>
      </c>
      <c r="AN932" s="2">
        <v>0</v>
      </c>
      <c r="AO932" s="2">
        <v>2142.7605000000003</v>
      </c>
      <c r="AP932" s="2">
        <v>0</v>
      </c>
      <c r="AQ932" s="2">
        <v>2.7</v>
      </c>
      <c r="AR932" s="2">
        <v>0</v>
      </c>
      <c r="AS932" s="2">
        <v>0</v>
      </c>
      <c r="AT932" s="2">
        <v>74</v>
      </c>
      <c r="AU932" s="2">
        <v>36</v>
      </c>
      <c r="AV932" s="2">
        <v>1</v>
      </c>
      <c r="AW932" s="2">
        <v>1</v>
      </c>
      <c r="AX932" s="2"/>
      <c r="AY932" s="2"/>
      <c r="AZ932" s="2">
        <v>1</v>
      </c>
      <c r="BA932" s="2">
        <v>1</v>
      </c>
      <c r="BB932" s="2">
        <v>1</v>
      </c>
      <c r="BC932" s="2">
        <v>1</v>
      </c>
      <c r="BD932" s="2" t="s">
        <v>3</v>
      </c>
      <c r="BE932" s="2" t="s">
        <v>3</v>
      </c>
      <c r="BF932" s="2" t="s">
        <v>3</v>
      </c>
      <c r="BG932" s="2" t="s">
        <v>3</v>
      </c>
      <c r="BH932" s="2">
        <v>0</v>
      </c>
      <c r="BI932" s="2">
        <v>4</v>
      </c>
      <c r="BJ932" s="2" t="s">
        <v>364</v>
      </c>
      <c r="BK932" s="2"/>
      <c r="BL932" s="2"/>
      <c r="BM932" s="2">
        <v>200001</v>
      </c>
      <c r="BN932" s="2">
        <v>0</v>
      </c>
      <c r="BO932" s="2" t="s">
        <v>3</v>
      </c>
      <c r="BP932" s="2">
        <v>0</v>
      </c>
      <c r="BQ932" s="2">
        <v>4</v>
      </c>
      <c r="BR932" s="2">
        <v>0</v>
      </c>
      <c r="BS932" s="2">
        <v>1</v>
      </c>
      <c r="BT932" s="2">
        <v>1</v>
      </c>
      <c r="BU932" s="2">
        <v>1</v>
      </c>
      <c r="BV932" s="2">
        <v>1</v>
      </c>
      <c r="BW932" s="2">
        <v>1</v>
      </c>
      <c r="BX932" s="2">
        <v>1</v>
      </c>
      <c r="BY932" s="2" t="s">
        <v>3</v>
      </c>
      <c r="BZ932" s="2">
        <v>74</v>
      </c>
      <c r="CA932" s="2">
        <v>36</v>
      </c>
      <c r="CB932" s="2" t="s">
        <v>3</v>
      </c>
      <c r="CC932" s="2"/>
      <c r="CD932" s="2"/>
      <c r="CE932" s="2">
        <v>0</v>
      </c>
      <c r="CF932" s="2">
        <v>0</v>
      </c>
      <c r="CG932" s="2">
        <v>0</v>
      </c>
      <c r="CH932" s="2"/>
      <c r="CI932" s="2"/>
      <c r="CJ932" s="2"/>
      <c r="CK932" s="2"/>
      <c r="CL932" s="2"/>
      <c r="CM932" s="2">
        <v>0</v>
      </c>
      <c r="CN932" s="2" t="s">
        <v>3</v>
      </c>
      <c r="CO932" s="2">
        <v>0</v>
      </c>
      <c r="CP932" s="2">
        <f t="shared" si="462"/>
        <v>2142.7600000000002</v>
      </c>
      <c r="CQ932" s="2">
        <f>SUMIF(SmtRes!AQ292:'SmtRes'!AQ293,"=1",SmtRes!AA292:'SmtRes'!AA293)</f>
        <v>0</v>
      </c>
      <c r="CR932" s="2">
        <f>SUMIF(SmtRes!AQ292:'SmtRes'!AQ293,"=1",SmtRes!AB292:'SmtRes'!AB293)</f>
        <v>0</v>
      </c>
      <c r="CS932" s="2">
        <f>SUMIF(SmtRes!AQ292:'SmtRes'!AQ293,"=1",SmtRes!AC292:'SmtRes'!AC293)</f>
        <v>0</v>
      </c>
      <c r="CT932" s="2">
        <f>SUMIF(SmtRes!AQ292:'SmtRes'!AQ293,"=1",SmtRes!AD292:'SmtRes'!AD293)</f>
        <v>1587.23</v>
      </c>
      <c r="CU932" s="2">
        <f t="shared" si="463"/>
        <v>0</v>
      </c>
      <c r="CV932" s="2">
        <f>SUMIF(SmtRes!AQ292:'SmtRes'!AQ293,"=1",SmtRes!BU292:'SmtRes'!BU293)</f>
        <v>2.7</v>
      </c>
      <c r="CW932" s="2">
        <f>SUMIF(SmtRes!AQ292:'SmtRes'!AQ293,"=1",SmtRes!BV292:'SmtRes'!BV293)</f>
        <v>0</v>
      </c>
      <c r="CX932" s="2">
        <f t="shared" si="464"/>
        <v>0</v>
      </c>
      <c r="CY932" s="2">
        <f t="shared" si="465"/>
        <v>1585.6424000000002</v>
      </c>
      <c r="CZ932" s="2">
        <f t="shared" si="466"/>
        <v>771.39360000000011</v>
      </c>
      <c r="DA932" s="2"/>
      <c r="DB932" s="2"/>
      <c r="DC932" s="2" t="s">
        <v>3</v>
      </c>
      <c r="DD932" s="2" t="s">
        <v>3</v>
      </c>
      <c r="DE932" s="2" t="s">
        <v>3</v>
      </c>
      <c r="DF932" s="2" t="s">
        <v>3</v>
      </c>
      <c r="DG932" s="2" t="s">
        <v>3</v>
      </c>
      <c r="DH932" s="2" t="s">
        <v>3</v>
      </c>
      <c r="DI932" s="2" t="s">
        <v>3</v>
      </c>
      <c r="DJ932" s="2" t="s">
        <v>3</v>
      </c>
      <c r="DK932" s="2" t="s">
        <v>3</v>
      </c>
      <c r="DL932" s="2" t="s">
        <v>3</v>
      </c>
      <c r="DM932" s="2" t="s">
        <v>3</v>
      </c>
      <c r="DN932" s="2">
        <v>0</v>
      </c>
      <c r="DO932" s="2">
        <v>0</v>
      </c>
      <c r="DP932" s="2">
        <v>1</v>
      </c>
      <c r="DQ932" s="2">
        <v>1</v>
      </c>
      <c r="DR932" s="2"/>
      <c r="DS932" s="2"/>
      <c r="DT932" s="2"/>
      <c r="DU932" s="2">
        <v>1013</v>
      </c>
      <c r="DV932" s="2" t="s">
        <v>18</v>
      </c>
      <c r="DW932" s="2" t="s">
        <v>18</v>
      </c>
      <c r="DX932" s="2">
        <v>1</v>
      </c>
      <c r="DY932" s="2"/>
      <c r="DZ932" s="2" t="s">
        <v>3</v>
      </c>
      <c r="EA932" s="2" t="s">
        <v>3</v>
      </c>
      <c r="EB932" s="2" t="s">
        <v>3</v>
      </c>
      <c r="EC932" s="2" t="s">
        <v>3</v>
      </c>
      <c r="ED932" s="2"/>
      <c r="EE932" s="2">
        <v>62036056</v>
      </c>
      <c r="EF932" s="2">
        <v>4</v>
      </c>
      <c r="EG932" s="2" t="s">
        <v>207</v>
      </c>
      <c r="EH932" s="2">
        <v>83</v>
      </c>
      <c r="EI932" s="2" t="s">
        <v>207</v>
      </c>
      <c r="EJ932" s="2">
        <v>4</v>
      </c>
      <c r="EK932" s="2">
        <v>200001</v>
      </c>
      <c r="EL932" s="2" t="s">
        <v>208</v>
      </c>
      <c r="EM932" s="2" t="s">
        <v>209</v>
      </c>
      <c r="EN932" s="2"/>
      <c r="EO932" s="2" t="s">
        <v>3</v>
      </c>
      <c r="EP932" s="2"/>
      <c r="EQ932" s="2">
        <v>0</v>
      </c>
      <c r="ER932" s="2">
        <v>0</v>
      </c>
      <c r="ES932" s="2">
        <v>0</v>
      </c>
      <c r="ET932" s="2">
        <v>0</v>
      </c>
      <c r="EU932" s="2">
        <v>0</v>
      </c>
      <c r="EV932" s="2">
        <v>0</v>
      </c>
      <c r="EW932" s="2">
        <v>2.7</v>
      </c>
      <c r="EX932" s="2">
        <v>0</v>
      </c>
      <c r="EY932" s="2">
        <v>0</v>
      </c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>
        <v>0</v>
      </c>
      <c r="FR932" s="2">
        <v>0</v>
      </c>
      <c r="FS932" s="2">
        <v>0</v>
      </c>
      <c r="FT932" s="2"/>
      <c r="FU932" s="2"/>
      <c r="FV932" s="2"/>
      <c r="FW932" s="2"/>
      <c r="FX932" s="2">
        <v>74</v>
      </c>
      <c r="FY932" s="2">
        <v>36</v>
      </c>
      <c r="FZ932" s="2"/>
      <c r="GA932" s="2" t="s">
        <v>3</v>
      </c>
      <c r="GB932" s="2"/>
      <c r="GC932" s="2"/>
      <c r="GD932" s="2">
        <v>1</v>
      </c>
      <c r="GE932" s="2"/>
      <c r="GF932" s="2">
        <v>-2107597869</v>
      </c>
      <c r="GG932" s="2">
        <v>2</v>
      </c>
      <c r="GH932" s="2">
        <v>1</v>
      </c>
      <c r="GI932" s="2">
        <v>-2</v>
      </c>
      <c r="GJ932" s="2">
        <v>0</v>
      </c>
      <c r="GK932" s="2">
        <v>0</v>
      </c>
      <c r="GL932" s="2">
        <f t="shared" si="467"/>
        <v>0</v>
      </c>
      <c r="GM932" s="2">
        <f t="shared" si="468"/>
        <v>4499.79</v>
      </c>
      <c r="GN932" s="2">
        <f t="shared" si="469"/>
        <v>0</v>
      </c>
      <c r="GO932" s="2">
        <f t="shared" si="470"/>
        <v>0</v>
      </c>
      <c r="GP932" s="2">
        <f t="shared" si="471"/>
        <v>4499.79</v>
      </c>
      <c r="GQ932" s="2"/>
      <c r="GR932" s="2">
        <v>0</v>
      </c>
      <c r="GS932" s="2">
        <v>3</v>
      </c>
      <c r="GT932" s="2">
        <v>0</v>
      </c>
      <c r="GU932" s="2" t="s">
        <v>3</v>
      </c>
      <c r="GV932" s="2">
        <f t="shared" si="472"/>
        <v>0</v>
      </c>
      <c r="GW932" s="2">
        <v>1</v>
      </c>
      <c r="GX932" s="2">
        <f t="shared" si="473"/>
        <v>0</v>
      </c>
      <c r="GY932" s="2"/>
      <c r="GZ932" s="2"/>
      <c r="HA932" s="2">
        <v>0</v>
      </c>
      <c r="HB932" s="2">
        <v>0</v>
      </c>
      <c r="HC932" s="2">
        <f t="shared" si="474"/>
        <v>0</v>
      </c>
      <c r="HD932" s="2"/>
      <c r="HE932" s="2" t="s">
        <v>3</v>
      </c>
      <c r="HF932" s="2" t="s">
        <v>3</v>
      </c>
      <c r="HG932" s="2"/>
      <c r="HH932" s="2"/>
      <c r="HI932" s="2"/>
      <c r="HJ932" s="2"/>
      <c r="HK932" s="2"/>
      <c r="HL932" s="2"/>
      <c r="HM932" s="2" t="s">
        <v>3</v>
      </c>
      <c r="HN932" s="2" t="s">
        <v>210</v>
      </c>
      <c r="HO932" s="2" t="s">
        <v>211</v>
      </c>
      <c r="HP932" s="2" t="s">
        <v>207</v>
      </c>
      <c r="HQ932" s="2" t="s">
        <v>207</v>
      </c>
      <c r="HR932" s="2"/>
      <c r="HS932" s="2">
        <v>0</v>
      </c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>
        <v>0</v>
      </c>
      <c r="IL932" s="2"/>
      <c r="IM932" s="2"/>
      <c r="IN932" s="2"/>
      <c r="IO932" s="2"/>
      <c r="IP932" s="2"/>
      <c r="IQ932" s="2"/>
      <c r="IR932" s="2"/>
      <c r="IS932" s="2"/>
      <c r="IT932" s="2"/>
      <c r="IU932" s="2"/>
    </row>
    <row r="933" spans="1:255" x14ac:dyDescent="0.2">
      <c r="A933" s="2">
        <v>17</v>
      </c>
      <c r="B933" s="2">
        <v>1</v>
      </c>
      <c r="C933" s="2">
        <f>ROW(SmtRes!A295)</f>
        <v>295</v>
      </c>
      <c r="D933" s="2">
        <f>ROW(EtalonRes!A357)</f>
        <v>357</v>
      </c>
      <c r="E933" s="2" t="s">
        <v>365</v>
      </c>
      <c r="F933" s="2" t="s">
        <v>366</v>
      </c>
      <c r="G933" s="2" t="s">
        <v>367</v>
      </c>
      <c r="H933" s="2" t="s">
        <v>18</v>
      </c>
      <c r="I933" s="2">
        <v>1</v>
      </c>
      <c r="J933" s="2">
        <v>0</v>
      </c>
      <c r="K933" s="2">
        <v>1</v>
      </c>
      <c r="L933" s="2"/>
      <c r="M933" s="2"/>
      <c r="N933" s="2"/>
      <c r="O933" s="2">
        <f t="shared" si="452"/>
        <v>6877.52</v>
      </c>
      <c r="P933" s="2">
        <f>SUMIF(SmtRes!AQ294:'SmtRes'!AQ295,"=1",SmtRes!DF294:'SmtRes'!DF295)</f>
        <v>0</v>
      </c>
      <c r="Q933" s="2">
        <f>SUMIF(SmtRes!AQ294:'SmtRes'!AQ295,"=1",SmtRes!DG294:'SmtRes'!DG295)</f>
        <v>0</v>
      </c>
      <c r="R933" s="2">
        <f>SUMIF(SmtRes!AQ294:'SmtRes'!AQ295,"=1",SmtRes!DH294:'SmtRes'!DH295)</f>
        <v>0</v>
      </c>
      <c r="S933" s="2">
        <f>SUMIF(SmtRes!AQ294:'SmtRes'!AQ295,"=1",SmtRes!DI294:'SmtRes'!DI295)</f>
        <v>6877.5199999999995</v>
      </c>
      <c r="T933" s="2">
        <f t="shared" si="453"/>
        <v>0</v>
      </c>
      <c r="U933" s="2">
        <f>SUMIF(SmtRes!AQ294:'SmtRes'!AQ295,"=1",SmtRes!CV294:'SmtRes'!CV295)</f>
        <v>6.3</v>
      </c>
      <c r="V933" s="2">
        <f>SUMIF(SmtRes!AQ294:'SmtRes'!AQ295,"=1",SmtRes!CW294:'SmtRes'!CW295)</f>
        <v>0</v>
      </c>
      <c r="W933" s="2">
        <f t="shared" si="454"/>
        <v>0</v>
      </c>
      <c r="X933" s="2">
        <f t="shared" si="455"/>
        <v>5089.3599999999997</v>
      </c>
      <c r="Y933" s="2">
        <f t="shared" si="455"/>
        <v>2475.91</v>
      </c>
      <c r="Z933" s="2"/>
      <c r="AA933" s="2">
        <v>66266956</v>
      </c>
      <c r="AB933" s="2">
        <f t="shared" si="456"/>
        <v>6877.5209999999997</v>
      </c>
      <c r="AC933" s="2">
        <f t="shared" si="457"/>
        <v>0</v>
      </c>
      <c r="AD933" s="2">
        <f t="shared" si="458"/>
        <v>0</v>
      </c>
      <c r="AE933" s="2">
        <f t="shared" si="459"/>
        <v>0</v>
      </c>
      <c r="AF933" s="2">
        <f>ROUND((SUM(SmtRes!BT294:'SmtRes'!BT295)),6)</f>
        <v>6877.5209999999997</v>
      </c>
      <c r="AG933" s="2">
        <f t="shared" si="460"/>
        <v>0</v>
      </c>
      <c r="AH933" s="2">
        <f>(SUM(SmtRes!BU294:'SmtRes'!BU295))</f>
        <v>6.3</v>
      </c>
      <c r="AI933" s="2">
        <f>(0)</f>
        <v>0</v>
      </c>
      <c r="AJ933" s="2">
        <f t="shared" si="461"/>
        <v>0</v>
      </c>
      <c r="AK933" s="2">
        <v>6877.5209999999997</v>
      </c>
      <c r="AL933" s="2">
        <v>0</v>
      </c>
      <c r="AM933" s="2">
        <v>0</v>
      </c>
      <c r="AN933" s="2">
        <v>0</v>
      </c>
      <c r="AO933" s="2">
        <v>6877.5209999999997</v>
      </c>
      <c r="AP933" s="2">
        <v>0</v>
      </c>
      <c r="AQ933" s="2">
        <v>6.3</v>
      </c>
      <c r="AR933" s="2">
        <v>0</v>
      </c>
      <c r="AS933" s="2">
        <v>0</v>
      </c>
      <c r="AT933" s="2">
        <v>74</v>
      </c>
      <c r="AU933" s="2">
        <v>36</v>
      </c>
      <c r="AV933" s="2">
        <v>1</v>
      </c>
      <c r="AW933" s="2">
        <v>1</v>
      </c>
      <c r="AX933" s="2"/>
      <c r="AY933" s="2"/>
      <c r="AZ933" s="2">
        <v>1</v>
      </c>
      <c r="BA933" s="2">
        <v>1</v>
      </c>
      <c r="BB933" s="2">
        <v>1</v>
      </c>
      <c r="BC933" s="2">
        <v>1</v>
      </c>
      <c r="BD933" s="2" t="s">
        <v>3</v>
      </c>
      <c r="BE933" s="2" t="s">
        <v>3</v>
      </c>
      <c r="BF933" s="2" t="s">
        <v>3</v>
      </c>
      <c r="BG933" s="2" t="s">
        <v>3</v>
      </c>
      <c r="BH933" s="2">
        <v>0</v>
      </c>
      <c r="BI933" s="2">
        <v>4</v>
      </c>
      <c r="BJ933" s="2" t="s">
        <v>368</v>
      </c>
      <c r="BK933" s="2"/>
      <c r="BL933" s="2"/>
      <c r="BM933" s="2">
        <v>200001</v>
      </c>
      <c r="BN933" s="2">
        <v>0</v>
      </c>
      <c r="BO933" s="2" t="s">
        <v>3</v>
      </c>
      <c r="BP933" s="2">
        <v>0</v>
      </c>
      <c r="BQ933" s="2">
        <v>4</v>
      </c>
      <c r="BR933" s="2">
        <v>0</v>
      </c>
      <c r="BS933" s="2">
        <v>1</v>
      </c>
      <c r="BT933" s="2">
        <v>1</v>
      </c>
      <c r="BU933" s="2">
        <v>1</v>
      </c>
      <c r="BV933" s="2">
        <v>1</v>
      </c>
      <c r="BW933" s="2">
        <v>1</v>
      </c>
      <c r="BX933" s="2">
        <v>1</v>
      </c>
      <c r="BY933" s="2" t="s">
        <v>3</v>
      </c>
      <c r="BZ933" s="2">
        <v>74</v>
      </c>
      <c r="CA933" s="2">
        <v>36</v>
      </c>
      <c r="CB933" s="2" t="s">
        <v>3</v>
      </c>
      <c r="CC933" s="2"/>
      <c r="CD933" s="2"/>
      <c r="CE933" s="2">
        <v>0</v>
      </c>
      <c r="CF933" s="2">
        <v>0</v>
      </c>
      <c r="CG933" s="2">
        <v>0</v>
      </c>
      <c r="CH933" s="2"/>
      <c r="CI933" s="2"/>
      <c r="CJ933" s="2"/>
      <c r="CK933" s="2"/>
      <c r="CL933" s="2"/>
      <c r="CM933" s="2">
        <v>0</v>
      </c>
      <c r="CN933" s="2" t="s">
        <v>3</v>
      </c>
      <c r="CO933" s="2">
        <v>0</v>
      </c>
      <c r="CP933" s="2">
        <f t="shared" si="462"/>
        <v>6877.5199999999995</v>
      </c>
      <c r="CQ933" s="2">
        <f>SUMIF(SmtRes!AQ294:'SmtRes'!AQ295,"=1",SmtRes!AA294:'SmtRes'!AA295)</f>
        <v>0</v>
      </c>
      <c r="CR933" s="2">
        <f>SUMIF(SmtRes!AQ294:'SmtRes'!AQ295,"=1",SmtRes!AB294:'SmtRes'!AB295)</f>
        <v>0</v>
      </c>
      <c r="CS933" s="2">
        <f>SUMIF(SmtRes!AQ294:'SmtRes'!AQ295,"=1",SmtRes!AC294:'SmtRes'!AC295)</f>
        <v>0</v>
      </c>
      <c r="CT933" s="2">
        <f>SUMIF(SmtRes!AQ294:'SmtRes'!AQ295,"=1",SmtRes!AD294:'SmtRes'!AD295)</f>
        <v>2077.9300000000003</v>
      </c>
      <c r="CU933" s="2">
        <f t="shared" si="463"/>
        <v>0</v>
      </c>
      <c r="CV933" s="2">
        <f>SUMIF(SmtRes!AQ294:'SmtRes'!AQ295,"=1",SmtRes!BU294:'SmtRes'!BU295)</f>
        <v>6.3</v>
      </c>
      <c r="CW933" s="2">
        <f>SUMIF(SmtRes!AQ294:'SmtRes'!AQ295,"=1",SmtRes!BV294:'SmtRes'!BV295)</f>
        <v>0</v>
      </c>
      <c r="CX933" s="2">
        <f t="shared" si="464"/>
        <v>0</v>
      </c>
      <c r="CY933" s="2">
        <f t="shared" si="465"/>
        <v>5089.3647999999994</v>
      </c>
      <c r="CZ933" s="2">
        <f t="shared" si="466"/>
        <v>2475.9071999999996</v>
      </c>
      <c r="DA933" s="2"/>
      <c r="DB933" s="2"/>
      <c r="DC933" s="2" t="s">
        <v>3</v>
      </c>
      <c r="DD933" s="2" t="s">
        <v>3</v>
      </c>
      <c r="DE933" s="2" t="s">
        <v>3</v>
      </c>
      <c r="DF933" s="2" t="s">
        <v>3</v>
      </c>
      <c r="DG933" s="2" t="s">
        <v>3</v>
      </c>
      <c r="DH933" s="2" t="s">
        <v>3</v>
      </c>
      <c r="DI933" s="2" t="s">
        <v>3</v>
      </c>
      <c r="DJ933" s="2" t="s">
        <v>3</v>
      </c>
      <c r="DK933" s="2" t="s">
        <v>3</v>
      </c>
      <c r="DL933" s="2" t="s">
        <v>3</v>
      </c>
      <c r="DM933" s="2" t="s">
        <v>3</v>
      </c>
      <c r="DN933" s="2">
        <v>0</v>
      </c>
      <c r="DO933" s="2">
        <v>0</v>
      </c>
      <c r="DP933" s="2">
        <v>1</v>
      </c>
      <c r="DQ933" s="2">
        <v>1</v>
      </c>
      <c r="DR933" s="2"/>
      <c r="DS933" s="2"/>
      <c r="DT933" s="2"/>
      <c r="DU933" s="2">
        <v>1013</v>
      </c>
      <c r="DV933" s="2" t="s">
        <v>18</v>
      </c>
      <c r="DW933" s="2" t="s">
        <v>18</v>
      </c>
      <c r="DX933" s="2">
        <v>1</v>
      </c>
      <c r="DY933" s="2"/>
      <c r="DZ933" s="2" t="s">
        <v>3</v>
      </c>
      <c r="EA933" s="2" t="s">
        <v>3</v>
      </c>
      <c r="EB933" s="2" t="s">
        <v>3</v>
      </c>
      <c r="EC933" s="2" t="s">
        <v>3</v>
      </c>
      <c r="ED933" s="2"/>
      <c r="EE933" s="2">
        <v>62036056</v>
      </c>
      <c r="EF933" s="2">
        <v>4</v>
      </c>
      <c r="EG933" s="2" t="s">
        <v>207</v>
      </c>
      <c r="EH933" s="2">
        <v>83</v>
      </c>
      <c r="EI933" s="2" t="s">
        <v>207</v>
      </c>
      <c r="EJ933" s="2">
        <v>4</v>
      </c>
      <c r="EK933" s="2">
        <v>200001</v>
      </c>
      <c r="EL933" s="2" t="s">
        <v>208</v>
      </c>
      <c r="EM933" s="2" t="s">
        <v>209</v>
      </c>
      <c r="EN933" s="2"/>
      <c r="EO933" s="2" t="s">
        <v>3</v>
      </c>
      <c r="EP933" s="2"/>
      <c r="EQ933" s="2">
        <v>0</v>
      </c>
      <c r="ER933" s="2">
        <v>0</v>
      </c>
      <c r="ES933" s="2">
        <v>0</v>
      </c>
      <c r="ET933" s="2">
        <v>0</v>
      </c>
      <c r="EU933" s="2">
        <v>0</v>
      </c>
      <c r="EV933" s="2">
        <v>0</v>
      </c>
      <c r="EW933" s="2">
        <v>6.3</v>
      </c>
      <c r="EX933" s="2">
        <v>0</v>
      </c>
      <c r="EY933" s="2">
        <v>0</v>
      </c>
      <c r="EZ933" s="2"/>
      <c r="FA933" s="2"/>
      <c r="FB933" s="2"/>
      <c r="FC933" s="2"/>
      <c r="FD933" s="2"/>
      <c r="FE933" s="2"/>
      <c r="FF933" s="2"/>
      <c r="FG933" s="2"/>
      <c r="FH933" s="2"/>
      <c r="FI933" s="2"/>
      <c r="FJ933" s="2"/>
      <c r="FK933" s="2"/>
      <c r="FL933" s="2"/>
      <c r="FM933" s="2"/>
      <c r="FN933" s="2"/>
      <c r="FO933" s="2"/>
      <c r="FP933" s="2"/>
      <c r="FQ933" s="2">
        <v>0</v>
      </c>
      <c r="FR933" s="2">
        <v>0</v>
      </c>
      <c r="FS933" s="2">
        <v>0</v>
      </c>
      <c r="FT933" s="2"/>
      <c r="FU933" s="2"/>
      <c r="FV933" s="2"/>
      <c r="FW933" s="2"/>
      <c r="FX933" s="2">
        <v>74</v>
      </c>
      <c r="FY933" s="2">
        <v>36</v>
      </c>
      <c r="FZ933" s="2"/>
      <c r="GA933" s="2" t="s">
        <v>3</v>
      </c>
      <c r="GB933" s="2"/>
      <c r="GC933" s="2"/>
      <c r="GD933" s="2">
        <v>1</v>
      </c>
      <c r="GE933" s="2"/>
      <c r="GF933" s="2">
        <v>797617134</v>
      </c>
      <c r="GG933" s="2">
        <v>2</v>
      </c>
      <c r="GH933" s="2">
        <v>1</v>
      </c>
      <c r="GI933" s="2">
        <v>-2</v>
      </c>
      <c r="GJ933" s="2">
        <v>0</v>
      </c>
      <c r="GK933" s="2">
        <v>0</v>
      </c>
      <c r="GL933" s="2">
        <f t="shared" si="467"/>
        <v>0</v>
      </c>
      <c r="GM933" s="2">
        <f t="shared" si="468"/>
        <v>14442.79</v>
      </c>
      <c r="GN933" s="2">
        <f t="shared" si="469"/>
        <v>0</v>
      </c>
      <c r="GO933" s="2">
        <f t="shared" si="470"/>
        <v>0</v>
      </c>
      <c r="GP933" s="2">
        <f t="shared" si="471"/>
        <v>14442.79</v>
      </c>
      <c r="GQ933" s="2"/>
      <c r="GR933" s="2">
        <v>0</v>
      </c>
      <c r="GS933" s="2">
        <v>0</v>
      </c>
      <c r="GT933" s="2">
        <v>0</v>
      </c>
      <c r="GU933" s="2" t="s">
        <v>3</v>
      </c>
      <c r="GV933" s="2">
        <f t="shared" si="472"/>
        <v>0</v>
      </c>
      <c r="GW933" s="2">
        <v>1</v>
      </c>
      <c r="GX933" s="2">
        <f t="shared" si="473"/>
        <v>0</v>
      </c>
      <c r="GY933" s="2"/>
      <c r="GZ933" s="2"/>
      <c r="HA933" s="2">
        <v>0</v>
      </c>
      <c r="HB933" s="2">
        <v>0</v>
      </c>
      <c r="HC933" s="2">
        <f t="shared" si="474"/>
        <v>0</v>
      </c>
      <c r="HD933" s="2"/>
      <c r="HE933" s="2" t="s">
        <v>3</v>
      </c>
      <c r="HF933" s="2" t="s">
        <v>3</v>
      </c>
      <c r="HG933" s="2"/>
      <c r="HH933" s="2"/>
      <c r="HI933" s="2"/>
      <c r="HJ933" s="2"/>
      <c r="HK933" s="2"/>
      <c r="HL933" s="2"/>
      <c r="HM933" s="2" t="s">
        <v>3</v>
      </c>
      <c r="HN933" s="2" t="s">
        <v>210</v>
      </c>
      <c r="HO933" s="2" t="s">
        <v>211</v>
      </c>
      <c r="HP933" s="2" t="s">
        <v>207</v>
      </c>
      <c r="HQ933" s="2" t="s">
        <v>207</v>
      </c>
      <c r="HR933" s="2"/>
      <c r="HS933" s="2">
        <v>0</v>
      </c>
      <c r="HT933" s="2"/>
      <c r="HU933" s="2"/>
      <c r="HV933" s="2"/>
      <c r="HW933" s="2"/>
      <c r="HX933" s="2"/>
      <c r="HY933" s="2"/>
      <c r="HZ933" s="2"/>
      <c r="IA933" s="2"/>
      <c r="IB933" s="2"/>
      <c r="IC933" s="2"/>
      <c r="ID933" s="2"/>
      <c r="IE933" s="2"/>
      <c r="IF933" s="2"/>
      <c r="IG933" s="2"/>
      <c r="IH933" s="2"/>
      <c r="II933" s="2"/>
      <c r="IJ933" s="2"/>
      <c r="IK933" s="2">
        <v>0</v>
      </c>
      <c r="IL933" s="2"/>
      <c r="IM933" s="2"/>
      <c r="IN933" s="2"/>
      <c r="IO933" s="2"/>
      <c r="IP933" s="2"/>
      <c r="IQ933" s="2"/>
      <c r="IR933" s="2"/>
      <c r="IS933" s="2"/>
      <c r="IT933" s="2"/>
      <c r="IU933" s="2"/>
    </row>
    <row r="934" spans="1:255" x14ac:dyDescent="0.2">
      <c r="A934" s="2">
        <v>17</v>
      </c>
      <c r="B934" s="2">
        <v>1</v>
      </c>
      <c r="C934" s="2">
        <f>ROW(SmtRes!A297)</f>
        <v>297</v>
      </c>
      <c r="D934" s="2">
        <f>ROW(EtalonRes!A359)</f>
        <v>359</v>
      </c>
      <c r="E934" s="2" t="s">
        <v>369</v>
      </c>
      <c r="F934" s="2" t="s">
        <v>370</v>
      </c>
      <c r="G934" s="2" t="s">
        <v>371</v>
      </c>
      <c r="H934" s="2" t="s">
        <v>360</v>
      </c>
      <c r="I934" s="2">
        <v>2</v>
      </c>
      <c r="J934" s="2">
        <v>0</v>
      </c>
      <c r="K934" s="2">
        <v>2</v>
      </c>
      <c r="L934" s="2"/>
      <c r="M934" s="2"/>
      <c r="N934" s="2"/>
      <c r="O934" s="2">
        <f t="shared" si="452"/>
        <v>5277.1</v>
      </c>
      <c r="P934" s="2">
        <f>SUMIF(SmtRes!AQ296:'SmtRes'!AQ297,"=1",SmtRes!DF296:'SmtRes'!DF297)</f>
        <v>0</v>
      </c>
      <c r="Q934" s="2">
        <f>SUMIF(SmtRes!AQ296:'SmtRes'!AQ297,"=1",SmtRes!DG296:'SmtRes'!DG297)</f>
        <v>0</v>
      </c>
      <c r="R934" s="2">
        <f>SUMIF(SmtRes!AQ296:'SmtRes'!AQ297,"=1",SmtRes!DH296:'SmtRes'!DH297)</f>
        <v>0</v>
      </c>
      <c r="S934" s="2">
        <f>SUMIF(SmtRes!AQ296:'SmtRes'!AQ297,"=1",SmtRes!DI296:'SmtRes'!DI297)</f>
        <v>5277.1</v>
      </c>
      <c r="T934" s="2">
        <f t="shared" si="453"/>
        <v>0</v>
      </c>
      <c r="U934" s="2">
        <f>SUMIF(SmtRes!AQ296:'SmtRes'!AQ297,"=1",SmtRes!CV296:'SmtRes'!CV297)</f>
        <v>4.8599999999999994</v>
      </c>
      <c r="V934" s="2">
        <f>SUMIF(SmtRes!AQ296:'SmtRes'!AQ297,"=1",SmtRes!CW296:'SmtRes'!CW297)</f>
        <v>0</v>
      </c>
      <c r="W934" s="2">
        <f t="shared" si="454"/>
        <v>0</v>
      </c>
      <c r="X934" s="2">
        <f t="shared" si="455"/>
        <v>3905.05</v>
      </c>
      <c r="Y934" s="2">
        <f t="shared" si="455"/>
        <v>1899.76</v>
      </c>
      <c r="Z934" s="2"/>
      <c r="AA934" s="2">
        <v>66266956</v>
      </c>
      <c r="AB934" s="2">
        <f t="shared" si="456"/>
        <v>2638.5509000000002</v>
      </c>
      <c r="AC934" s="2">
        <f t="shared" si="457"/>
        <v>0</v>
      </c>
      <c r="AD934" s="2">
        <f t="shared" si="458"/>
        <v>0</v>
      </c>
      <c r="AE934" s="2">
        <f t="shared" si="459"/>
        <v>0</v>
      </c>
      <c r="AF934" s="2">
        <f>ROUND((SUM(SmtRes!BT296:'SmtRes'!BT297)),6)</f>
        <v>2638.5509000000002</v>
      </c>
      <c r="AG934" s="2">
        <f t="shared" si="460"/>
        <v>0</v>
      </c>
      <c r="AH934" s="2">
        <f>(SUM(SmtRes!BU296:'SmtRes'!BU297))</f>
        <v>2.4299999999999997</v>
      </c>
      <c r="AI934" s="2">
        <f>(0)</f>
        <v>0</v>
      </c>
      <c r="AJ934" s="2">
        <f t="shared" si="461"/>
        <v>0</v>
      </c>
      <c r="AK934" s="2">
        <v>2638.5509000000002</v>
      </c>
      <c r="AL934" s="2">
        <v>0</v>
      </c>
      <c r="AM934" s="2">
        <v>0</v>
      </c>
      <c r="AN934" s="2">
        <v>0</v>
      </c>
      <c r="AO934" s="2">
        <v>2638.5509000000002</v>
      </c>
      <c r="AP934" s="2">
        <v>0</v>
      </c>
      <c r="AQ934" s="2">
        <v>2.4299999999999997</v>
      </c>
      <c r="AR934" s="2">
        <v>0</v>
      </c>
      <c r="AS934" s="2">
        <v>0</v>
      </c>
      <c r="AT934" s="2">
        <v>74</v>
      </c>
      <c r="AU934" s="2">
        <v>36</v>
      </c>
      <c r="AV934" s="2">
        <v>1</v>
      </c>
      <c r="AW934" s="2">
        <v>1</v>
      </c>
      <c r="AX934" s="2"/>
      <c r="AY934" s="2"/>
      <c r="AZ934" s="2">
        <v>1</v>
      </c>
      <c r="BA934" s="2">
        <v>1</v>
      </c>
      <c r="BB934" s="2">
        <v>1</v>
      </c>
      <c r="BC934" s="2">
        <v>1</v>
      </c>
      <c r="BD934" s="2" t="s">
        <v>3</v>
      </c>
      <c r="BE934" s="2" t="s">
        <v>3</v>
      </c>
      <c r="BF934" s="2" t="s">
        <v>3</v>
      </c>
      <c r="BG934" s="2" t="s">
        <v>3</v>
      </c>
      <c r="BH934" s="2">
        <v>0</v>
      </c>
      <c r="BI934" s="2">
        <v>4</v>
      </c>
      <c r="BJ934" s="2" t="s">
        <v>372</v>
      </c>
      <c r="BK934" s="2"/>
      <c r="BL934" s="2"/>
      <c r="BM934" s="2">
        <v>200001</v>
      </c>
      <c r="BN934" s="2">
        <v>0</v>
      </c>
      <c r="BO934" s="2" t="s">
        <v>3</v>
      </c>
      <c r="BP934" s="2">
        <v>0</v>
      </c>
      <c r="BQ934" s="2">
        <v>4</v>
      </c>
      <c r="BR934" s="2">
        <v>0</v>
      </c>
      <c r="BS934" s="2">
        <v>1</v>
      </c>
      <c r="BT934" s="2">
        <v>1</v>
      </c>
      <c r="BU934" s="2">
        <v>1</v>
      </c>
      <c r="BV934" s="2">
        <v>1</v>
      </c>
      <c r="BW934" s="2">
        <v>1</v>
      </c>
      <c r="BX934" s="2">
        <v>1</v>
      </c>
      <c r="BY934" s="2" t="s">
        <v>3</v>
      </c>
      <c r="BZ934" s="2">
        <v>74</v>
      </c>
      <c r="CA934" s="2">
        <v>36</v>
      </c>
      <c r="CB934" s="2" t="s">
        <v>3</v>
      </c>
      <c r="CC934" s="2"/>
      <c r="CD934" s="2"/>
      <c r="CE934" s="2">
        <v>0</v>
      </c>
      <c r="CF934" s="2">
        <v>0</v>
      </c>
      <c r="CG934" s="2">
        <v>0</v>
      </c>
      <c r="CH934" s="2"/>
      <c r="CI934" s="2"/>
      <c r="CJ934" s="2"/>
      <c r="CK934" s="2"/>
      <c r="CL934" s="2"/>
      <c r="CM934" s="2">
        <v>0</v>
      </c>
      <c r="CN934" s="2" t="s">
        <v>3</v>
      </c>
      <c r="CO934" s="2">
        <v>0</v>
      </c>
      <c r="CP934" s="2">
        <f t="shared" si="462"/>
        <v>5277.1</v>
      </c>
      <c r="CQ934" s="2">
        <f>SUMIF(SmtRes!AQ296:'SmtRes'!AQ297,"=1",SmtRes!AA296:'SmtRes'!AA297)</f>
        <v>0</v>
      </c>
      <c r="CR934" s="2">
        <f>SUMIF(SmtRes!AQ296:'SmtRes'!AQ297,"=1",SmtRes!AB296:'SmtRes'!AB297)</f>
        <v>0</v>
      </c>
      <c r="CS934" s="2">
        <f>SUMIF(SmtRes!AQ296:'SmtRes'!AQ297,"=1",SmtRes!AC296:'SmtRes'!AC297)</f>
        <v>0</v>
      </c>
      <c r="CT934" s="2">
        <f>SUMIF(SmtRes!AQ296:'SmtRes'!AQ297,"=1",SmtRes!AD296:'SmtRes'!AD297)</f>
        <v>2120.34</v>
      </c>
      <c r="CU934" s="2">
        <f t="shared" si="463"/>
        <v>0</v>
      </c>
      <c r="CV934" s="2">
        <f>SUMIF(SmtRes!AQ296:'SmtRes'!AQ297,"=1",SmtRes!BU296:'SmtRes'!BU297)</f>
        <v>2.4299999999999997</v>
      </c>
      <c r="CW934" s="2">
        <f>SUMIF(SmtRes!AQ296:'SmtRes'!AQ297,"=1",SmtRes!BV296:'SmtRes'!BV297)</f>
        <v>0</v>
      </c>
      <c r="CX934" s="2">
        <f t="shared" si="464"/>
        <v>0</v>
      </c>
      <c r="CY934" s="2">
        <f t="shared" si="465"/>
        <v>3905.0540000000001</v>
      </c>
      <c r="CZ934" s="2">
        <f t="shared" si="466"/>
        <v>1899.7560000000001</v>
      </c>
      <c r="DA934" s="2"/>
      <c r="DB934" s="2"/>
      <c r="DC934" s="2" t="s">
        <v>3</v>
      </c>
      <c r="DD934" s="2" t="s">
        <v>3</v>
      </c>
      <c r="DE934" s="2" t="s">
        <v>3</v>
      </c>
      <c r="DF934" s="2" t="s">
        <v>3</v>
      </c>
      <c r="DG934" s="2" t="s">
        <v>3</v>
      </c>
      <c r="DH934" s="2" t="s">
        <v>3</v>
      </c>
      <c r="DI934" s="2" t="s">
        <v>3</v>
      </c>
      <c r="DJ934" s="2" t="s">
        <v>3</v>
      </c>
      <c r="DK934" s="2" t="s">
        <v>3</v>
      </c>
      <c r="DL934" s="2" t="s">
        <v>3</v>
      </c>
      <c r="DM934" s="2" t="s">
        <v>3</v>
      </c>
      <c r="DN934" s="2">
        <v>0</v>
      </c>
      <c r="DO934" s="2">
        <v>0</v>
      </c>
      <c r="DP934" s="2">
        <v>1</v>
      </c>
      <c r="DQ934" s="2">
        <v>1</v>
      </c>
      <c r="DR934" s="2"/>
      <c r="DS934" s="2"/>
      <c r="DT934" s="2"/>
      <c r="DU934" s="2">
        <v>1013</v>
      </c>
      <c r="DV934" s="2" t="s">
        <v>360</v>
      </c>
      <c r="DW934" s="2" t="s">
        <v>360</v>
      </c>
      <c r="DX934" s="2">
        <v>1</v>
      </c>
      <c r="DY934" s="2"/>
      <c r="DZ934" s="2" t="s">
        <v>3</v>
      </c>
      <c r="EA934" s="2" t="s">
        <v>3</v>
      </c>
      <c r="EB934" s="2" t="s">
        <v>3</v>
      </c>
      <c r="EC934" s="2" t="s">
        <v>3</v>
      </c>
      <c r="ED934" s="2"/>
      <c r="EE934" s="2">
        <v>62036056</v>
      </c>
      <c r="EF934" s="2">
        <v>4</v>
      </c>
      <c r="EG934" s="2" t="s">
        <v>207</v>
      </c>
      <c r="EH934" s="2">
        <v>83</v>
      </c>
      <c r="EI934" s="2" t="s">
        <v>207</v>
      </c>
      <c r="EJ934" s="2">
        <v>4</v>
      </c>
      <c r="EK934" s="2">
        <v>200001</v>
      </c>
      <c r="EL934" s="2" t="s">
        <v>208</v>
      </c>
      <c r="EM934" s="2" t="s">
        <v>209</v>
      </c>
      <c r="EN934" s="2"/>
      <c r="EO934" s="2" t="s">
        <v>3</v>
      </c>
      <c r="EP934" s="2"/>
      <c r="EQ934" s="2">
        <v>0</v>
      </c>
      <c r="ER934" s="2">
        <v>0</v>
      </c>
      <c r="ES934" s="2">
        <v>0</v>
      </c>
      <c r="ET934" s="2">
        <v>0</v>
      </c>
      <c r="EU934" s="2">
        <v>0</v>
      </c>
      <c r="EV934" s="2">
        <v>0</v>
      </c>
      <c r="EW934" s="2">
        <v>2.4300000000000002</v>
      </c>
      <c r="EX934" s="2">
        <v>0</v>
      </c>
      <c r="EY934" s="2">
        <v>0</v>
      </c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>
        <v>0</v>
      </c>
      <c r="FR934" s="2">
        <v>0</v>
      </c>
      <c r="FS934" s="2">
        <v>0</v>
      </c>
      <c r="FT934" s="2"/>
      <c r="FU934" s="2"/>
      <c r="FV934" s="2"/>
      <c r="FW934" s="2"/>
      <c r="FX934" s="2">
        <v>74</v>
      </c>
      <c r="FY934" s="2">
        <v>36</v>
      </c>
      <c r="FZ934" s="2"/>
      <c r="GA934" s="2" t="s">
        <v>3</v>
      </c>
      <c r="GB934" s="2"/>
      <c r="GC934" s="2"/>
      <c r="GD934" s="2">
        <v>1</v>
      </c>
      <c r="GE934" s="2"/>
      <c r="GF934" s="2">
        <v>-861516718</v>
      </c>
      <c r="GG934" s="2">
        <v>2</v>
      </c>
      <c r="GH934" s="2">
        <v>1</v>
      </c>
      <c r="GI934" s="2">
        <v>-2</v>
      </c>
      <c r="GJ934" s="2">
        <v>0</v>
      </c>
      <c r="GK934" s="2">
        <v>0</v>
      </c>
      <c r="GL934" s="2">
        <f t="shared" si="467"/>
        <v>0</v>
      </c>
      <c r="GM934" s="2">
        <f t="shared" si="468"/>
        <v>11081.91</v>
      </c>
      <c r="GN934" s="2">
        <f t="shared" si="469"/>
        <v>0</v>
      </c>
      <c r="GO934" s="2">
        <f t="shared" si="470"/>
        <v>0</v>
      </c>
      <c r="GP934" s="2">
        <f t="shared" si="471"/>
        <v>11081.91</v>
      </c>
      <c r="GQ934" s="2"/>
      <c r="GR934" s="2">
        <v>0</v>
      </c>
      <c r="GS934" s="2">
        <v>0</v>
      </c>
      <c r="GT934" s="2">
        <v>0</v>
      </c>
      <c r="GU934" s="2" t="s">
        <v>3</v>
      </c>
      <c r="GV934" s="2">
        <f t="shared" si="472"/>
        <v>0</v>
      </c>
      <c r="GW934" s="2">
        <v>1</v>
      </c>
      <c r="GX934" s="2">
        <f t="shared" si="473"/>
        <v>0</v>
      </c>
      <c r="GY934" s="2"/>
      <c r="GZ934" s="2"/>
      <c r="HA934" s="2">
        <v>0</v>
      </c>
      <c r="HB934" s="2">
        <v>0</v>
      </c>
      <c r="HC934" s="2">
        <f t="shared" si="474"/>
        <v>0</v>
      </c>
      <c r="HD934" s="2"/>
      <c r="HE934" s="2" t="s">
        <v>3</v>
      </c>
      <c r="HF934" s="2" t="s">
        <v>3</v>
      </c>
      <c r="HG934" s="2"/>
      <c r="HH934" s="2"/>
      <c r="HI934" s="2"/>
      <c r="HJ934" s="2"/>
      <c r="HK934" s="2"/>
      <c r="HL934" s="2"/>
      <c r="HM934" s="2" t="s">
        <v>3</v>
      </c>
      <c r="HN934" s="2" t="s">
        <v>210</v>
      </c>
      <c r="HO934" s="2" t="s">
        <v>211</v>
      </c>
      <c r="HP934" s="2" t="s">
        <v>207</v>
      </c>
      <c r="HQ934" s="2" t="s">
        <v>207</v>
      </c>
      <c r="HR934" s="2"/>
      <c r="HS934" s="2">
        <v>0</v>
      </c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>
        <v>0</v>
      </c>
      <c r="IL934" s="2"/>
      <c r="IM934" s="2"/>
      <c r="IN934" s="2"/>
      <c r="IO934" s="2"/>
      <c r="IP934" s="2"/>
      <c r="IQ934" s="2"/>
      <c r="IR934" s="2"/>
      <c r="IS934" s="2"/>
      <c r="IT934" s="2"/>
      <c r="IU934" s="2"/>
    </row>
    <row r="936" spans="1:255" x14ac:dyDescent="0.2">
      <c r="A936" s="3">
        <v>51</v>
      </c>
      <c r="B936" s="3">
        <f>B924</f>
        <v>1</v>
      </c>
      <c r="C936" s="3">
        <f>A924</f>
        <v>4</v>
      </c>
      <c r="D936" s="3">
        <f>ROW(A924)</f>
        <v>924</v>
      </c>
      <c r="E936" s="3"/>
      <c r="F936" s="3" t="str">
        <f>IF(F924&lt;&gt;"",F924,"")</f>
        <v>Новый раздел</v>
      </c>
      <c r="G936" s="3" t="str">
        <f>IF(G924&lt;&gt;"",G924,"")</f>
        <v>Пусконаладочные работы МТП 250/10/0,4 кВ</v>
      </c>
      <c r="H936" s="3">
        <v>0</v>
      </c>
      <c r="I936" s="3"/>
      <c r="J936" s="3"/>
      <c r="K936" s="3"/>
      <c r="L936" s="3"/>
      <c r="M936" s="3"/>
      <c r="N936" s="3"/>
      <c r="O936" s="3">
        <f t="shared" ref="O936:T936" si="475">ROUND(AB936,2)</f>
        <v>35408.300000000003</v>
      </c>
      <c r="P936" s="3">
        <f t="shared" si="475"/>
        <v>0</v>
      </c>
      <c r="Q936" s="3">
        <f t="shared" si="475"/>
        <v>0</v>
      </c>
      <c r="R936" s="3">
        <f t="shared" si="475"/>
        <v>0</v>
      </c>
      <c r="S936" s="3">
        <f t="shared" si="475"/>
        <v>35408.300000000003</v>
      </c>
      <c r="T936" s="3">
        <f t="shared" si="475"/>
        <v>0</v>
      </c>
      <c r="U936" s="3">
        <f>AH936</f>
        <v>33.7776</v>
      </c>
      <c r="V936" s="3">
        <f>AI936</f>
        <v>0</v>
      </c>
      <c r="W936" s="3">
        <f>ROUND(AJ936,2)</f>
        <v>0</v>
      </c>
      <c r="X936" s="3">
        <f>ROUND(AK936,2)</f>
        <v>26202.13</v>
      </c>
      <c r="Y936" s="3">
        <f>ROUND(AL936,2)</f>
        <v>12746.99</v>
      </c>
      <c r="Z936" s="3"/>
      <c r="AA936" s="3"/>
      <c r="AB936" s="3">
        <f>ROUND(SUMIF(AA928:AA934,"=66266956",O928:O934),2)</f>
        <v>35408.300000000003</v>
      </c>
      <c r="AC936" s="3">
        <f>ROUND(SUMIF(AA928:AA934,"=66266956",P928:P934),2)</f>
        <v>0</v>
      </c>
      <c r="AD936" s="3">
        <f>ROUND(SUMIF(AA928:AA934,"=66266956",Q928:Q934),2)</f>
        <v>0</v>
      </c>
      <c r="AE936" s="3">
        <f>ROUND(SUMIF(AA928:AA934,"=66266956",R928:R934),2)</f>
        <v>0</v>
      </c>
      <c r="AF936" s="3">
        <f>ROUND(SUMIF(AA928:AA934,"=66266956",S928:S934),2)</f>
        <v>35408.300000000003</v>
      </c>
      <c r="AG936" s="3">
        <f>ROUND(SUMIF(AA928:AA934,"=66266956",T928:T934),2)</f>
        <v>0</v>
      </c>
      <c r="AH936" s="3">
        <f>SUMIF(AA928:AA934,"=66266956",U928:U934)</f>
        <v>33.7776</v>
      </c>
      <c r="AI936" s="3">
        <f>SUMIF(AA928:AA934,"=66266956",V928:V934)</f>
        <v>0</v>
      </c>
      <c r="AJ936" s="3">
        <f>ROUND(SUMIF(AA928:AA934,"=66266956",W928:W934),2)</f>
        <v>0</v>
      </c>
      <c r="AK936" s="3">
        <f>ROUND(SUMIF(AA928:AA934,"=66266956",X928:X934),2)</f>
        <v>26202.13</v>
      </c>
      <c r="AL936" s="3">
        <f>ROUND(SUMIF(AA928:AA934,"=66266956",Y928:Y934),2)</f>
        <v>12746.99</v>
      </c>
      <c r="AM936" s="3"/>
      <c r="AN936" s="3"/>
      <c r="AO936" s="3">
        <f t="shared" ref="AO936:BD936" si="476">ROUND(BX936,2)</f>
        <v>0</v>
      </c>
      <c r="AP936" s="3">
        <f t="shared" si="476"/>
        <v>0</v>
      </c>
      <c r="AQ936" s="3">
        <f t="shared" si="476"/>
        <v>0</v>
      </c>
      <c r="AR936" s="3">
        <f t="shared" si="476"/>
        <v>74357.42</v>
      </c>
      <c r="AS936" s="3">
        <f t="shared" si="476"/>
        <v>0</v>
      </c>
      <c r="AT936" s="3">
        <f t="shared" si="476"/>
        <v>0</v>
      </c>
      <c r="AU936" s="3">
        <f t="shared" si="476"/>
        <v>74357.42</v>
      </c>
      <c r="AV936" s="3">
        <f t="shared" si="476"/>
        <v>0</v>
      </c>
      <c r="AW936" s="3">
        <f t="shared" si="476"/>
        <v>0</v>
      </c>
      <c r="AX936" s="3">
        <f t="shared" si="476"/>
        <v>0</v>
      </c>
      <c r="AY936" s="3">
        <f t="shared" si="476"/>
        <v>0</v>
      </c>
      <c r="AZ936" s="3">
        <f t="shared" si="476"/>
        <v>0</v>
      </c>
      <c r="BA936" s="3">
        <f t="shared" si="476"/>
        <v>0</v>
      </c>
      <c r="BB936" s="3">
        <f t="shared" si="476"/>
        <v>0</v>
      </c>
      <c r="BC936" s="3">
        <f t="shared" si="476"/>
        <v>0</v>
      </c>
      <c r="BD936" s="3">
        <f t="shared" si="476"/>
        <v>0</v>
      </c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>
        <f>ROUND(SUMIF(AA928:AA934,"=66266956",FQ928:FQ934),2)</f>
        <v>0</v>
      </c>
      <c r="BY936" s="3">
        <f>ROUND(SUMIF(AA928:AA934,"=66266956",FR928:FR934),2)</f>
        <v>0</v>
      </c>
      <c r="BZ936" s="3">
        <f>ROUND(SUMIF(AA928:AA934,"=66266956",GL928:GL934),2)</f>
        <v>0</v>
      </c>
      <c r="CA936" s="3">
        <f>ROUND(SUMIF(AA928:AA934,"=66266956",GM928:GM934),2)</f>
        <v>74357.42</v>
      </c>
      <c r="CB936" s="3">
        <f>ROUND(SUMIF(AA928:AA934,"=66266956",GN928:GN934),2)</f>
        <v>0</v>
      </c>
      <c r="CC936" s="3">
        <f>ROUND(SUMIF(AA928:AA934,"=66266956",GO928:GO934),2)</f>
        <v>0</v>
      </c>
      <c r="CD936" s="3">
        <f>ROUND(SUMIF(AA928:AA934,"=66266956",GP928:GP934),2)</f>
        <v>74357.42</v>
      </c>
      <c r="CE936" s="3">
        <f>AC936-BX936</f>
        <v>0</v>
      </c>
      <c r="CF936" s="3">
        <f>AC936-BY936</f>
        <v>0</v>
      </c>
      <c r="CG936" s="3">
        <f>BX936-BZ936</f>
        <v>0</v>
      </c>
      <c r="CH936" s="3">
        <f>AC936-BX936-BY936+BZ936</f>
        <v>0</v>
      </c>
      <c r="CI936" s="3">
        <f>BY936-BZ936</f>
        <v>0</v>
      </c>
      <c r="CJ936" s="3">
        <f>ROUND(SUMIF(AA928:AA934,"=66266956",GX928:GX934),2)</f>
        <v>0</v>
      </c>
      <c r="CK936" s="3">
        <f>ROUND(SUMIF(AA928:AA934,"=66266956",GY928:GY934),2)</f>
        <v>0</v>
      </c>
      <c r="CL936" s="3">
        <f>ROUND(SUMIF(AA928:AA934,"=66266956",GZ928:GZ934),2)</f>
        <v>0</v>
      </c>
      <c r="CM936" s="3">
        <f>ROUND(SUMIF(AA928:AA934,"=66266956",HD928:HD934),2)</f>
        <v>0</v>
      </c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4"/>
      <c r="GH936" s="4"/>
      <c r="GI936" s="4"/>
      <c r="GJ936" s="4"/>
      <c r="GK936" s="4"/>
      <c r="GL936" s="4"/>
      <c r="GM936" s="4"/>
      <c r="GN936" s="4"/>
      <c r="GO936" s="4"/>
      <c r="GP936" s="4"/>
      <c r="GQ936" s="4"/>
      <c r="GR936" s="4"/>
      <c r="GS936" s="4"/>
      <c r="GT936" s="4"/>
      <c r="GU936" s="4"/>
      <c r="GV936" s="4"/>
      <c r="GW936" s="4"/>
      <c r="GX936" s="4">
        <v>0</v>
      </c>
    </row>
    <row r="938" spans="1:255" x14ac:dyDescent="0.2">
      <c r="A938" s="5">
        <v>50</v>
      </c>
      <c r="B938" s="5">
        <v>0</v>
      </c>
      <c r="C938" s="5">
        <v>0</v>
      </c>
      <c r="D938" s="5">
        <v>1</v>
      </c>
      <c r="E938" s="5">
        <v>201</v>
      </c>
      <c r="F938" s="5">
        <f>ROUND(Source!O936,O938)</f>
        <v>35408.300000000003</v>
      </c>
      <c r="G938" s="5" t="s">
        <v>61</v>
      </c>
      <c r="H938" s="5" t="s">
        <v>62</v>
      </c>
      <c r="I938" s="5"/>
      <c r="J938" s="5"/>
      <c r="K938" s="5">
        <v>201</v>
      </c>
      <c r="L938" s="5">
        <v>1</v>
      </c>
      <c r="M938" s="5">
        <v>3</v>
      </c>
      <c r="N938" s="5" t="s">
        <v>3</v>
      </c>
      <c r="O938" s="5">
        <v>2</v>
      </c>
      <c r="P938" s="5"/>
      <c r="Q938" s="5"/>
      <c r="R938" s="5"/>
      <c r="S938" s="5"/>
      <c r="T938" s="5"/>
      <c r="U938" s="5"/>
      <c r="V938" s="5"/>
      <c r="W938" s="5">
        <v>35408.300000000003</v>
      </c>
      <c r="X938" s="5">
        <v>1</v>
      </c>
      <c r="Y938" s="5">
        <v>35408.300000000003</v>
      </c>
      <c r="Z938" s="5"/>
      <c r="AA938" s="5"/>
      <c r="AB938" s="5"/>
    </row>
    <row r="939" spans="1:255" x14ac:dyDescent="0.2">
      <c r="A939" s="5">
        <v>50</v>
      </c>
      <c r="B939" s="5">
        <v>0</v>
      </c>
      <c r="C939" s="5">
        <v>0</v>
      </c>
      <c r="D939" s="5">
        <v>1</v>
      </c>
      <c r="E939" s="5">
        <v>202</v>
      </c>
      <c r="F939" s="5">
        <f>ROUND(Source!P936,O939)</f>
        <v>0</v>
      </c>
      <c r="G939" s="5" t="s">
        <v>63</v>
      </c>
      <c r="H939" s="5" t="s">
        <v>64</v>
      </c>
      <c r="I939" s="5"/>
      <c r="J939" s="5"/>
      <c r="K939" s="5">
        <v>202</v>
      </c>
      <c r="L939" s="5">
        <v>2</v>
      </c>
      <c r="M939" s="5">
        <v>3</v>
      </c>
      <c r="N939" s="5" t="s">
        <v>3</v>
      </c>
      <c r="O939" s="5">
        <v>2</v>
      </c>
      <c r="P939" s="5"/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/>
      <c r="AA939" s="5"/>
      <c r="AB939" s="5"/>
    </row>
    <row r="940" spans="1:255" x14ac:dyDescent="0.2">
      <c r="A940" s="5">
        <v>50</v>
      </c>
      <c r="B940" s="5">
        <v>0</v>
      </c>
      <c r="C940" s="5">
        <v>0</v>
      </c>
      <c r="D940" s="5">
        <v>1</v>
      </c>
      <c r="E940" s="5">
        <v>222</v>
      </c>
      <c r="F940" s="5">
        <f>ROUND(Source!AO936,O940)</f>
        <v>0</v>
      </c>
      <c r="G940" s="5" t="s">
        <v>65</v>
      </c>
      <c r="H940" s="5" t="s">
        <v>66</v>
      </c>
      <c r="I940" s="5"/>
      <c r="J940" s="5"/>
      <c r="K940" s="5">
        <v>222</v>
      </c>
      <c r="L940" s="5">
        <v>3</v>
      </c>
      <c r="M940" s="5">
        <v>3</v>
      </c>
      <c r="N940" s="5" t="s">
        <v>3</v>
      </c>
      <c r="O940" s="5">
        <v>2</v>
      </c>
      <c r="P940" s="5"/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/>
      <c r="AA940" s="5"/>
      <c r="AB940" s="5"/>
    </row>
    <row r="941" spans="1:255" x14ac:dyDescent="0.2">
      <c r="A941" s="5">
        <v>50</v>
      </c>
      <c r="B941" s="5">
        <v>0</v>
      </c>
      <c r="C941" s="5">
        <v>0</v>
      </c>
      <c r="D941" s="5">
        <v>1</v>
      </c>
      <c r="E941" s="5">
        <v>225</v>
      </c>
      <c r="F941" s="5">
        <f>ROUND(Source!AV936,O941)</f>
        <v>0</v>
      </c>
      <c r="G941" s="5" t="s">
        <v>67</v>
      </c>
      <c r="H941" s="5" t="s">
        <v>68</v>
      </c>
      <c r="I941" s="5"/>
      <c r="J941" s="5"/>
      <c r="K941" s="5">
        <v>225</v>
      </c>
      <c r="L941" s="5">
        <v>4</v>
      </c>
      <c r="M941" s="5">
        <v>3</v>
      </c>
      <c r="N941" s="5" t="s">
        <v>3</v>
      </c>
      <c r="O941" s="5">
        <v>2</v>
      </c>
      <c r="P941" s="5"/>
      <c r="Q941" s="5"/>
      <c r="R941" s="5"/>
      <c r="S941" s="5"/>
      <c r="T941" s="5"/>
      <c r="U941" s="5"/>
      <c r="V941" s="5"/>
      <c r="W941" s="5">
        <v>0</v>
      </c>
      <c r="X941" s="5">
        <v>1</v>
      </c>
      <c r="Y941" s="5">
        <v>0</v>
      </c>
      <c r="Z941" s="5"/>
      <c r="AA941" s="5"/>
      <c r="AB941" s="5"/>
    </row>
    <row r="942" spans="1:255" x14ac:dyDescent="0.2">
      <c r="A942" s="5">
        <v>50</v>
      </c>
      <c r="B942" s="5">
        <v>0</v>
      </c>
      <c r="C942" s="5">
        <v>0</v>
      </c>
      <c r="D942" s="5">
        <v>1</v>
      </c>
      <c r="E942" s="5">
        <v>226</v>
      </c>
      <c r="F942" s="5">
        <f>ROUND(Source!AW936,O942)</f>
        <v>0</v>
      </c>
      <c r="G942" s="5" t="s">
        <v>69</v>
      </c>
      <c r="H942" s="5" t="s">
        <v>70</v>
      </c>
      <c r="I942" s="5"/>
      <c r="J942" s="5"/>
      <c r="K942" s="5">
        <v>226</v>
      </c>
      <c r="L942" s="5">
        <v>5</v>
      </c>
      <c r="M942" s="5">
        <v>3</v>
      </c>
      <c r="N942" s="5" t="s">
        <v>3</v>
      </c>
      <c r="O942" s="5">
        <v>2</v>
      </c>
      <c r="P942" s="5"/>
      <c r="Q942" s="5"/>
      <c r="R942" s="5"/>
      <c r="S942" s="5"/>
      <c r="T942" s="5"/>
      <c r="U942" s="5"/>
      <c r="V942" s="5"/>
      <c r="W942" s="5">
        <v>0</v>
      </c>
      <c r="X942" s="5">
        <v>1</v>
      </c>
      <c r="Y942" s="5">
        <v>0</v>
      </c>
      <c r="Z942" s="5"/>
      <c r="AA942" s="5"/>
      <c r="AB942" s="5"/>
    </row>
    <row r="943" spans="1:255" x14ac:dyDescent="0.2">
      <c r="A943" s="5">
        <v>50</v>
      </c>
      <c r="B943" s="5">
        <v>0</v>
      </c>
      <c r="C943" s="5">
        <v>0</v>
      </c>
      <c r="D943" s="5">
        <v>1</v>
      </c>
      <c r="E943" s="5">
        <v>227</v>
      </c>
      <c r="F943" s="5">
        <f>ROUND(Source!AX936,O943)</f>
        <v>0</v>
      </c>
      <c r="G943" s="5" t="s">
        <v>71</v>
      </c>
      <c r="H943" s="5" t="s">
        <v>72</v>
      </c>
      <c r="I943" s="5"/>
      <c r="J943" s="5"/>
      <c r="K943" s="5">
        <v>227</v>
      </c>
      <c r="L943" s="5">
        <v>6</v>
      </c>
      <c r="M943" s="5">
        <v>3</v>
      </c>
      <c r="N943" s="5" t="s">
        <v>3</v>
      </c>
      <c r="O943" s="5">
        <v>2</v>
      </c>
      <c r="P943" s="5"/>
      <c r="Q943" s="5"/>
      <c r="R943" s="5"/>
      <c r="S943" s="5"/>
      <c r="T943" s="5"/>
      <c r="U943" s="5"/>
      <c r="V943" s="5"/>
      <c r="W943" s="5">
        <v>0</v>
      </c>
      <c r="X943" s="5">
        <v>1</v>
      </c>
      <c r="Y943" s="5">
        <v>0</v>
      </c>
      <c r="Z943" s="5"/>
      <c r="AA943" s="5"/>
      <c r="AB943" s="5"/>
    </row>
    <row r="944" spans="1:255" x14ac:dyDescent="0.2">
      <c r="A944" s="5">
        <v>50</v>
      </c>
      <c r="B944" s="5">
        <v>0</v>
      </c>
      <c r="C944" s="5">
        <v>0</v>
      </c>
      <c r="D944" s="5">
        <v>1</v>
      </c>
      <c r="E944" s="5">
        <v>228</v>
      </c>
      <c r="F944" s="5">
        <f>ROUND(Source!AY936,O944)</f>
        <v>0</v>
      </c>
      <c r="G944" s="5" t="s">
        <v>73</v>
      </c>
      <c r="H944" s="5" t="s">
        <v>74</v>
      </c>
      <c r="I944" s="5"/>
      <c r="J944" s="5"/>
      <c r="K944" s="5">
        <v>228</v>
      </c>
      <c r="L944" s="5">
        <v>7</v>
      </c>
      <c r="M944" s="5">
        <v>3</v>
      </c>
      <c r="N944" s="5" t="s">
        <v>3</v>
      </c>
      <c r="O944" s="5">
        <v>2</v>
      </c>
      <c r="P944" s="5"/>
      <c r="Q944" s="5"/>
      <c r="R944" s="5"/>
      <c r="S944" s="5"/>
      <c r="T944" s="5"/>
      <c r="U944" s="5"/>
      <c r="V944" s="5"/>
      <c r="W944" s="5">
        <v>0</v>
      </c>
      <c r="X944" s="5">
        <v>1</v>
      </c>
      <c r="Y944" s="5">
        <v>0</v>
      </c>
      <c r="Z944" s="5"/>
      <c r="AA944" s="5"/>
      <c r="AB944" s="5"/>
    </row>
    <row r="945" spans="1:28" x14ac:dyDescent="0.2">
      <c r="A945" s="5">
        <v>50</v>
      </c>
      <c r="B945" s="5">
        <v>0</v>
      </c>
      <c r="C945" s="5">
        <v>0</v>
      </c>
      <c r="D945" s="5">
        <v>1</v>
      </c>
      <c r="E945" s="5">
        <v>216</v>
      </c>
      <c r="F945" s="5">
        <f>ROUND(Source!AP936,O945)</f>
        <v>0</v>
      </c>
      <c r="G945" s="5" t="s">
        <v>75</v>
      </c>
      <c r="H945" s="5" t="s">
        <v>76</v>
      </c>
      <c r="I945" s="5"/>
      <c r="J945" s="5"/>
      <c r="K945" s="5">
        <v>216</v>
      </c>
      <c r="L945" s="5">
        <v>8</v>
      </c>
      <c r="M945" s="5">
        <v>3</v>
      </c>
      <c r="N945" s="5" t="s">
        <v>3</v>
      </c>
      <c r="O945" s="5">
        <v>2</v>
      </c>
      <c r="P945" s="5"/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/>
      <c r="AA945" s="5"/>
      <c r="AB945" s="5"/>
    </row>
    <row r="946" spans="1:28" x14ac:dyDescent="0.2">
      <c r="A946" s="5">
        <v>50</v>
      </c>
      <c r="B946" s="5">
        <v>0</v>
      </c>
      <c r="C946" s="5">
        <v>0</v>
      </c>
      <c r="D946" s="5">
        <v>1</v>
      </c>
      <c r="E946" s="5">
        <v>223</v>
      </c>
      <c r="F946" s="5">
        <f>ROUND(Source!AQ936,O946)</f>
        <v>0</v>
      </c>
      <c r="G946" s="5" t="s">
        <v>77</v>
      </c>
      <c r="H946" s="5" t="s">
        <v>78</v>
      </c>
      <c r="I946" s="5"/>
      <c r="J946" s="5"/>
      <c r="K946" s="5">
        <v>223</v>
      </c>
      <c r="L946" s="5">
        <v>9</v>
      </c>
      <c r="M946" s="5">
        <v>3</v>
      </c>
      <c r="N946" s="5" t="s">
        <v>3</v>
      </c>
      <c r="O946" s="5">
        <v>2</v>
      </c>
      <c r="P946" s="5"/>
      <c r="Q946" s="5"/>
      <c r="R946" s="5"/>
      <c r="S946" s="5"/>
      <c r="T946" s="5"/>
      <c r="U946" s="5"/>
      <c r="V946" s="5"/>
      <c r="W946" s="5">
        <v>0</v>
      </c>
      <c r="X946" s="5">
        <v>1</v>
      </c>
      <c r="Y946" s="5">
        <v>0</v>
      </c>
      <c r="Z946" s="5"/>
      <c r="AA946" s="5"/>
      <c r="AB946" s="5"/>
    </row>
    <row r="947" spans="1:28" x14ac:dyDescent="0.2">
      <c r="A947" s="5">
        <v>50</v>
      </c>
      <c r="B947" s="5">
        <v>0</v>
      </c>
      <c r="C947" s="5">
        <v>0</v>
      </c>
      <c r="D947" s="5">
        <v>1</v>
      </c>
      <c r="E947" s="5">
        <v>229</v>
      </c>
      <c r="F947" s="5">
        <f>ROUND(Source!AZ936,O947)</f>
        <v>0</v>
      </c>
      <c r="G947" s="5" t="s">
        <v>79</v>
      </c>
      <c r="H947" s="5" t="s">
        <v>80</v>
      </c>
      <c r="I947" s="5"/>
      <c r="J947" s="5"/>
      <c r="K947" s="5">
        <v>229</v>
      </c>
      <c r="L947" s="5">
        <v>10</v>
      </c>
      <c r="M947" s="5">
        <v>3</v>
      </c>
      <c r="N947" s="5" t="s">
        <v>3</v>
      </c>
      <c r="O947" s="5">
        <v>2</v>
      </c>
      <c r="P947" s="5"/>
      <c r="Q947" s="5"/>
      <c r="R947" s="5"/>
      <c r="S947" s="5"/>
      <c r="T947" s="5"/>
      <c r="U947" s="5"/>
      <c r="V947" s="5"/>
      <c r="W947" s="5">
        <v>0</v>
      </c>
      <c r="X947" s="5">
        <v>1</v>
      </c>
      <c r="Y947" s="5">
        <v>0</v>
      </c>
      <c r="Z947" s="5"/>
      <c r="AA947" s="5"/>
      <c r="AB947" s="5"/>
    </row>
    <row r="948" spans="1:28" x14ac:dyDescent="0.2">
      <c r="A948" s="5">
        <v>50</v>
      </c>
      <c r="B948" s="5">
        <v>0</v>
      </c>
      <c r="C948" s="5">
        <v>0</v>
      </c>
      <c r="D948" s="5">
        <v>1</v>
      </c>
      <c r="E948" s="5">
        <v>203</v>
      </c>
      <c r="F948" s="5">
        <f>ROUND(Source!Q936,O948)</f>
        <v>0</v>
      </c>
      <c r="G948" s="5" t="s">
        <v>81</v>
      </c>
      <c r="H948" s="5" t="s">
        <v>82</v>
      </c>
      <c r="I948" s="5"/>
      <c r="J948" s="5"/>
      <c r="K948" s="5">
        <v>203</v>
      </c>
      <c r="L948" s="5">
        <v>11</v>
      </c>
      <c r="M948" s="5">
        <v>3</v>
      </c>
      <c r="N948" s="5" t="s">
        <v>3</v>
      </c>
      <c r="O948" s="5">
        <v>2</v>
      </c>
      <c r="P948" s="5"/>
      <c r="Q948" s="5"/>
      <c r="R948" s="5"/>
      <c r="S948" s="5"/>
      <c r="T948" s="5"/>
      <c r="U948" s="5"/>
      <c r="V948" s="5"/>
      <c r="W948" s="5">
        <v>0</v>
      </c>
      <c r="X948" s="5">
        <v>1</v>
      </c>
      <c r="Y948" s="5">
        <v>0</v>
      </c>
      <c r="Z948" s="5"/>
      <c r="AA948" s="5"/>
      <c r="AB948" s="5"/>
    </row>
    <row r="949" spans="1:28" x14ac:dyDescent="0.2">
      <c r="A949" s="5">
        <v>50</v>
      </c>
      <c r="B949" s="5">
        <v>0</v>
      </c>
      <c r="C949" s="5">
        <v>0</v>
      </c>
      <c r="D949" s="5">
        <v>1</v>
      </c>
      <c r="E949" s="5">
        <v>231</v>
      </c>
      <c r="F949" s="5">
        <f>ROUND(Source!BB936,O949)</f>
        <v>0</v>
      </c>
      <c r="G949" s="5" t="s">
        <v>83</v>
      </c>
      <c r="H949" s="5" t="s">
        <v>84</v>
      </c>
      <c r="I949" s="5"/>
      <c r="J949" s="5"/>
      <c r="K949" s="5">
        <v>231</v>
      </c>
      <c r="L949" s="5">
        <v>12</v>
      </c>
      <c r="M949" s="5">
        <v>3</v>
      </c>
      <c r="N949" s="5" t="s">
        <v>3</v>
      </c>
      <c r="O949" s="5">
        <v>2</v>
      </c>
      <c r="P949" s="5"/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/>
      <c r="AA949" s="5"/>
      <c r="AB949" s="5"/>
    </row>
    <row r="950" spans="1:28" x14ac:dyDescent="0.2">
      <c r="A950" s="5">
        <v>50</v>
      </c>
      <c r="B950" s="5">
        <v>0</v>
      </c>
      <c r="C950" s="5">
        <v>0</v>
      </c>
      <c r="D950" s="5">
        <v>1</v>
      </c>
      <c r="E950" s="5">
        <v>204</v>
      </c>
      <c r="F950" s="5">
        <f>ROUND(Source!R936,O950)</f>
        <v>0</v>
      </c>
      <c r="G950" s="5" t="s">
        <v>85</v>
      </c>
      <c r="H950" s="5" t="s">
        <v>86</v>
      </c>
      <c r="I950" s="5"/>
      <c r="J950" s="5"/>
      <c r="K950" s="5">
        <v>204</v>
      </c>
      <c r="L950" s="5">
        <v>13</v>
      </c>
      <c r="M950" s="5">
        <v>3</v>
      </c>
      <c r="N950" s="5" t="s">
        <v>3</v>
      </c>
      <c r="O950" s="5">
        <v>2</v>
      </c>
      <c r="P950" s="5"/>
      <c r="Q950" s="5"/>
      <c r="R950" s="5"/>
      <c r="S950" s="5"/>
      <c r="T950" s="5"/>
      <c r="U950" s="5"/>
      <c r="V950" s="5"/>
      <c r="W950" s="5">
        <v>0</v>
      </c>
      <c r="X950" s="5">
        <v>1</v>
      </c>
      <c r="Y950" s="5">
        <v>0</v>
      </c>
      <c r="Z950" s="5"/>
      <c r="AA950" s="5"/>
      <c r="AB950" s="5"/>
    </row>
    <row r="951" spans="1:28" x14ac:dyDescent="0.2">
      <c r="A951" s="5">
        <v>50</v>
      </c>
      <c r="B951" s="5">
        <v>0</v>
      </c>
      <c r="C951" s="5">
        <v>0</v>
      </c>
      <c r="D951" s="5">
        <v>1</v>
      </c>
      <c r="E951" s="5">
        <v>205</v>
      </c>
      <c r="F951" s="5">
        <f>ROUND(Source!S936,O951)</f>
        <v>35408.300000000003</v>
      </c>
      <c r="G951" s="5" t="s">
        <v>87</v>
      </c>
      <c r="H951" s="5" t="s">
        <v>88</v>
      </c>
      <c r="I951" s="5"/>
      <c r="J951" s="5"/>
      <c r="K951" s="5">
        <v>205</v>
      </c>
      <c r="L951" s="5">
        <v>14</v>
      </c>
      <c r="M951" s="5">
        <v>3</v>
      </c>
      <c r="N951" s="5" t="s">
        <v>3</v>
      </c>
      <c r="O951" s="5">
        <v>2</v>
      </c>
      <c r="P951" s="5"/>
      <c r="Q951" s="5"/>
      <c r="R951" s="5"/>
      <c r="S951" s="5"/>
      <c r="T951" s="5"/>
      <c r="U951" s="5"/>
      <c r="V951" s="5"/>
      <c r="W951" s="5">
        <v>35408.300000000003</v>
      </c>
      <c r="X951" s="5">
        <v>1</v>
      </c>
      <c r="Y951" s="5">
        <v>35408.300000000003</v>
      </c>
      <c r="Z951" s="5"/>
      <c r="AA951" s="5"/>
      <c r="AB951" s="5"/>
    </row>
    <row r="952" spans="1:28" x14ac:dyDescent="0.2">
      <c r="A952" s="5">
        <v>50</v>
      </c>
      <c r="B952" s="5">
        <v>0</v>
      </c>
      <c r="C952" s="5">
        <v>0</v>
      </c>
      <c r="D952" s="5">
        <v>1</v>
      </c>
      <c r="E952" s="5">
        <v>232</v>
      </c>
      <c r="F952" s="5">
        <f>ROUND(Source!BC936,O952)</f>
        <v>0</v>
      </c>
      <c r="G952" s="5" t="s">
        <v>89</v>
      </c>
      <c r="H952" s="5" t="s">
        <v>90</v>
      </c>
      <c r="I952" s="5"/>
      <c r="J952" s="5"/>
      <c r="K952" s="5">
        <v>232</v>
      </c>
      <c r="L952" s="5">
        <v>15</v>
      </c>
      <c r="M952" s="5">
        <v>3</v>
      </c>
      <c r="N952" s="5" t="s">
        <v>3</v>
      </c>
      <c r="O952" s="5">
        <v>2</v>
      </c>
      <c r="P952" s="5"/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/>
      <c r="AA952" s="5"/>
      <c r="AB952" s="5"/>
    </row>
    <row r="953" spans="1:28" x14ac:dyDescent="0.2">
      <c r="A953" s="5">
        <v>50</v>
      </c>
      <c r="B953" s="5">
        <v>0</v>
      </c>
      <c r="C953" s="5">
        <v>0</v>
      </c>
      <c r="D953" s="5">
        <v>1</v>
      </c>
      <c r="E953" s="5">
        <v>214</v>
      </c>
      <c r="F953" s="5">
        <f>ROUND(Source!AS936,O953)</f>
        <v>0</v>
      </c>
      <c r="G953" s="5" t="s">
        <v>91</v>
      </c>
      <c r="H953" s="5" t="s">
        <v>92</v>
      </c>
      <c r="I953" s="5"/>
      <c r="J953" s="5"/>
      <c r="K953" s="5">
        <v>214</v>
      </c>
      <c r="L953" s="5">
        <v>16</v>
      </c>
      <c r="M953" s="5">
        <v>3</v>
      </c>
      <c r="N953" s="5" t="s">
        <v>3</v>
      </c>
      <c r="O953" s="5">
        <v>2</v>
      </c>
      <c r="P953" s="5"/>
      <c r="Q953" s="5"/>
      <c r="R953" s="5"/>
      <c r="S953" s="5"/>
      <c r="T953" s="5"/>
      <c r="U953" s="5"/>
      <c r="V953" s="5"/>
      <c r="W953" s="5">
        <v>0</v>
      </c>
      <c r="X953" s="5">
        <v>1</v>
      </c>
      <c r="Y953" s="5">
        <v>0</v>
      </c>
      <c r="Z953" s="5"/>
      <c r="AA953" s="5"/>
      <c r="AB953" s="5"/>
    </row>
    <row r="954" spans="1:28" x14ac:dyDescent="0.2">
      <c r="A954" s="5">
        <v>50</v>
      </c>
      <c r="B954" s="5">
        <v>0</v>
      </c>
      <c r="C954" s="5">
        <v>0</v>
      </c>
      <c r="D954" s="5">
        <v>1</v>
      </c>
      <c r="E954" s="5">
        <v>215</v>
      </c>
      <c r="F954" s="5">
        <f>ROUND(Source!AT936,O954)</f>
        <v>0</v>
      </c>
      <c r="G954" s="5" t="s">
        <v>93</v>
      </c>
      <c r="H954" s="5" t="s">
        <v>94</v>
      </c>
      <c r="I954" s="5"/>
      <c r="J954" s="5"/>
      <c r="K954" s="5">
        <v>215</v>
      </c>
      <c r="L954" s="5">
        <v>17</v>
      </c>
      <c r="M954" s="5">
        <v>3</v>
      </c>
      <c r="N954" s="5" t="s">
        <v>3</v>
      </c>
      <c r="O954" s="5">
        <v>2</v>
      </c>
      <c r="P954" s="5"/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/>
      <c r="AA954" s="5"/>
      <c r="AB954" s="5"/>
    </row>
    <row r="955" spans="1:28" x14ac:dyDescent="0.2">
      <c r="A955" s="5">
        <v>50</v>
      </c>
      <c r="B955" s="5">
        <v>0</v>
      </c>
      <c r="C955" s="5">
        <v>0</v>
      </c>
      <c r="D955" s="5">
        <v>1</v>
      </c>
      <c r="E955" s="5">
        <v>217</v>
      </c>
      <c r="F955" s="5">
        <f>ROUND(Source!AU936,O955)</f>
        <v>74357.42</v>
      </c>
      <c r="G955" s="5" t="s">
        <v>95</v>
      </c>
      <c r="H955" s="5" t="s">
        <v>96</v>
      </c>
      <c r="I955" s="5"/>
      <c r="J955" s="5"/>
      <c r="K955" s="5">
        <v>217</v>
      </c>
      <c r="L955" s="5">
        <v>18</v>
      </c>
      <c r="M955" s="5">
        <v>3</v>
      </c>
      <c r="N955" s="5" t="s">
        <v>3</v>
      </c>
      <c r="O955" s="5">
        <v>2</v>
      </c>
      <c r="P955" s="5"/>
      <c r="Q955" s="5"/>
      <c r="R955" s="5"/>
      <c r="S955" s="5"/>
      <c r="T955" s="5"/>
      <c r="U955" s="5"/>
      <c r="V955" s="5"/>
      <c r="W955" s="5">
        <v>74357.42</v>
      </c>
      <c r="X955" s="5">
        <v>1</v>
      </c>
      <c r="Y955" s="5">
        <v>74357.42</v>
      </c>
      <c r="Z955" s="5"/>
      <c r="AA955" s="5"/>
      <c r="AB955" s="5"/>
    </row>
    <row r="956" spans="1:28" x14ac:dyDescent="0.2">
      <c r="A956" s="5">
        <v>50</v>
      </c>
      <c r="B956" s="5">
        <v>0</v>
      </c>
      <c r="C956" s="5">
        <v>0</v>
      </c>
      <c r="D956" s="5">
        <v>1</v>
      </c>
      <c r="E956" s="5">
        <v>230</v>
      </c>
      <c r="F956" s="5">
        <f>ROUND(Source!BA936,O956)</f>
        <v>0</v>
      </c>
      <c r="G956" s="5" t="s">
        <v>97</v>
      </c>
      <c r="H956" s="5" t="s">
        <v>98</v>
      </c>
      <c r="I956" s="5"/>
      <c r="J956" s="5"/>
      <c r="K956" s="5">
        <v>230</v>
      </c>
      <c r="L956" s="5">
        <v>19</v>
      </c>
      <c r="M956" s="5">
        <v>3</v>
      </c>
      <c r="N956" s="5" t="s">
        <v>3</v>
      </c>
      <c r="O956" s="5">
        <v>2</v>
      </c>
      <c r="P956" s="5"/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/>
      <c r="AA956" s="5"/>
      <c r="AB956" s="5"/>
    </row>
    <row r="957" spans="1:28" x14ac:dyDescent="0.2">
      <c r="A957" s="5">
        <v>50</v>
      </c>
      <c r="B957" s="5">
        <v>0</v>
      </c>
      <c r="C957" s="5">
        <v>0</v>
      </c>
      <c r="D957" s="5">
        <v>1</v>
      </c>
      <c r="E957" s="5">
        <v>206</v>
      </c>
      <c r="F957" s="5">
        <f>ROUND(Source!T936,O957)</f>
        <v>0</v>
      </c>
      <c r="G957" s="5" t="s">
        <v>99</v>
      </c>
      <c r="H957" s="5" t="s">
        <v>100</v>
      </c>
      <c r="I957" s="5"/>
      <c r="J957" s="5"/>
      <c r="K957" s="5">
        <v>206</v>
      </c>
      <c r="L957" s="5">
        <v>20</v>
      </c>
      <c r="M957" s="5">
        <v>3</v>
      </c>
      <c r="N957" s="5" t="s">
        <v>3</v>
      </c>
      <c r="O957" s="5">
        <v>2</v>
      </c>
      <c r="P957" s="5"/>
      <c r="Q957" s="5"/>
      <c r="R957" s="5"/>
      <c r="S957" s="5"/>
      <c r="T957" s="5"/>
      <c r="U957" s="5"/>
      <c r="V957" s="5"/>
      <c r="W957" s="5">
        <v>0</v>
      </c>
      <c r="X957" s="5">
        <v>1</v>
      </c>
      <c r="Y957" s="5">
        <v>0</v>
      </c>
      <c r="Z957" s="5"/>
      <c r="AA957" s="5"/>
      <c r="AB957" s="5"/>
    </row>
    <row r="958" spans="1:28" x14ac:dyDescent="0.2">
      <c r="A958" s="5">
        <v>50</v>
      </c>
      <c r="B958" s="5">
        <v>0</v>
      </c>
      <c r="C958" s="5">
        <v>0</v>
      </c>
      <c r="D958" s="5">
        <v>1</v>
      </c>
      <c r="E958" s="5">
        <v>207</v>
      </c>
      <c r="F958" s="5">
        <f>ROUND(Source!U936,O958)</f>
        <v>33.7776</v>
      </c>
      <c r="G958" s="5" t="s">
        <v>101</v>
      </c>
      <c r="H958" s="5" t="s">
        <v>102</v>
      </c>
      <c r="I958" s="5"/>
      <c r="J958" s="5"/>
      <c r="K958" s="5">
        <v>207</v>
      </c>
      <c r="L958" s="5">
        <v>21</v>
      </c>
      <c r="M958" s="5">
        <v>3</v>
      </c>
      <c r="N958" s="5" t="s">
        <v>3</v>
      </c>
      <c r="O958" s="5">
        <v>7</v>
      </c>
      <c r="P958" s="5"/>
      <c r="Q958" s="5"/>
      <c r="R958" s="5"/>
      <c r="S958" s="5"/>
      <c r="T958" s="5"/>
      <c r="U958" s="5"/>
      <c r="V958" s="5"/>
      <c r="W958" s="5">
        <v>33.7776</v>
      </c>
      <c r="X958" s="5">
        <v>1</v>
      </c>
      <c r="Y958" s="5">
        <v>33.7776</v>
      </c>
      <c r="Z958" s="5"/>
      <c r="AA958" s="5"/>
      <c r="AB958" s="5"/>
    </row>
    <row r="959" spans="1:28" x14ac:dyDescent="0.2">
      <c r="A959" s="5">
        <v>50</v>
      </c>
      <c r="B959" s="5">
        <v>0</v>
      </c>
      <c r="C959" s="5">
        <v>0</v>
      </c>
      <c r="D959" s="5">
        <v>1</v>
      </c>
      <c r="E959" s="5">
        <v>208</v>
      </c>
      <c r="F959" s="5">
        <f>ROUND(Source!V936,O959)</f>
        <v>0</v>
      </c>
      <c r="G959" s="5" t="s">
        <v>103</v>
      </c>
      <c r="H959" s="5" t="s">
        <v>104</v>
      </c>
      <c r="I959" s="5"/>
      <c r="J959" s="5"/>
      <c r="K959" s="5">
        <v>208</v>
      </c>
      <c r="L959" s="5">
        <v>22</v>
      </c>
      <c r="M959" s="5">
        <v>3</v>
      </c>
      <c r="N959" s="5" t="s">
        <v>3</v>
      </c>
      <c r="O959" s="5">
        <v>7</v>
      </c>
      <c r="P959" s="5"/>
      <c r="Q959" s="5"/>
      <c r="R959" s="5"/>
      <c r="S959" s="5"/>
      <c r="T959" s="5"/>
      <c r="U959" s="5"/>
      <c r="V959" s="5"/>
      <c r="W959" s="5">
        <v>0</v>
      </c>
      <c r="X959" s="5">
        <v>1</v>
      </c>
      <c r="Y959" s="5">
        <v>0</v>
      </c>
      <c r="Z959" s="5"/>
      <c r="AA959" s="5"/>
      <c r="AB959" s="5"/>
    </row>
    <row r="960" spans="1:28" x14ac:dyDescent="0.2">
      <c r="A960" s="5">
        <v>50</v>
      </c>
      <c r="B960" s="5">
        <v>0</v>
      </c>
      <c r="C960" s="5">
        <v>0</v>
      </c>
      <c r="D960" s="5">
        <v>1</v>
      </c>
      <c r="E960" s="5">
        <v>209</v>
      </c>
      <c r="F960" s="5">
        <f>ROUND(Source!W936,O960)</f>
        <v>0</v>
      </c>
      <c r="G960" s="5" t="s">
        <v>105</v>
      </c>
      <c r="H960" s="5" t="s">
        <v>106</v>
      </c>
      <c r="I960" s="5"/>
      <c r="J960" s="5"/>
      <c r="K960" s="5">
        <v>209</v>
      </c>
      <c r="L960" s="5">
        <v>23</v>
      </c>
      <c r="M960" s="5">
        <v>3</v>
      </c>
      <c r="N960" s="5" t="s">
        <v>3</v>
      </c>
      <c r="O960" s="5">
        <v>2</v>
      </c>
      <c r="P960" s="5"/>
      <c r="Q960" s="5"/>
      <c r="R960" s="5"/>
      <c r="S960" s="5"/>
      <c r="T960" s="5"/>
      <c r="U960" s="5"/>
      <c r="V960" s="5"/>
      <c r="W960" s="5">
        <v>0</v>
      </c>
      <c r="X960" s="5">
        <v>1</v>
      </c>
      <c r="Y960" s="5">
        <v>0</v>
      </c>
      <c r="Z960" s="5"/>
      <c r="AA960" s="5"/>
      <c r="AB960" s="5"/>
    </row>
    <row r="961" spans="1:206" x14ac:dyDescent="0.2">
      <c r="A961" s="5">
        <v>50</v>
      </c>
      <c r="B961" s="5">
        <v>0</v>
      </c>
      <c r="C961" s="5">
        <v>0</v>
      </c>
      <c r="D961" s="5">
        <v>1</v>
      </c>
      <c r="E961" s="5">
        <v>233</v>
      </c>
      <c r="F961" s="5">
        <f>ROUND(Source!BD936,O961)</f>
        <v>0</v>
      </c>
      <c r="G961" s="5" t="s">
        <v>107</v>
      </c>
      <c r="H961" s="5" t="s">
        <v>108</v>
      </c>
      <c r="I961" s="5"/>
      <c r="J961" s="5"/>
      <c r="K961" s="5">
        <v>233</v>
      </c>
      <c r="L961" s="5">
        <v>24</v>
      </c>
      <c r="M961" s="5">
        <v>3</v>
      </c>
      <c r="N961" s="5" t="s">
        <v>3</v>
      </c>
      <c r="O961" s="5">
        <v>2</v>
      </c>
      <c r="P961" s="5"/>
      <c r="Q961" s="5"/>
      <c r="R961" s="5"/>
      <c r="S961" s="5"/>
      <c r="T961" s="5"/>
      <c r="U961" s="5"/>
      <c r="V961" s="5"/>
      <c r="W961" s="5">
        <v>0</v>
      </c>
      <c r="X961" s="5">
        <v>1</v>
      </c>
      <c r="Y961" s="5">
        <v>0</v>
      </c>
      <c r="Z961" s="5"/>
      <c r="AA961" s="5"/>
      <c r="AB961" s="5"/>
    </row>
    <row r="962" spans="1:206" x14ac:dyDescent="0.2">
      <c r="A962" s="5">
        <v>50</v>
      </c>
      <c r="B962" s="5">
        <v>0</v>
      </c>
      <c r="C962" s="5">
        <v>0</v>
      </c>
      <c r="D962" s="5">
        <v>1</v>
      </c>
      <c r="E962" s="5">
        <v>210</v>
      </c>
      <c r="F962" s="5">
        <f>ROUND(Source!X936,O962)</f>
        <v>26202.13</v>
      </c>
      <c r="G962" s="5" t="s">
        <v>109</v>
      </c>
      <c r="H962" s="5" t="s">
        <v>110</v>
      </c>
      <c r="I962" s="5"/>
      <c r="J962" s="5"/>
      <c r="K962" s="5">
        <v>210</v>
      </c>
      <c r="L962" s="5">
        <v>25</v>
      </c>
      <c r="M962" s="5">
        <v>3</v>
      </c>
      <c r="N962" s="5" t="s">
        <v>3</v>
      </c>
      <c r="O962" s="5">
        <v>2</v>
      </c>
      <c r="P962" s="5"/>
      <c r="Q962" s="5"/>
      <c r="R962" s="5"/>
      <c r="S962" s="5"/>
      <c r="T962" s="5"/>
      <c r="U962" s="5"/>
      <c r="V962" s="5"/>
      <c r="W962" s="5">
        <v>26202.13</v>
      </c>
      <c r="X962" s="5">
        <v>1</v>
      </c>
      <c r="Y962" s="5">
        <v>26202.13</v>
      </c>
      <c r="Z962" s="5"/>
      <c r="AA962" s="5"/>
      <c r="AB962" s="5"/>
    </row>
    <row r="963" spans="1:206" x14ac:dyDescent="0.2">
      <c r="A963" s="5">
        <v>50</v>
      </c>
      <c r="B963" s="5">
        <v>0</v>
      </c>
      <c r="C963" s="5">
        <v>0</v>
      </c>
      <c r="D963" s="5">
        <v>1</v>
      </c>
      <c r="E963" s="5">
        <v>211</v>
      </c>
      <c r="F963" s="5">
        <f>ROUND(Source!Y936,O963)</f>
        <v>12746.99</v>
      </c>
      <c r="G963" s="5" t="s">
        <v>111</v>
      </c>
      <c r="H963" s="5" t="s">
        <v>112</v>
      </c>
      <c r="I963" s="5"/>
      <c r="J963" s="5"/>
      <c r="K963" s="5">
        <v>211</v>
      </c>
      <c r="L963" s="5">
        <v>26</v>
      </c>
      <c r="M963" s="5">
        <v>3</v>
      </c>
      <c r="N963" s="5" t="s">
        <v>3</v>
      </c>
      <c r="O963" s="5">
        <v>2</v>
      </c>
      <c r="P963" s="5"/>
      <c r="Q963" s="5"/>
      <c r="R963" s="5"/>
      <c r="S963" s="5"/>
      <c r="T963" s="5"/>
      <c r="U963" s="5"/>
      <c r="V963" s="5"/>
      <c r="W963" s="5">
        <v>12746.99</v>
      </c>
      <c r="X963" s="5">
        <v>1</v>
      </c>
      <c r="Y963" s="5">
        <v>12746.99</v>
      </c>
      <c r="Z963" s="5"/>
      <c r="AA963" s="5"/>
      <c r="AB963" s="5"/>
    </row>
    <row r="964" spans="1:206" x14ac:dyDescent="0.2">
      <c r="A964" s="5">
        <v>50</v>
      </c>
      <c r="B964" s="5">
        <v>0</v>
      </c>
      <c r="C964" s="5">
        <v>0</v>
      </c>
      <c r="D964" s="5">
        <v>1</v>
      </c>
      <c r="E964" s="5">
        <v>224</v>
      </c>
      <c r="F964" s="5">
        <f>ROUND(Source!AR936,O964)</f>
        <v>74357.42</v>
      </c>
      <c r="G964" s="5" t="s">
        <v>113</v>
      </c>
      <c r="H964" s="5" t="s">
        <v>114</v>
      </c>
      <c r="I964" s="5"/>
      <c r="J964" s="5"/>
      <c r="K964" s="5">
        <v>224</v>
      </c>
      <c r="L964" s="5">
        <v>27</v>
      </c>
      <c r="M964" s="5">
        <v>3</v>
      </c>
      <c r="N964" s="5" t="s">
        <v>3</v>
      </c>
      <c r="O964" s="5">
        <v>2</v>
      </c>
      <c r="P964" s="5"/>
      <c r="Q964" s="5"/>
      <c r="R964" s="5"/>
      <c r="S964" s="5"/>
      <c r="T964" s="5"/>
      <c r="U964" s="5"/>
      <c r="V964" s="5"/>
      <c r="W964" s="5">
        <v>74357.42</v>
      </c>
      <c r="X964" s="5">
        <v>1</v>
      </c>
      <c r="Y964" s="5">
        <v>74357.42</v>
      </c>
      <c r="Z964" s="5"/>
      <c r="AA964" s="5"/>
      <c r="AB964" s="5"/>
    </row>
    <row r="966" spans="1:206" x14ac:dyDescent="0.2">
      <c r="A966" s="3">
        <v>51</v>
      </c>
      <c r="B966" s="3">
        <f>B920</f>
        <v>1</v>
      </c>
      <c r="C966" s="3">
        <f>A920</f>
        <v>3</v>
      </c>
      <c r="D966" s="3">
        <f>ROW(A920)</f>
        <v>920</v>
      </c>
      <c r="E966" s="3"/>
      <c r="F966" s="3" t="str">
        <f>IF(F920&lt;&gt;"",F920,"")</f>
        <v>09-01-03</v>
      </c>
      <c r="G966" s="3" t="str">
        <f>IF(G920&lt;&gt;"",G920,"")</f>
        <v>Пусконаладочные работы МТП 250/10/0,4 кВ с ТМГ 100 кВа</v>
      </c>
      <c r="H966" s="3">
        <v>0</v>
      </c>
      <c r="I966" s="3"/>
      <c r="J966" s="3"/>
      <c r="K966" s="3"/>
      <c r="L966" s="3"/>
      <c r="M966" s="3"/>
      <c r="N966" s="3"/>
      <c r="O966" s="3">
        <f t="shared" ref="O966:T966" si="477">ROUND(O936+AB966,2)</f>
        <v>35408.300000000003</v>
      </c>
      <c r="P966" s="3">
        <f t="shared" si="477"/>
        <v>0</v>
      </c>
      <c r="Q966" s="3">
        <f t="shared" si="477"/>
        <v>0</v>
      </c>
      <c r="R966" s="3">
        <f t="shared" si="477"/>
        <v>0</v>
      </c>
      <c r="S966" s="3">
        <f t="shared" si="477"/>
        <v>35408.300000000003</v>
      </c>
      <c r="T966" s="3">
        <f t="shared" si="477"/>
        <v>0</v>
      </c>
      <c r="U966" s="3">
        <f>U936+AH966</f>
        <v>33.7776</v>
      </c>
      <c r="V966" s="3">
        <f>V936+AI966</f>
        <v>0</v>
      </c>
      <c r="W966" s="3">
        <f>ROUND(W936+AJ966,2)</f>
        <v>0</v>
      </c>
      <c r="X966" s="3">
        <f>ROUND(X936+AK966,2)</f>
        <v>26202.13</v>
      </c>
      <c r="Y966" s="3">
        <f>ROUND(Y936+AL966,2)</f>
        <v>12746.99</v>
      </c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>
        <f t="shared" ref="AO966:BD966" si="478">ROUND(AO936+BX966,2)</f>
        <v>0</v>
      </c>
      <c r="AP966" s="3">
        <f t="shared" si="478"/>
        <v>0</v>
      </c>
      <c r="AQ966" s="3">
        <f t="shared" si="478"/>
        <v>0</v>
      </c>
      <c r="AR966" s="3">
        <f t="shared" si="478"/>
        <v>74357.42</v>
      </c>
      <c r="AS966" s="3">
        <f t="shared" si="478"/>
        <v>0</v>
      </c>
      <c r="AT966" s="3">
        <f t="shared" si="478"/>
        <v>0</v>
      </c>
      <c r="AU966" s="3">
        <f t="shared" si="478"/>
        <v>74357.42</v>
      </c>
      <c r="AV966" s="3">
        <f t="shared" si="478"/>
        <v>0</v>
      </c>
      <c r="AW966" s="3">
        <f t="shared" si="478"/>
        <v>0</v>
      </c>
      <c r="AX966" s="3">
        <f t="shared" si="478"/>
        <v>0</v>
      </c>
      <c r="AY966" s="3">
        <f t="shared" si="478"/>
        <v>0</v>
      </c>
      <c r="AZ966" s="3">
        <f t="shared" si="478"/>
        <v>0</v>
      </c>
      <c r="BA966" s="3">
        <f t="shared" si="478"/>
        <v>0</v>
      </c>
      <c r="BB966" s="3">
        <f t="shared" si="478"/>
        <v>0</v>
      </c>
      <c r="BC966" s="3">
        <f t="shared" si="478"/>
        <v>0</v>
      </c>
      <c r="BD966" s="3">
        <f t="shared" si="478"/>
        <v>0</v>
      </c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  <c r="FA966" s="4"/>
      <c r="FB966" s="4"/>
      <c r="FC966" s="4"/>
      <c r="FD966" s="4"/>
      <c r="FE966" s="4"/>
      <c r="FF966" s="4"/>
      <c r="FG966" s="4"/>
      <c r="FH966" s="4"/>
      <c r="FI966" s="4"/>
      <c r="FJ966" s="4"/>
      <c r="FK966" s="4"/>
      <c r="FL966" s="4"/>
      <c r="FM966" s="4"/>
      <c r="FN966" s="4"/>
      <c r="FO966" s="4"/>
      <c r="FP966" s="4"/>
      <c r="FQ966" s="4"/>
      <c r="FR966" s="4"/>
      <c r="FS966" s="4"/>
      <c r="FT966" s="4"/>
      <c r="FU966" s="4"/>
      <c r="FV966" s="4"/>
      <c r="FW966" s="4"/>
      <c r="FX966" s="4"/>
      <c r="FY966" s="4"/>
      <c r="FZ966" s="4"/>
      <c r="GA966" s="4"/>
      <c r="GB966" s="4"/>
      <c r="GC966" s="4"/>
      <c r="GD966" s="4"/>
      <c r="GE966" s="4"/>
      <c r="GF966" s="4"/>
      <c r="GG966" s="4"/>
      <c r="GH966" s="4"/>
      <c r="GI966" s="4"/>
      <c r="GJ966" s="4"/>
      <c r="GK966" s="4"/>
      <c r="GL966" s="4"/>
      <c r="GM966" s="4"/>
      <c r="GN966" s="4"/>
      <c r="GO966" s="4"/>
      <c r="GP966" s="4"/>
      <c r="GQ966" s="4"/>
      <c r="GR966" s="4"/>
      <c r="GS966" s="4"/>
      <c r="GT966" s="4"/>
      <c r="GU966" s="4"/>
      <c r="GV966" s="4"/>
      <c r="GW966" s="4"/>
      <c r="GX966" s="4">
        <v>0</v>
      </c>
    </row>
    <row r="968" spans="1:206" x14ac:dyDescent="0.2">
      <c r="A968" s="5">
        <v>50</v>
      </c>
      <c r="B968" s="5">
        <v>0</v>
      </c>
      <c r="C968" s="5">
        <v>0</v>
      </c>
      <c r="D968" s="5">
        <v>1</v>
      </c>
      <c r="E968" s="5">
        <v>201</v>
      </c>
      <c r="F968" s="5">
        <f>ROUND(Source!O966,O968)</f>
        <v>35408.300000000003</v>
      </c>
      <c r="G968" s="5" t="s">
        <v>61</v>
      </c>
      <c r="H968" s="5" t="s">
        <v>62</v>
      </c>
      <c r="I968" s="5"/>
      <c r="J968" s="5"/>
      <c r="K968" s="5">
        <v>201</v>
      </c>
      <c r="L968" s="5">
        <v>1</v>
      </c>
      <c r="M968" s="5">
        <v>3</v>
      </c>
      <c r="N968" s="5" t="s">
        <v>3</v>
      </c>
      <c r="O968" s="5">
        <v>2</v>
      </c>
      <c r="P968" s="5"/>
      <c r="Q968" s="5"/>
      <c r="R968" s="5"/>
      <c r="S968" s="5"/>
      <c r="T968" s="5"/>
      <c r="U968" s="5"/>
      <c r="V968" s="5"/>
      <c r="W968" s="5">
        <v>35408.300000000003</v>
      </c>
      <c r="X968" s="5">
        <v>1</v>
      </c>
      <c r="Y968" s="5">
        <v>35408.300000000003</v>
      </c>
      <c r="Z968" s="5"/>
      <c r="AA968" s="5"/>
      <c r="AB968" s="5"/>
    </row>
    <row r="969" spans="1:206" x14ac:dyDescent="0.2">
      <c r="A969" s="5">
        <v>50</v>
      </c>
      <c r="B969" s="5">
        <v>0</v>
      </c>
      <c r="C969" s="5">
        <v>0</v>
      </c>
      <c r="D969" s="5">
        <v>1</v>
      </c>
      <c r="E969" s="5">
        <v>202</v>
      </c>
      <c r="F969" s="5">
        <f>ROUND(Source!P966,O969)</f>
        <v>0</v>
      </c>
      <c r="G969" s="5" t="s">
        <v>63</v>
      </c>
      <c r="H969" s="5" t="s">
        <v>64</v>
      </c>
      <c r="I969" s="5"/>
      <c r="J969" s="5"/>
      <c r="K969" s="5">
        <v>202</v>
      </c>
      <c r="L969" s="5">
        <v>2</v>
      </c>
      <c r="M969" s="5">
        <v>3</v>
      </c>
      <c r="N969" s="5" t="s">
        <v>3</v>
      </c>
      <c r="O969" s="5">
        <v>2</v>
      </c>
      <c r="P969" s="5"/>
      <c r="Q969" s="5"/>
      <c r="R969" s="5"/>
      <c r="S969" s="5"/>
      <c r="T969" s="5"/>
      <c r="U969" s="5"/>
      <c r="V969" s="5"/>
      <c r="W969" s="5">
        <v>0</v>
      </c>
      <c r="X969" s="5">
        <v>1</v>
      </c>
      <c r="Y969" s="5">
        <v>0</v>
      </c>
      <c r="Z969" s="5"/>
      <c r="AA969" s="5"/>
      <c r="AB969" s="5"/>
    </row>
    <row r="970" spans="1:206" x14ac:dyDescent="0.2">
      <c r="A970" s="5">
        <v>50</v>
      </c>
      <c r="B970" s="5">
        <v>0</v>
      </c>
      <c r="C970" s="5">
        <v>0</v>
      </c>
      <c r="D970" s="5">
        <v>1</v>
      </c>
      <c r="E970" s="5">
        <v>222</v>
      </c>
      <c r="F970" s="5">
        <f>ROUND(Source!AO966,O970)</f>
        <v>0</v>
      </c>
      <c r="G970" s="5" t="s">
        <v>65</v>
      </c>
      <c r="H970" s="5" t="s">
        <v>66</v>
      </c>
      <c r="I970" s="5"/>
      <c r="J970" s="5"/>
      <c r="K970" s="5">
        <v>222</v>
      </c>
      <c r="L970" s="5">
        <v>3</v>
      </c>
      <c r="M970" s="5">
        <v>3</v>
      </c>
      <c r="N970" s="5" t="s">
        <v>3</v>
      </c>
      <c r="O970" s="5">
        <v>2</v>
      </c>
      <c r="P970" s="5"/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/>
      <c r="AA970" s="5"/>
      <c r="AB970" s="5"/>
    </row>
    <row r="971" spans="1:206" x14ac:dyDescent="0.2">
      <c r="A971" s="5">
        <v>50</v>
      </c>
      <c r="B971" s="5">
        <v>0</v>
      </c>
      <c r="C971" s="5">
        <v>0</v>
      </c>
      <c r="D971" s="5">
        <v>1</v>
      </c>
      <c r="E971" s="5">
        <v>225</v>
      </c>
      <c r="F971" s="5">
        <f>ROUND(Source!AV966,O971)</f>
        <v>0</v>
      </c>
      <c r="G971" s="5" t="s">
        <v>67</v>
      </c>
      <c r="H971" s="5" t="s">
        <v>68</v>
      </c>
      <c r="I971" s="5"/>
      <c r="J971" s="5"/>
      <c r="K971" s="5">
        <v>225</v>
      </c>
      <c r="L971" s="5">
        <v>4</v>
      </c>
      <c r="M971" s="5">
        <v>3</v>
      </c>
      <c r="N971" s="5" t="s">
        <v>3</v>
      </c>
      <c r="O971" s="5">
        <v>2</v>
      </c>
      <c r="P971" s="5"/>
      <c r="Q971" s="5"/>
      <c r="R971" s="5"/>
      <c r="S971" s="5"/>
      <c r="T971" s="5"/>
      <c r="U971" s="5"/>
      <c r="V971" s="5"/>
      <c r="W971" s="5">
        <v>0</v>
      </c>
      <c r="X971" s="5">
        <v>1</v>
      </c>
      <c r="Y971" s="5">
        <v>0</v>
      </c>
      <c r="Z971" s="5"/>
      <c r="AA971" s="5"/>
      <c r="AB971" s="5"/>
    </row>
    <row r="972" spans="1:206" x14ac:dyDescent="0.2">
      <c r="A972" s="5">
        <v>50</v>
      </c>
      <c r="B972" s="5">
        <v>0</v>
      </c>
      <c r="C972" s="5">
        <v>0</v>
      </c>
      <c r="D972" s="5">
        <v>1</v>
      </c>
      <c r="E972" s="5">
        <v>226</v>
      </c>
      <c r="F972" s="5">
        <f>ROUND(Source!AW966,O972)</f>
        <v>0</v>
      </c>
      <c r="G972" s="5" t="s">
        <v>69</v>
      </c>
      <c r="H972" s="5" t="s">
        <v>70</v>
      </c>
      <c r="I972" s="5"/>
      <c r="J972" s="5"/>
      <c r="K972" s="5">
        <v>226</v>
      </c>
      <c r="L972" s="5">
        <v>5</v>
      </c>
      <c r="M972" s="5">
        <v>3</v>
      </c>
      <c r="N972" s="5" t="s">
        <v>3</v>
      </c>
      <c r="O972" s="5">
        <v>2</v>
      </c>
      <c r="P972" s="5"/>
      <c r="Q972" s="5"/>
      <c r="R972" s="5"/>
      <c r="S972" s="5"/>
      <c r="T972" s="5"/>
      <c r="U972" s="5"/>
      <c r="V972" s="5"/>
      <c r="W972" s="5">
        <v>0</v>
      </c>
      <c r="X972" s="5">
        <v>1</v>
      </c>
      <c r="Y972" s="5">
        <v>0</v>
      </c>
      <c r="Z972" s="5"/>
      <c r="AA972" s="5"/>
      <c r="AB972" s="5"/>
    </row>
    <row r="973" spans="1:206" x14ac:dyDescent="0.2">
      <c r="A973" s="5">
        <v>50</v>
      </c>
      <c r="B973" s="5">
        <v>0</v>
      </c>
      <c r="C973" s="5">
        <v>0</v>
      </c>
      <c r="D973" s="5">
        <v>1</v>
      </c>
      <c r="E973" s="5">
        <v>227</v>
      </c>
      <c r="F973" s="5">
        <f>ROUND(Source!AX966,O973)</f>
        <v>0</v>
      </c>
      <c r="G973" s="5" t="s">
        <v>71</v>
      </c>
      <c r="H973" s="5" t="s">
        <v>72</v>
      </c>
      <c r="I973" s="5"/>
      <c r="J973" s="5"/>
      <c r="K973" s="5">
        <v>227</v>
      </c>
      <c r="L973" s="5">
        <v>6</v>
      </c>
      <c r="M973" s="5">
        <v>3</v>
      </c>
      <c r="N973" s="5" t="s">
        <v>3</v>
      </c>
      <c r="O973" s="5">
        <v>2</v>
      </c>
      <c r="P973" s="5"/>
      <c r="Q973" s="5"/>
      <c r="R973" s="5"/>
      <c r="S973" s="5"/>
      <c r="T973" s="5"/>
      <c r="U973" s="5"/>
      <c r="V973" s="5"/>
      <c r="W973" s="5">
        <v>0</v>
      </c>
      <c r="X973" s="5">
        <v>1</v>
      </c>
      <c r="Y973" s="5">
        <v>0</v>
      </c>
      <c r="Z973" s="5"/>
      <c r="AA973" s="5"/>
      <c r="AB973" s="5"/>
    </row>
    <row r="974" spans="1:206" x14ac:dyDescent="0.2">
      <c r="A974" s="5">
        <v>50</v>
      </c>
      <c r="B974" s="5">
        <v>0</v>
      </c>
      <c r="C974" s="5">
        <v>0</v>
      </c>
      <c r="D974" s="5">
        <v>1</v>
      </c>
      <c r="E974" s="5">
        <v>228</v>
      </c>
      <c r="F974" s="5">
        <f>ROUND(Source!AY966,O974)</f>
        <v>0</v>
      </c>
      <c r="G974" s="5" t="s">
        <v>73</v>
      </c>
      <c r="H974" s="5" t="s">
        <v>74</v>
      </c>
      <c r="I974" s="5"/>
      <c r="J974" s="5"/>
      <c r="K974" s="5">
        <v>228</v>
      </c>
      <c r="L974" s="5">
        <v>7</v>
      </c>
      <c r="M974" s="5">
        <v>3</v>
      </c>
      <c r="N974" s="5" t="s">
        <v>3</v>
      </c>
      <c r="O974" s="5">
        <v>2</v>
      </c>
      <c r="P974" s="5"/>
      <c r="Q974" s="5"/>
      <c r="R974" s="5"/>
      <c r="S974" s="5"/>
      <c r="T974" s="5"/>
      <c r="U974" s="5"/>
      <c r="V974" s="5"/>
      <c r="W974" s="5">
        <v>0</v>
      </c>
      <c r="X974" s="5">
        <v>1</v>
      </c>
      <c r="Y974" s="5">
        <v>0</v>
      </c>
      <c r="Z974" s="5"/>
      <c r="AA974" s="5"/>
      <c r="AB974" s="5"/>
    </row>
    <row r="975" spans="1:206" x14ac:dyDescent="0.2">
      <c r="A975" s="5">
        <v>50</v>
      </c>
      <c r="B975" s="5">
        <v>0</v>
      </c>
      <c r="C975" s="5">
        <v>0</v>
      </c>
      <c r="D975" s="5">
        <v>1</v>
      </c>
      <c r="E975" s="5">
        <v>216</v>
      </c>
      <c r="F975" s="5">
        <f>ROUND(Source!AP966,O975)</f>
        <v>0</v>
      </c>
      <c r="G975" s="5" t="s">
        <v>75</v>
      </c>
      <c r="H975" s="5" t="s">
        <v>76</v>
      </c>
      <c r="I975" s="5"/>
      <c r="J975" s="5"/>
      <c r="K975" s="5">
        <v>216</v>
      </c>
      <c r="L975" s="5">
        <v>8</v>
      </c>
      <c r="M975" s="5">
        <v>3</v>
      </c>
      <c r="N975" s="5" t="s">
        <v>3</v>
      </c>
      <c r="O975" s="5">
        <v>2</v>
      </c>
      <c r="P975" s="5"/>
      <c r="Q975" s="5"/>
      <c r="R975" s="5"/>
      <c r="S975" s="5"/>
      <c r="T975" s="5"/>
      <c r="U975" s="5"/>
      <c r="V975" s="5"/>
      <c r="W975" s="5">
        <v>0</v>
      </c>
      <c r="X975" s="5">
        <v>1</v>
      </c>
      <c r="Y975" s="5">
        <v>0</v>
      </c>
      <c r="Z975" s="5"/>
      <c r="AA975" s="5"/>
      <c r="AB975" s="5"/>
    </row>
    <row r="976" spans="1:206" x14ac:dyDescent="0.2">
      <c r="A976" s="5">
        <v>50</v>
      </c>
      <c r="B976" s="5">
        <v>0</v>
      </c>
      <c r="C976" s="5">
        <v>0</v>
      </c>
      <c r="D976" s="5">
        <v>1</v>
      </c>
      <c r="E976" s="5">
        <v>223</v>
      </c>
      <c r="F976" s="5">
        <f>ROUND(Source!AQ966,O976)</f>
        <v>0</v>
      </c>
      <c r="G976" s="5" t="s">
        <v>77</v>
      </c>
      <c r="H976" s="5" t="s">
        <v>78</v>
      </c>
      <c r="I976" s="5"/>
      <c r="J976" s="5"/>
      <c r="K976" s="5">
        <v>223</v>
      </c>
      <c r="L976" s="5">
        <v>9</v>
      </c>
      <c r="M976" s="5">
        <v>3</v>
      </c>
      <c r="N976" s="5" t="s">
        <v>3</v>
      </c>
      <c r="O976" s="5">
        <v>2</v>
      </c>
      <c r="P976" s="5"/>
      <c r="Q976" s="5"/>
      <c r="R976" s="5"/>
      <c r="S976" s="5"/>
      <c r="T976" s="5"/>
      <c r="U976" s="5"/>
      <c r="V976" s="5"/>
      <c r="W976" s="5">
        <v>0</v>
      </c>
      <c r="X976" s="5">
        <v>1</v>
      </c>
      <c r="Y976" s="5">
        <v>0</v>
      </c>
      <c r="Z976" s="5"/>
      <c r="AA976" s="5"/>
      <c r="AB976" s="5"/>
    </row>
    <row r="977" spans="1:28" x14ac:dyDescent="0.2">
      <c r="A977" s="5">
        <v>50</v>
      </c>
      <c r="B977" s="5">
        <v>0</v>
      </c>
      <c r="C977" s="5">
        <v>0</v>
      </c>
      <c r="D977" s="5">
        <v>1</v>
      </c>
      <c r="E977" s="5">
        <v>229</v>
      </c>
      <c r="F977" s="5">
        <f>ROUND(Source!AZ966,O977)</f>
        <v>0</v>
      </c>
      <c r="G977" s="5" t="s">
        <v>79</v>
      </c>
      <c r="H977" s="5" t="s">
        <v>80</v>
      </c>
      <c r="I977" s="5"/>
      <c r="J977" s="5"/>
      <c r="K977" s="5">
        <v>229</v>
      </c>
      <c r="L977" s="5">
        <v>10</v>
      </c>
      <c r="M977" s="5">
        <v>3</v>
      </c>
      <c r="N977" s="5" t="s">
        <v>3</v>
      </c>
      <c r="O977" s="5">
        <v>2</v>
      </c>
      <c r="P977" s="5"/>
      <c r="Q977" s="5"/>
      <c r="R977" s="5"/>
      <c r="S977" s="5"/>
      <c r="T977" s="5"/>
      <c r="U977" s="5"/>
      <c r="V977" s="5"/>
      <c r="W977" s="5">
        <v>0</v>
      </c>
      <c r="X977" s="5">
        <v>1</v>
      </c>
      <c r="Y977" s="5">
        <v>0</v>
      </c>
      <c r="Z977" s="5"/>
      <c r="AA977" s="5"/>
      <c r="AB977" s="5"/>
    </row>
    <row r="978" spans="1:28" x14ac:dyDescent="0.2">
      <c r="A978" s="5">
        <v>50</v>
      </c>
      <c r="B978" s="5">
        <v>0</v>
      </c>
      <c r="C978" s="5">
        <v>0</v>
      </c>
      <c r="D978" s="5">
        <v>1</v>
      </c>
      <c r="E978" s="5">
        <v>203</v>
      </c>
      <c r="F978" s="5">
        <f>ROUND(Source!Q966,O978)</f>
        <v>0</v>
      </c>
      <c r="G978" s="5" t="s">
        <v>81</v>
      </c>
      <c r="H978" s="5" t="s">
        <v>82</v>
      </c>
      <c r="I978" s="5"/>
      <c r="J978" s="5"/>
      <c r="K978" s="5">
        <v>203</v>
      </c>
      <c r="L978" s="5">
        <v>11</v>
      </c>
      <c r="M978" s="5">
        <v>3</v>
      </c>
      <c r="N978" s="5" t="s">
        <v>3</v>
      </c>
      <c r="O978" s="5">
        <v>2</v>
      </c>
      <c r="P978" s="5"/>
      <c r="Q978" s="5"/>
      <c r="R978" s="5"/>
      <c r="S978" s="5"/>
      <c r="T978" s="5"/>
      <c r="U978" s="5"/>
      <c r="V978" s="5"/>
      <c r="W978" s="5">
        <v>0</v>
      </c>
      <c r="X978" s="5">
        <v>1</v>
      </c>
      <c r="Y978" s="5">
        <v>0</v>
      </c>
      <c r="Z978" s="5"/>
      <c r="AA978" s="5"/>
      <c r="AB978" s="5"/>
    </row>
    <row r="979" spans="1:28" x14ac:dyDescent="0.2">
      <c r="A979" s="5">
        <v>50</v>
      </c>
      <c r="B979" s="5">
        <v>0</v>
      </c>
      <c r="C979" s="5">
        <v>0</v>
      </c>
      <c r="D979" s="5">
        <v>1</v>
      </c>
      <c r="E979" s="5">
        <v>231</v>
      </c>
      <c r="F979" s="5">
        <f>ROUND(Source!BB966,O979)</f>
        <v>0</v>
      </c>
      <c r="G979" s="5" t="s">
        <v>83</v>
      </c>
      <c r="H979" s="5" t="s">
        <v>84</v>
      </c>
      <c r="I979" s="5"/>
      <c r="J979" s="5"/>
      <c r="K979" s="5">
        <v>231</v>
      </c>
      <c r="L979" s="5">
        <v>12</v>
      </c>
      <c r="M979" s="5">
        <v>3</v>
      </c>
      <c r="N979" s="5" t="s">
        <v>3</v>
      </c>
      <c r="O979" s="5">
        <v>2</v>
      </c>
      <c r="P979" s="5"/>
      <c r="Q979" s="5"/>
      <c r="R979" s="5"/>
      <c r="S979" s="5"/>
      <c r="T979" s="5"/>
      <c r="U979" s="5"/>
      <c r="V979" s="5"/>
      <c r="W979" s="5">
        <v>0</v>
      </c>
      <c r="X979" s="5">
        <v>1</v>
      </c>
      <c r="Y979" s="5">
        <v>0</v>
      </c>
      <c r="Z979" s="5"/>
      <c r="AA979" s="5"/>
      <c r="AB979" s="5"/>
    </row>
    <row r="980" spans="1:28" x14ac:dyDescent="0.2">
      <c r="A980" s="5">
        <v>50</v>
      </c>
      <c r="B980" s="5">
        <v>0</v>
      </c>
      <c r="C980" s="5">
        <v>0</v>
      </c>
      <c r="D980" s="5">
        <v>1</v>
      </c>
      <c r="E980" s="5">
        <v>204</v>
      </c>
      <c r="F980" s="5">
        <f>ROUND(Source!R966,O980)</f>
        <v>0</v>
      </c>
      <c r="G980" s="5" t="s">
        <v>85</v>
      </c>
      <c r="H980" s="5" t="s">
        <v>86</v>
      </c>
      <c r="I980" s="5"/>
      <c r="J980" s="5"/>
      <c r="K980" s="5">
        <v>204</v>
      </c>
      <c r="L980" s="5">
        <v>13</v>
      </c>
      <c r="M980" s="5">
        <v>3</v>
      </c>
      <c r="N980" s="5" t="s">
        <v>3</v>
      </c>
      <c r="O980" s="5">
        <v>2</v>
      </c>
      <c r="P980" s="5"/>
      <c r="Q980" s="5"/>
      <c r="R980" s="5"/>
      <c r="S980" s="5"/>
      <c r="T980" s="5"/>
      <c r="U980" s="5"/>
      <c r="V980" s="5"/>
      <c r="W980" s="5">
        <v>0</v>
      </c>
      <c r="X980" s="5">
        <v>1</v>
      </c>
      <c r="Y980" s="5">
        <v>0</v>
      </c>
      <c r="Z980" s="5"/>
      <c r="AA980" s="5"/>
      <c r="AB980" s="5"/>
    </row>
    <row r="981" spans="1:28" x14ac:dyDescent="0.2">
      <c r="A981" s="5">
        <v>50</v>
      </c>
      <c r="B981" s="5">
        <v>0</v>
      </c>
      <c r="C981" s="5">
        <v>0</v>
      </c>
      <c r="D981" s="5">
        <v>1</v>
      </c>
      <c r="E981" s="5">
        <v>205</v>
      </c>
      <c r="F981" s="5">
        <f>ROUND(Source!S966,O981)</f>
        <v>35408.300000000003</v>
      </c>
      <c r="G981" s="5" t="s">
        <v>87</v>
      </c>
      <c r="H981" s="5" t="s">
        <v>88</v>
      </c>
      <c r="I981" s="5"/>
      <c r="J981" s="5"/>
      <c r="K981" s="5">
        <v>205</v>
      </c>
      <c r="L981" s="5">
        <v>14</v>
      </c>
      <c r="M981" s="5">
        <v>3</v>
      </c>
      <c r="N981" s="5" t="s">
        <v>3</v>
      </c>
      <c r="O981" s="5">
        <v>2</v>
      </c>
      <c r="P981" s="5"/>
      <c r="Q981" s="5"/>
      <c r="R981" s="5"/>
      <c r="S981" s="5"/>
      <c r="T981" s="5"/>
      <c r="U981" s="5"/>
      <c r="V981" s="5"/>
      <c r="W981" s="5">
        <v>35408.300000000003</v>
      </c>
      <c r="X981" s="5">
        <v>1</v>
      </c>
      <c r="Y981" s="5">
        <v>35408.300000000003</v>
      </c>
      <c r="Z981" s="5"/>
      <c r="AA981" s="5"/>
      <c r="AB981" s="5"/>
    </row>
    <row r="982" spans="1:28" x14ac:dyDescent="0.2">
      <c r="A982" s="5">
        <v>50</v>
      </c>
      <c r="B982" s="5">
        <v>0</v>
      </c>
      <c r="C982" s="5">
        <v>0</v>
      </c>
      <c r="D982" s="5">
        <v>1</v>
      </c>
      <c r="E982" s="5">
        <v>232</v>
      </c>
      <c r="F982" s="5">
        <f>ROUND(Source!BC966,O982)</f>
        <v>0</v>
      </c>
      <c r="G982" s="5" t="s">
        <v>89</v>
      </c>
      <c r="H982" s="5" t="s">
        <v>90</v>
      </c>
      <c r="I982" s="5"/>
      <c r="J982" s="5"/>
      <c r="K982" s="5">
        <v>232</v>
      </c>
      <c r="L982" s="5">
        <v>15</v>
      </c>
      <c r="M982" s="5">
        <v>3</v>
      </c>
      <c r="N982" s="5" t="s">
        <v>3</v>
      </c>
      <c r="O982" s="5">
        <v>2</v>
      </c>
      <c r="P982" s="5"/>
      <c r="Q982" s="5"/>
      <c r="R982" s="5"/>
      <c r="S982" s="5"/>
      <c r="T982" s="5"/>
      <c r="U982" s="5"/>
      <c r="V982" s="5"/>
      <c r="W982" s="5">
        <v>0</v>
      </c>
      <c r="X982" s="5">
        <v>1</v>
      </c>
      <c r="Y982" s="5">
        <v>0</v>
      </c>
      <c r="Z982" s="5"/>
      <c r="AA982" s="5"/>
      <c r="AB982" s="5"/>
    </row>
    <row r="983" spans="1:28" x14ac:dyDescent="0.2">
      <c r="A983" s="5">
        <v>50</v>
      </c>
      <c r="B983" s="5">
        <v>0</v>
      </c>
      <c r="C983" s="5">
        <v>0</v>
      </c>
      <c r="D983" s="5">
        <v>1</v>
      </c>
      <c r="E983" s="5">
        <v>214</v>
      </c>
      <c r="F983" s="5">
        <f>ROUND(Source!AS966,O983)</f>
        <v>0</v>
      </c>
      <c r="G983" s="5" t="s">
        <v>91</v>
      </c>
      <c r="H983" s="5" t="s">
        <v>92</v>
      </c>
      <c r="I983" s="5"/>
      <c r="J983" s="5"/>
      <c r="K983" s="5">
        <v>214</v>
      </c>
      <c r="L983" s="5">
        <v>16</v>
      </c>
      <c r="M983" s="5">
        <v>3</v>
      </c>
      <c r="N983" s="5" t="s">
        <v>3</v>
      </c>
      <c r="O983" s="5">
        <v>2</v>
      </c>
      <c r="P983" s="5"/>
      <c r="Q983" s="5"/>
      <c r="R983" s="5"/>
      <c r="S983" s="5"/>
      <c r="T983" s="5"/>
      <c r="U983" s="5"/>
      <c r="V983" s="5"/>
      <c r="W983" s="5">
        <v>0</v>
      </c>
      <c r="X983" s="5">
        <v>1</v>
      </c>
      <c r="Y983" s="5">
        <v>0</v>
      </c>
      <c r="Z983" s="5"/>
      <c r="AA983" s="5"/>
      <c r="AB983" s="5"/>
    </row>
    <row r="984" spans="1:28" x14ac:dyDescent="0.2">
      <c r="A984" s="5">
        <v>50</v>
      </c>
      <c r="B984" s="5">
        <v>0</v>
      </c>
      <c r="C984" s="5">
        <v>0</v>
      </c>
      <c r="D984" s="5">
        <v>1</v>
      </c>
      <c r="E984" s="5">
        <v>215</v>
      </c>
      <c r="F984" s="5">
        <f>ROUND(Source!AT966,O984)</f>
        <v>0</v>
      </c>
      <c r="G984" s="5" t="s">
        <v>93</v>
      </c>
      <c r="H984" s="5" t="s">
        <v>94</v>
      </c>
      <c r="I984" s="5"/>
      <c r="J984" s="5"/>
      <c r="K984" s="5">
        <v>215</v>
      </c>
      <c r="L984" s="5">
        <v>17</v>
      </c>
      <c r="M984" s="5">
        <v>3</v>
      </c>
      <c r="N984" s="5" t="s">
        <v>3</v>
      </c>
      <c r="O984" s="5">
        <v>2</v>
      </c>
      <c r="P984" s="5"/>
      <c r="Q984" s="5"/>
      <c r="R984" s="5"/>
      <c r="S984" s="5"/>
      <c r="T984" s="5"/>
      <c r="U984" s="5"/>
      <c r="V984" s="5"/>
      <c r="W984" s="5">
        <v>0</v>
      </c>
      <c r="X984" s="5">
        <v>1</v>
      </c>
      <c r="Y984" s="5">
        <v>0</v>
      </c>
      <c r="Z984" s="5"/>
      <c r="AA984" s="5"/>
      <c r="AB984" s="5"/>
    </row>
    <row r="985" spans="1:28" x14ac:dyDescent="0.2">
      <c r="A985" s="5">
        <v>50</v>
      </c>
      <c r="B985" s="5">
        <v>0</v>
      </c>
      <c r="C985" s="5">
        <v>0</v>
      </c>
      <c r="D985" s="5">
        <v>1</v>
      </c>
      <c r="E985" s="5">
        <v>217</v>
      </c>
      <c r="F985" s="5">
        <f>ROUND(Source!AU966,O985)</f>
        <v>74357.42</v>
      </c>
      <c r="G985" s="5" t="s">
        <v>95</v>
      </c>
      <c r="H985" s="5" t="s">
        <v>96</v>
      </c>
      <c r="I985" s="5"/>
      <c r="J985" s="5"/>
      <c r="K985" s="5">
        <v>217</v>
      </c>
      <c r="L985" s="5">
        <v>18</v>
      </c>
      <c r="M985" s="5">
        <v>3</v>
      </c>
      <c r="N985" s="5" t="s">
        <v>3</v>
      </c>
      <c r="O985" s="5">
        <v>2</v>
      </c>
      <c r="P985" s="5"/>
      <c r="Q985" s="5"/>
      <c r="R985" s="5"/>
      <c r="S985" s="5"/>
      <c r="T985" s="5"/>
      <c r="U985" s="5"/>
      <c r="V985" s="5"/>
      <c r="W985" s="5">
        <v>74357.42</v>
      </c>
      <c r="X985" s="5">
        <v>1</v>
      </c>
      <c r="Y985" s="5">
        <v>74357.42</v>
      </c>
      <c r="Z985" s="5"/>
      <c r="AA985" s="5"/>
      <c r="AB985" s="5"/>
    </row>
    <row r="986" spans="1:28" x14ac:dyDescent="0.2">
      <c r="A986" s="5">
        <v>50</v>
      </c>
      <c r="B986" s="5">
        <v>0</v>
      </c>
      <c r="C986" s="5">
        <v>0</v>
      </c>
      <c r="D986" s="5">
        <v>1</v>
      </c>
      <c r="E986" s="5">
        <v>230</v>
      </c>
      <c r="F986" s="5">
        <f>ROUND(Source!BA966,O986)</f>
        <v>0</v>
      </c>
      <c r="G986" s="5" t="s">
        <v>97</v>
      </c>
      <c r="H986" s="5" t="s">
        <v>98</v>
      </c>
      <c r="I986" s="5"/>
      <c r="J986" s="5"/>
      <c r="K986" s="5">
        <v>230</v>
      </c>
      <c r="L986" s="5">
        <v>19</v>
      </c>
      <c r="M986" s="5">
        <v>3</v>
      </c>
      <c r="N986" s="5" t="s">
        <v>3</v>
      </c>
      <c r="O986" s="5">
        <v>2</v>
      </c>
      <c r="P986" s="5"/>
      <c r="Q986" s="5"/>
      <c r="R986" s="5"/>
      <c r="S986" s="5"/>
      <c r="T986" s="5"/>
      <c r="U986" s="5"/>
      <c r="V986" s="5"/>
      <c r="W986" s="5">
        <v>0</v>
      </c>
      <c r="X986" s="5">
        <v>1</v>
      </c>
      <c r="Y986" s="5">
        <v>0</v>
      </c>
      <c r="Z986" s="5"/>
      <c r="AA986" s="5"/>
      <c r="AB986" s="5"/>
    </row>
    <row r="987" spans="1:28" x14ac:dyDescent="0.2">
      <c r="A987" s="5">
        <v>50</v>
      </c>
      <c r="B987" s="5">
        <v>0</v>
      </c>
      <c r="C987" s="5">
        <v>0</v>
      </c>
      <c r="D987" s="5">
        <v>1</v>
      </c>
      <c r="E987" s="5">
        <v>206</v>
      </c>
      <c r="F987" s="5">
        <f>ROUND(Source!T966,O987)</f>
        <v>0</v>
      </c>
      <c r="G987" s="5" t="s">
        <v>99</v>
      </c>
      <c r="H987" s="5" t="s">
        <v>100</v>
      </c>
      <c r="I987" s="5"/>
      <c r="J987" s="5"/>
      <c r="K987" s="5">
        <v>206</v>
      </c>
      <c r="L987" s="5">
        <v>20</v>
      </c>
      <c r="M987" s="5">
        <v>3</v>
      </c>
      <c r="N987" s="5" t="s">
        <v>3</v>
      </c>
      <c r="O987" s="5">
        <v>2</v>
      </c>
      <c r="P987" s="5"/>
      <c r="Q987" s="5"/>
      <c r="R987" s="5"/>
      <c r="S987" s="5"/>
      <c r="T987" s="5"/>
      <c r="U987" s="5"/>
      <c r="V987" s="5"/>
      <c r="W987" s="5">
        <v>0</v>
      </c>
      <c r="X987" s="5">
        <v>1</v>
      </c>
      <c r="Y987" s="5">
        <v>0</v>
      </c>
      <c r="Z987" s="5"/>
      <c r="AA987" s="5"/>
      <c r="AB987" s="5"/>
    </row>
    <row r="988" spans="1:28" x14ac:dyDescent="0.2">
      <c r="A988" s="5">
        <v>50</v>
      </c>
      <c r="B988" s="5">
        <v>0</v>
      </c>
      <c r="C988" s="5">
        <v>0</v>
      </c>
      <c r="D988" s="5">
        <v>1</v>
      </c>
      <c r="E988" s="5">
        <v>207</v>
      </c>
      <c r="F988" s="5">
        <f>ROUND(Source!U966,O988)</f>
        <v>33.7776</v>
      </c>
      <c r="G988" s="5" t="s">
        <v>101</v>
      </c>
      <c r="H988" s="5" t="s">
        <v>102</v>
      </c>
      <c r="I988" s="5"/>
      <c r="J988" s="5"/>
      <c r="K988" s="5">
        <v>207</v>
      </c>
      <c r="L988" s="5">
        <v>21</v>
      </c>
      <c r="M988" s="5">
        <v>3</v>
      </c>
      <c r="N988" s="5" t="s">
        <v>3</v>
      </c>
      <c r="O988" s="5">
        <v>7</v>
      </c>
      <c r="P988" s="5"/>
      <c r="Q988" s="5"/>
      <c r="R988" s="5"/>
      <c r="S988" s="5"/>
      <c r="T988" s="5"/>
      <c r="U988" s="5"/>
      <c r="V988" s="5"/>
      <c r="W988" s="5">
        <v>33.7776</v>
      </c>
      <c r="X988" s="5">
        <v>1</v>
      </c>
      <c r="Y988" s="5">
        <v>33.7776</v>
      </c>
      <c r="Z988" s="5"/>
      <c r="AA988" s="5"/>
      <c r="AB988" s="5"/>
    </row>
    <row r="989" spans="1:28" x14ac:dyDescent="0.2">
      <c r="A989" s="5">
        <v>50</v>
      </c>
      <c r="B989" s="5">
        <v>0</v>
      </c>
      <c r="C989" s="5">
        <v>0</v>
      </c>
      <c r="D989" s="5">
        <v>1</v>
      </c>
      <c r="E989" s="5">
        <v>208</v>
      </c>
      <c r="F989" s="5">
        <f>ROUND(Source!V966,O989)</f>
        <v>0</v>
      </c>
      <c r="G989" s="5" t="s">
        <v>103</v>
      </c>
      <c r="H989" s="5" t="s">
        <v>104</v>
      </c>
      <c r="I989" s="5"/>
      <c r="J989" s="5"/>
      <c r="K989" s="5">
        <v>208</v>
      </c>
      <c r="L989" s="5">
        <v>22</v>
      </c>
      <c r="M989" s="5">
        <v>3</v>
      </c>
      <c r="N989" s="5" t="s">
        <v>3</v>
      </c>
      <c r="O989" s="5">
        <v>7</v>
      </c>
      <c r="P989" s="5"/>
      <c r="Q989" s="5"/>
      <c r="R989" s="5"/>
      <c r="S989" s="5"/>
      <c r="T989" s="5"/>
      <c r="U989" s="5"/>
      <c r="V989" s="5"/>
      <c r="W989" s="5">
        <v>0</v>
      </c>
      <c r="X989" s="5">
        <v>1</v>
      </c>
      <c r="Y989" s="5">
        <v>0</v>
      </c>
      <c r="Z989" s="5"/>
      <c r="AA989" s="5"/>
      <c r="AB989" s="5"/>
    </row>
    <row r="990" spans="1:28" x14ac:dyDescent="0.2">
      <c r="A990" s="5">
        <v>50</v>
      </c>
      <c r="B990" s="5">
        <v>0</v>
      </c>
      <c r="C990" s="5">
        <v>0</v>
      </c>
      <c r="D990" s="5">
        <v>1</v>
      </c>
      <c r="E990" s="5">
        <v>209</v>
      </c>
      <c r="F990" s="5">
        <f>ROUND(Source!W966,O990)</f>
        <v>0</v>
      </c>
      <c r="G990" s="5" t="s">
        <v>105</v>
      </c>
      <c r="H990" s="5" t="s">
        <v>106</v>
      </c>
      <c r="I990" s="5"/>
      <c r="J990" s="5"/>
      <c r="K990" s="5">
        <v>209</v>
      </c>
      <c r="L990" s="5">
        <v>23</v>
      </c>
      <c r="M990" s="5">
        <v>3</v>
      </c>
      <c r="N990" s="5" t="s">
        <v>3</v>
      </c>
      <c r="O990" s="5">
        <v>2</v>
      </c>
      <c r="P990" s="5"/>
      <c r="Q990" s="5"/>
      <c r="R990" s="5"/>
      <c r="S990" s="5"/>
      <c r="T990" s="5"/>
      <c r="U990" s="5"/>
      <c r="V990" s="5"/>
      <c r="W990" s="5">
        <v>0</v>
      </c>
      <c r="X990" s="5">
        <v>1</v>
      </c>
      <c r="Y990" s="5">
        <v>0</v>
      </c>
      <c r="Z990" s="5"/>
      <c r="AA990" s="5"/>
      <c r="AB990" s="5"/>
    </row>
    <row r="991" spans="1:28" x14ac:dyDescent="0.2">
      <c r="A991" s="5">
        <v>50</v>
      </c>
      <c r="B991" s="5">
        <v>0</v>
      </c>
      <c r="C991" s="5">
        <v>0</v>
      </c>
      <c r="D991" s="5">
        <v>1</v>
      </c>
      <c r="E991" s="5">
        <v>233</v>
      </c>
      <c r="F991" s="5">
        <f>ROUND(Source!BD966,O991)</f>
        <v>0</v>
      </c>
      <c r="G991" s="5" t="s">
        <v>107</v>
      </c>
      <c r="H991" s="5" t="s">
        <v>108</v>
      </c>
      <c r="I991" s="5"/>
      <c r="J991" s="5"/>
      <c r="K991" s="5">
        <v>233</v>
      </c>
      <c r="L991" s="5">
        <v>24</v>
      </c>
      <c r="M991" s="5">
        <v>3</v>
      </c>
      <c r="N991" s="5" t="s">
        <v>3</v>
      </c>
      <c r="O991" s="5">
        <v>2</v>
      </c>
      <c r="P991" s="5"/>
      <c r="Q991" s="5"/>
      <c r="R991" s="5"/>
      <c r="S991" s="5"/>
      <c r="T991" s="5"/>
      <c r="U991" s="5"/>
      <c r="V991" s="5"/>
      <c r="W991" s="5">
        <v>0</v>
      </c>
      <c r="X991" s="5">
        <v>1</v>
      </c>
      <c r="Y991" s="5">
        <v>0</v>
      </c>
      <c r="Z991" s="5"/>
      <c r="AA991" s="5"/>
      <c r="AB991" s="5"/>
    </row>
    <row r="992" spans="1:28" x14ac:dyDescent="0.2">
      <c r="A992" s="5">
        <v>50</v>
      </c>
      <c r="B992" s="5">
        <v>0</v>
      </c>
      <c r="C992" s="5">
        <v>0</v>
      </c>
      <c r="D992" s="5">
        <v>1</v>
      </c>
      <c r="E992" s="5">
        <v>210</v>
      </c>
      <c r="F992" s="5">
        <f>ROUND(Source!X966,O992)</f>
        <v>26202.13</v>
      </c>
      <c r="G992" s="5" t="s">
        <v>109</v>
      </c>
      <c r="H992" s="5" t="s">
        <v>110</v>
      </c>
      <c r="I992" s="5"/>
      <c r="J992" s="5"/>
      <c r="K992" s="5">
        <v>210</v>
      </c>
      <c r="L992" s="5">
        <v>25</v>
      </c>
      <c r="M992" s="5">
        <v>3</v>
      </c>
      <c r="N992" s="5" t="s">
        <v>3</v>
      </c>
      <c r="O992" s="5">
        <v>2</v>
      </c>
      <c r="P992" s="5"/>
      <c r="Q992" s="5"/>
      <c r="R992" s="5"/>
      <c r="S992" s="5"/>
      <c r="T992" s="5"/>
      <c r="U992" s="5"/>
      <c r="V992" s="5"/>
      <c r="W992" s="5">
        <v>26202.13</v>
      </c>
      <c r="X992" s="5">
        <v>1</v>
      </c>
      <c r="Y992" s="5">
        <v>26202.13</v>
      </c>
      <c r="Z992" s="5"/>
      <c r="AA992" s="5"/>
      <c r="AB992" s="5"/>
    </row>
    <row r="993" spans="1:206" x14ac:dyDescent="0.2">
      <c r="A993" s="5">
        <v>50</v>
      </c>
      <c r="B993" s="5">
        <v>0</v>
      </c>
      <c r="C993" s="5">
        <v>0</v>
      </c>
      <c r="D993" s="5">
        <v>1</v>
      </c>
      <c r="E993" s="5">
        <v>211</v>
      </c>
      <c r="F993" s="5">
        <f>ROUND(Source!Y966,O993)</f>
        <v>12746.99</v>
      </c>
      <c r="G993" s="5" t="s">
        <v>111</v>
      </c>
      <c r="H993" s="5" t="s">
        <v>112</v>
      </c>
      <c r="I993" s="5"/>
      <c r="J993" s="5"/>
      <c r="K993" s="5">
        <v>211</v>
      </c>
      <c r="L993" s="5">
        <v>26</v>
      </c>
      <c r="M993" s="5">
        <v>3</v>
      </c>
      <c r="N993" s="5" t="s">
        <v>3</v>
      </c>
      <c r="O993" s="5">
        <v>2</v>
      </c>
      <c r="P993" s="5"/>
      <c r="Q993" s="5"/>
      <c r="R993" s="5"/>
      <c r="S993" s="5"/>
      <c r="T993" s="5"/>
      <c r="U993" s="5"/>
      <c r="V993" s="5"/>
      <c r="W993" s="5">
        <v>12746.99</v>
      </c>
      <c r="X993" s="5">
        <v>1</v>
      </c>
      <c r="Y993" s="5">
        <v>12746.99</v>
      </c>
      <c r="Z993" s="5"/>
      <c r="AA993" s="5"/>
      <c r="AB993" s="5"/>
    </row>
    <row r="994" spans="1:206" x14ac:dyDescent="0.2">
      <c r="A994" s="5">
        <v>50</v>
      </c>
      <c r="B994" s="5">
        <v>0</v>
      </c>
      <c r="C994" s="5">
        <v>0</v>
      </c>
      <c r="D994" s="5">
        <v>1</v>
      </c>
      <c r="E994" s="5">
        <v>224</v>
      </c>
      <c r="F994" s="5">
        <f>ROUND(Source!AR966,O994)</f>
        <v>74357.42</v>
      </c>
      <c r="G994" s="5" t="s">
        <v>113</v>
      </c>
      <c r="H994" s="5" t="s">
        <v>114</v>
      </c>
      <c r="I994" s="5"/>
      <c r="J994" s="5"/>
      <c r="K994" s="5">
        <v>224</v>
      </c>
      <c r="L994" s="5">
        <v>27</v>
      </c>
      <c r="M994" s="5">
        <v>3</v>
      </c>
      <c r="N994" s="5" t="s">
        <v>3</v>
      </c>
      <c r="O994" s="5">
        <v>2</v>
      </c>
      <c r="P994" s="5"/>
      <c r="Q994" s="5"/>
      <c r="R994" s="5"/>
      <c r="S994" s="5"/>
      <c r="T994" s="5"/>
      <c r="U994" s="5"/>
      <c r="V994" s="5"/>
      <c r="W994" s="5">
        <v>74357.42</v>
      </c>
      <c r="X994" s="5">
        <v>1</v>
      </c>
      <c r="Y994" s="5">
        <v>74357.42</v>
      </c>
      <c r="Z994" s="5"/>
      <c r="AA994" s="5"/>
      <c r="AB994" s="5"/>
    </row>
    <row r="996" spans="1:206" x14ac:dyDescent="0.2">
      <c r="A996" s="3">
        <v>51</v>
      </c>
      <c r="B996" s="3">
        <f>B12</f>
        <v>1055</v>
      </c>
      <c r="C996" s="3">
        <f>A12</f>
        <v>1</v>
      </c>
      <c r="D996" s="3">
        <f>ROW(A12)</f>
        <v>12</v>
      </c>
      <c r="E996" s="3"/>
      <c r="F996" s="3" t="str">
        <f>IF(F12&lt;&gt;"",F12,"")</f>
        <v/>
      </c>
      <c r="G996" s="3" t="str">
        <f>IF(G12&lt;&gt;"",G12,"")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  <c r="H996" s="3">
        <v>0</v>
      </c>
      <c r="I996" s="3"/>
      <c r="J996" s="3"/>
      <c r="K996" s="3"/>
      <c r="L996" s="3"/>
      <c r="M996" s="3"/>
      <c r="N996" s="3"/>
      <c r="O996" s="3">
        <f t="shared" ref="O996:T996" si="479">ROUND(O241+O315+O620+O694+O890+O966,2)</f>
        <v>187636.83</v>
      </c>
      <c r="P996" s="3">
        <f t="shared" si="479"/>
        <v>110187.43</v>
      </c>
      <c r="Q996" s="3">
        <f t="shared" si="479"/>
        <v>1998.05</v>
      </c>
      <c r="R996" s="3">
        <f t="shared" si="479"/>
        <v>2127.21</v>
      </c>
      <c r="S996" s="3">
        <f t="shared" si="479"/>
        <v>73324.14</v>
      </c>
      <c r="T996" s="3">
        <f t="shared" si="479"/>
        <v>0</v>
      </c>
      <c r="U996" s="3">
        <f>U241+U315+U620+U694+U890+U966</f>
        <v>72.432000000000002</v>
      </c>
      <c r="V996" s="3">
        <f>V241+V315+V620+V694+V890+V966</f>
        <v>2.411</v>
      </c>
      <c r="W996" s="3">
        <f>ROUND(W241+W315+W620+W694+W890+W966,2)</f>
        <v>0</v>
      </c>
      <c r="X996" s="3">
        <f>ROUND(X241+X315+X620+X694+X890+X966,2)</f>
        <v>59336.43</v>
      </c>
      <c r="Y996" s="3">
        <f>ROUND(Y241+Y315+Y620+Y694+Y890+Y966,2)</f>
        <v>30061.09</v>
      </c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>
        <f t="shared" ref="AO996:BD996" si="480">ROUND(AO241+AO315+AO620+AO694+AO890+AO966,2)</f>
        <v>0</v>
      </c>
      <c r="AP996" s="3">
        <f t="shared" si="480"/>
        <v>109030.84</v>
      </c>
      <c r="AQ996" s="3">
        <f t="shared" si="480"/>
        <v>0</v>
      </c>
      <c r="AR996" s="3">
        <f t="shared" si="480"/>
        <v>277034.34999999998</v>
      </c>
      <c r="AS996" s="3">
        <f t="shared" si="480"/>
        <v>34918.28</v>
      </c>
      <c r="AT996" s="3">
        <f t="shared" si="480"/>
        <v>0</v>
      </c>
      <c r="AU996" s="3">
        <f t="shared" si="480"/>
        <v>133085.23000000001</v>
      </c>
      <c r="AV996" s="3">
        <f t="shared" si="480"/>
        <v>110187.43</v>
      </c>
      <c r="AW996" s="3">
        <f t="shared" si="480"/>
        <v>1156.5899999999999</v>
      </c>
      <c r="AX996" s="3">
        <f t="shared" si="480"/>
        <v>0</v>
      </c>
      <c r="AY996" s="3">
        <f t="shared" si="480"/>
        <v>1156.5899999999999</v>
      </c>
      <c r="AZ996" s="3">
        <f t="shared" si="480"/>
        <v>109030.84</v>
      </c>
      <c r="BA996" s="3">
        <f t="shared" si="480"/>
        <v>0</v>
      </c>
      <c r="BB996" s="3">
        <f t="shared" si="480"/>
        <v>0</v>
      </c>
      <c r="BC996" s="3">
        <f t="shared" si="480"/>
        <v>0</v>
      </c>
      <c r="BD996" s="3">
        <f t="shared" si="480"/>
        <v>0</v>
      </c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4"/>
      <c r="EZ996" s="4"/>
      <c r="FA996" s="4"/>
      <c r="FB996" s="4"/>
      <c r="FC996" s="4"/>
      <c r="FD996" s="4"/>
      <c r="FE996" s="4"/>
      <c r="FF996" s="4"/>
      <c r="FG996" s="4"/>
      <c r="FH996" s="4"/>
      <c r="FI996" s="4"/>
      <c r="FJ996" s="4"/>
      <c r="FK996" s="4"/>
      <c r="FL996" s="4"/>
      <c r="FM996" s="4"/>
      <c r="FN996" s="4"/>
      <c r="FO996" s="4"/>
      <c r="FP996" s="4"/>
      <c r="FQ996" s="4"/>
      <c r="FR996" s="4"/>
      <c r="FS996" s="4"/>
      <c r="FT996" s="4"/>
      <c r="FU996" s="4"/>
      <c r="FV996" s="4"/>
      <c r="FW996" s="4"/>
      <c r="FX996" s="4"/>
      <c r="FY996" s="4"/>
      <c r="FZ996" s="4"/>
      <c r="GA996" s="4"/>
      <c r="GB996" s="4"/>
      <c r="GC996" s="4"/>
      <c r="GD996" s="4"/>
      <c r="GE996" s="4"/>
      <c r="GF996" s="4"/>
      <c r="GG996" s="4"/>
      <c r="GH996" s="4"/>
      <c r="GI996" s="4"/>
      <c r="GJ996" s="4"/>
      <c r="GK996" s="4"/>
      <c r="GL996" s="4"/>
      <c r="GM996" s="4"/>
      <c r="GN996" s="4"/>
      <c r="GO996" s="4"/>
      <c r="GP996" s="4"/>
      <c r="GQ996" s="4"/>
      <c r="GR996" s="4"/>
      <c r="GS996" s="4"/>
      <c r="GT996" s="4"/>
      <c r="GU996" s="4"/>
      <c r="GV996" s="4"/>
      <c r="GW996" s="4"/>
      <c r="GX996" s="4">
        <v>0</v>
      </c>
    </row>
    <row r="998" spans="1:206" x14ac:dyDescent="0.2">
      <c r="A998" s="5">
        <v>50</v>
      </c>
      <c r="B998" s="5">
        <v>0</v>
      </c>
      <c r="C998" s="5">
        <v>0</v>
      </c>
      <c r="D998" s="5">
        <v>1</v>
      </c>
      <c r="E998" s="5">
        <v>201</v>
      </c>
      <c r="F998" s="5">
        <f>ROUND(Source!O996,O998)</f>
        <v>187636.83</v>
      </c>
      <c r="G998" s="5" t="s">
        <v>61</v>
      </c>
      <c r="H998" s="5" t="s">
        <v>62</v>
      </c>
      <c r="I998" s="5"/>
      <c r="J998" s="5"/>
      <c r="K998" s="5">
        <v>201</v>
      </c>
      <c r="L998" s="5">
        <v>1</v>
      </c>
      <c r="M998" s="5">
        <v>3</v>
      </c>
      <c r="N998" s="5" t="s">
        <v>3</v>
      </c>
      <c r="O998" s="5">
        <v>2</v>
      </c>
      <c r="P998" s="5"/>
      <c r="Q998" s="5"/>
      <c r="R998" s="5"/>
      <c r="S998" s="5"/>
      <c r="T998" s="5"/>
      <c r="U998" s="5"/>
      <c r="V998" s="5"/>
      <c r="W998" s="5">
        <v>78605.989999999991</v>
      </c>
      <c r="X998" s="5">
        <v>1</v>
      </c>
      <c r="Y998" s="5">
        <v>78605.989999999991</v>
      </c>
      <c r="Z998" s="5"/>
      <c r="AA998" s="5"/>
      <c r="AB998" s="5"/>
    </row>
    <row r="999" spans="1:206" x14ac:dyDescent="0.2">
      <c r="A999" s="5">
        <v>50</v>
      </c>
      <c r="B999" s="5">
        <v>0</v>
      </c>
      <c r="C999" s="5">
        <v>0</v>
      </c>
      <c r="D999" s="5">
        <v>1</v>
      </c>
      <c r="E999" s="5">
        <v>202</v>
      </c>
      <c r="F999" s="5">
        <f>ROUND(Source!P996,O999)</f>
        <v>110187.43</v>
      </c>
      <c r="G999" s="5" t="s">
        <v>63</v>
      </c>
      <c r="H999" s="5" t="s">
        <v>64</v>
      </c>
      <c r="I999" s="5"/>
      <c r="J999" s="5"/>
      <c r="K999" s="5">
        <v>202</v>
      </c>
      <c r="L999" s="5">
        <v>2</v>
      </c>
      <c r="M999" s="5">
        <v>3</v>
      </c>
      <c r="N999" s="5" t="s">
        <v>3</v>
      </c>
      <c r="O999" s="5">
        <v>2</v>
      </c>
      <c r="P999" s="5"/>
      <c r="Q999" s="5"/>
      <c r="R999" s="5"/>
      <c r="S999" s="5"/>
      <c r="T999" s="5"/>
      <c r="U999" s="5"/>
      <c r="V999" s="5"/>
      <c r="W999" s="5">
        <v>110187.43</v>
      </c>
      <c r="X999" s="5">
        <v>1</v>
      </c>
      <c r="Y999" s="5">
        <v>110187.43</v>
      </c>
      <c r="Z999" s="5"/>
      <c r="AA999" s="5"/>
      <c r="AB999" s="5"/>
    </row>
    <row r="1000" spans="1:206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222</v>
      </c>
      <c r="F1000" s="5">
        <f>ROUND(Source!AO996,O1000)</f>
        <v>0</v>
      </c>
      <c r="G1000" s="5" t="s">
        <v>65</v>
      </c>
      <c r="H1000" s="5" t="s">
        <v>66</v>
      </c>
      <c r="I1000" s="5"/>
      <c r="J1000" s="5"/>
      <c r="K1000" s="5">
        <v>222</v>
      </c>
      <c r="L1000" s="5">
        <v>3</v>
      </c>
      <c r="M1000" s="5">
        <v>3</v>
      </c>
      <c r="N1000" s="5" t="s">
        <v>3</v>
      </c>
      <c r="O1000" s="5">
        <v>2</v>
      </c>
      <c r="P1000" s="5"/>
      <c r="Q1000" s="5"/>
      <c r="R1000" s="5"/>
      <c r="S1000" s="5"/>
      <c r="T1000" s="5"/>
      <c r="U1000" s="5"/>
      <c r="V1000" s="5"/>
      <c r="W1000" s="5">
        <v>0</v>
      </c>
      <c r="X1000" s="5">
        <v>1</v>
      </c>
      <c r="Y1000" s="5">
        <v>0</v>
      </c>
      <c r="Z1000" s="5"/>
      <c r="AA1000" s="5"/>
      <c r="AB1000" s="5"/>
    </row>
    <row r="1001" spans="1:206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225</v>
      </c>
      <c r="F1001" s="5">
        <f>ROUND(Source!AV996,O1001)</f>
        <v>110187.43</v>
      </c>
      <c r="G1001" s="5" t="s">
        <v>67</v>
      </c>
      <c r="H1001" s="5" t="s">
        <v>68</v>
      </c>
      <c r="I1001" s="5"/>
      <c r="J1001" s="5"/>
      <c r="K1001" s="5">
        <v>225</v>
      </c>
      <c r="L1001" s="5">
        <v>4</v>
      </c>
      <c r="M1001" s="5">
        <v>3</v>
      </c>
      <c r="N1001" s="5" t="s">
        <v>3</v>
      </c>
      <c r="O1001" s="5">
        <v>2</v>
      </c>
      <c r="P1001" s="5"/>
      <c r="Q1001" s="5"/>
      <c r="R1001" s="5"/>
      <c r="S1001" s="5"/>
      <c r="T1001" s="5"/>
      <c r="U1001" s="5"/>
      <c r="V1001" s="5"/>
      <c r="W1001" s="5">
        <v>110187.43</v>
      </c>
      <c r="X1001" s="5">
        <v>1</v>
      </c>
      <c r="Y1001" s="5">
        <v>110187.43</v>
      </c>
      <c r="Z1001" s="5"/>
      <c r="AA1001" s="5"/>
      <c r="AB1001" s="5"/>
    </row>
    <row r="1002" spans="1:206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226</v>
      </c>
      <c r="F1002" s="5">
        <f>ROUND(Source!AW996,O1002)</f>
        <v>1156.5899999999999</v>
      </c>
      <c r="G1002" s="5" t="s">
        <v>69</v>
      </c>
      <c r="H1002" s="5" t="s">
        <v>70</v>
      </c>
      <c r="I1002" s="5"/>
      <c r="J1002" s="5"/>
      <c r="K1002" s="5">
        <v>226</v>
      </c>
      <c r="L1002" s="5">
        <v>5</v>
      </c>
      <c r="M1002" s="5">
        <v>3</v>
      </c>
      <c r="N1002" s="5" t="s">
        <v>3</v>
      </c>
      <c r="O1002" s="5">
        <v>2</v>
      </c>
      <c r="P1002" s="5"/>
      <c r="Q1002" s="5"/>
      <c r="R1002" s="5"/>
      <c r="S1002" s="5"/>
      <c r="T1002" s="5"/>
      <c r="U1002" s="5"/>
      <c r="V1002" s="5"/>
      <c r="W1002" s="5">
        <v>1156.5899999999999</v>
      </c>
      <c r="X1002" s="5">
        <v>1</v>
      </c>
      <c r="Y1002" s="5">
        <v>1156.5899999999999</v>
      </c>
      <c r="Z1002" s="5"/>
      <c r="AA1002" s="5"/>
      <c r="AB1002" s="5"/>
    </row>
    <row r="1003" spans="1:206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227</v>
      </c>
      <c r="F1003" s="5">
        <f>ROUND(Source!AX996,O1003)</f>
        <v>0</v>
      </c>
      <c r="G1003" s="5" t="s">
        <v>71</v>
      </c>
      <c r="H1003" s="5" t="s">
        <v>72</v>
      </c>
      <c r="I1003" s="5"/>
      <c r="J1003" s="5"/>
      <c r="K1003" s="5">
        <v>227</v>
      </c>
      <c r="L1003" s="5">
        <v>6</v>
      </c>
      <c r="M1003" s="5">
        <v>3</v>
      </c>
      <c r="N1003" s="5" t="s">
        <v>3</v>
      </c>
      <c r="O1003" s="5">
        <v>2</v>
      </c>
      <c r="P1003" s="5"/>
      <c r="Q1003" s="5"/>
      <c r="R1003" s="5"/>
      <c r="S1003" s="5"/>
      <c r="T1003" s="5"/>
      <c r="U1003" s="5"/>
      <c r="V1003" s="5"/>
      <c r="W1003" s="5">
        <v>0</v>
      </c>
      <c r="X1003" s="5">
        <v>1</v>
      </c>
      <c r="Y1003" s="5">
        <v>0</v>
      </c>
      <c r="Z1003" s="5"/>
      <c r="AA1003" s="5"/>
      <c r="AB1003" s="5"/>
    </row>
    <row r="1004" spans="1:206" x14ac:dyDescent="0.2">
      <c r="A1004" s="5">
        <v>50</v>
      </c>
      <c r="B1004" s="5">
        <v>0</v>
      </c>
      <c r="C1004" s="5">
        <v>0</v>
      </c>
      <c r="D1004" s="5">
        <v>1</v>
      </c>
      <c r="E1004" s="5">
        <v>228</v>
      </c>
      <c r="F1004" s="5">
        <f>ROUND(Source!AY996,O1004)</f>
        <v>1156.5899999999999</v>
      </c>
      <c r="G1004" s="5" t="s">
        <v>73</v>
      </c>
      <c r="H1004" s="5" t="s">
        <v>74</v>
      </c>
      <c r="I1004" s="5"/>
      <c r="J1004" s="5"/>
      <c r="K1004" s="5">
        <v>228</v>
      </c>
      <c r="L1004" s="5">
        <v>7</v>
      </c>
      <c r="M1004" s="5">
        <v>3</v>
      </c>
      <c r="N1004" s="5" t="s">
        <v>3</v>
      </c>
      <c r="O1004" s="5">
        <v>2</v>
      </c>
      <c r="P1004" s="5"/>
      <c r="Q1004" s="5"/>
      <c r="R1004" s="5"/>
      <c r="S1004" s="5"/>
      <c r="T1004" s="5"/>
      <c r="U1004" s="5"/>
      <c r="V1004" s="5"/>
      <c r="W1004" s="5">
        <v>1156.5899999999999</v>
      </c>
      <c r="X1004" s="5">
        <v>1</v>
      </c>
      <c r="Y1004" s="5">
        <v>1156.5899999999999</v>
      </c>
      <c r="Z1004" s="5"/>
      <c r="AA1004" s="5"/>
      <c r="AB1004" s="5"/>
    </row>
    <row r="1005" spans="1:206" x14ac:dyDescent="0.2">
      <c r="A1005" s="5">
        <v>50</v>
      </c>
      <c r="B1005" s="5">
        <v>0</v>
      </c>
      <c r="C1005" s="5">
        <v>0</v>
      </c>
      <c r="D1005" s="5">
        <v>1</v>
      </c>
      <c r="E1005" s="5">
        <v>216</v>
      </c>
      <c r="F1005" s="5">
        <f>ROUND(Source!AP996,O1005)</f>
        <v>109030.84</v>
      </c>
      <c r="G1005" s="5" t="s">
        <v>75</v>
      </c>
      <c r="H1005" s="5" t="s">
        <v>76</v>
      </c>
      <c r="I1005" s="5"/>
      <c r="J1005" s="5"/>
      <c r="K1005" s="5">
        <v>216</v>
      </c>
      <c r="L1005" s="5">
        <v>8</v>
      </c>
      <c r="M1005" s="5">
        <v>3</v>
      </c>
      <c r="N1005" s="5" t="s">
        <v>3</v>
      </c>
      <c r="O1005" s="5">
        <v>2</v>
      </c>
      <c r="P1005" s="5"/>
      <c r="Q1005" s="5"/>
      <c r="R1005" s="5"/>
      <c r="S1005" s="5"/>
      <c r="T1005" s="5"/>
      <c r="U1005" s="5"/>
      <c r="V1005" s="5"/>
      <c r="W1005" s="5">
        <v>109030.84</v>
      </c>
      <c r="X1005" s="5">
        <v>1</v>
      </c>
      <c r="Y1005" s="5">
        <v>109030.84</v>
      </c>
      <c r="Z1005" s="5"/>
      <c r="AA1005" s="5"/>
      <c r="AB1005" s="5"/>
    </row>
    <row r="1006" spans="1:206" x14ac:dyDescent="0.2">
      <c r="A1006" s="5">
        <v>50</v>
      </c>
      <c r="B1006" s="5">
        <v>0</v>
      </c>
      <c r="C1006" s="5">
        <v>0</v>
      </c>
      <c r="D1006" s="5">
        <v>1</v>
      </c>
      <c r="E1006" s="5">
        <v>223</v>
      </c>
      <c r="F1006" s="5">
        <f>ROUND(Source!AQ996,O1006)</f>
        <v>0</v>
      </c>
      <c r="G1006" s="5" t="s">
        <v>77</v>
      </c>
      <c r="H1006" s="5" t="s">
        <v>78</v>
      </c>
      <c r="I1006" s="5"/>
      <c r="J1006" s="5"/>
      <c r="K1006" s="5">
        <v>223</v>
      </c>
      <c r="L1006" s="5">
        <v>9</v>
      </c>
      <c r="M1006" s="5">
        <v>3</v>
      </c>
      <c r="N1006" s="5" t="s">
        <v>3</v>
      </c>
      <c r="O1006" s="5">
        <v>2</v>
      </c>
      <c r="P1006" s="5"/>
      <c r="Q1006" s="5"/>
      <c r="R1006" s="5"/>
      <c r="S1006" s="5"/>
      <c r="T1006" s="5"/>
      <c r="U1006" s="5"/>
      <c r="V1006" s="5"/>
      <c r="W1006" s="5">
        <v>0</v>
      </c>
      <c r="X1006" s="5">
        <v>1</v>
      </c>
      <c r="Y1006" s="5">
        <v>0</v>
      </c>
      <c r="Z1006" s="5"/>
      <c r="AA1006" s="5"/>
      <c r="AB1006" s="5"/>
    </row>
    <row r="1007" spans="1:206" x14ac:dyDescent="0.2">
      <c r="A1007" s="5">
        <v>50</v>
      </c>
      <c r="B1007" s="5">
        <v>0</v>
      </c>
      <c r="C1007" s="5">
        <v>0</v>
      </c>
      <c r="D1007" s="5">
        <v>1</v>
      </c>
      <c r="E1007" s="5">
        <v>229</v>
      </c>
      <c r="F1007" s="5">
        <f>ROUND(Source!AZ996,O1007)</f>
        <v>109030.84</v>
      </c>
      <c r="G1007" s="5" t="s">
        <v>79</v>
      </c>
      <c r="H1007" s="5" t="s">
        <v>80</v>
      </c>
      <c r="I1007" s="5"/>
      <c r="J1007" s="5"/>
      <c r="K1007" s="5">
        <v>229</v>
      </c>
      <c r="L1007" s="5">
        <v>10</v>
      </c>
      <c r="M1007" s="5">
        <v>3</v>
      </c>
      <c r="N1007" s="5" t="s">
        <v>3</v>
      </c>
      <c r="O1007" s="5">
        <v>2</v>
      </c>
      <c r="P1007" s="5"/>
      <c r="Q1007" s="5"/>
      <c r="R1007" s="5"/>
      <c r="S1007" s="5"/>
      <c r="T1007" s="5"/>
      <c r="U1007" s="5"/>
      <c r="V1007" s="5"/>
      <c r="W1007" s="5">
        <v>109030.84</v>
      </c>
      <c r="X1007" s="5">
        <v>1</v>
      </c>
      <c r="Y1007" s="5">
        <v>109030.84</v>
      </c>
      <c r="Z1007" s="5"/>
      <c r="AA1007" s="5"/>
      <c r="AB1007" s="5"/>
    </row>
    <row r="1008" spans="1:206" x14ac:dyDescent="0.2">
      <c r="A1008" s="5">
        <v>50</v>
      </c>
      <c r="B1008" s="5">
        <v>0</v>
      </c>
      <c r="C1008" s="5">
        <v>0</v>
      </c>
      <c r="D1008" s="5">
        <v>1</v>
      </c>
      <c r="E1008" s="5">
        <v>203</v>
      </c>
      <c r="F1008" s="5">
        <f>ROUND(Source!Q996,O1008)</f>
        <v>1998.05</v>
      </c>
      <c r="G1008" s="5" t="s">
        <v>81</v>
      </c>
      <c r="H1008" s="5" t="s">
        <v>82</v>
      </c>
      <c r="I1008" s="5"/>
      <c r="J1008" s="5"/>
      <c r="K1008" s="5">
        <v>203</v>
      </c>
      <c r="L1008" s="5">
        <v>11</v>
      </c>
      <c r="M1008" s="5">
        <v>3</v>
      </c>
      <c r="N1008" s="5" t="s">
        <v>3</v>
      </c>
      <c r="O1008" s="5">
        <v>2</v>
      </c>
      <c r="P1008" s="5"/>
      <c r="Q1008" s="5"/>
      <c r="R1008" s="5"/>
      <c r="S1008" s="5"/>
      <c r="T1008" s="5"/>
      <c r="U1008" s="5"/>
      <c r="V1008" s="5"/>
      <c r="W1008" s="5">
        <v>1998.0499999999997</v>
      </c>
      <c r="X1008" s="5">
        <v>1</v>
      </c>
      <c r="Y1008" s="5">
        <v>1998.0499999999997</v>
      </c>
      <c r="Z1008" s="5"/>
      <c r="AA1008" s="5"/>
      <c r="AB1008" s="5"/>
    </row>
    <row r="1009" spans="1:28" x14ac:dyDescent="0.2">
      <c r="A1009" s="5">
        <v>50</v>
      </c>
      <c r="B1009" s="5">
        <v>0</v>
      </c>
      <c r="C1009" s="5">
        <v>0</v>
      </c>
      <c r="D1009" s="5">
        <v>1</v>
      </c>
      <c r="E1009" s="5">
        <v>231</v>
      </c>
      <c r="F1009" s="5">
        <f>ROUND(Source!BB996,O1009)</f>
        <v>0</v>
      </c>
      <c r="G1009" s="5" t="s">
        <v>83</v>
      </c>
      <c r="H1009" s="5" t="s">
        <v>84</v>
      </c>
      <c r="I1009" s="5"/>
      <c r="J1009" s="5"/>
      <c r="K1009" s="5">
        <v>231</v>
      </c>
      <c r="L1009" s="5">
        <v>12</v>
      </c>
      <c r="M1009" s="5">
        <v>3</v>
      </c>
      <c r="N1009" s="5" t="s">
        <v>3</v>
      </c>
      <c r="O1009" s="5">
        <v>2</v>
      </c>
      <c r="P1009" s="5"/>
      <c r="Q1009" s="5"/>
      <c r="R1009" s="5"/>
      <c r="S1009" s="5"/>
      <c r="T1009" s="5"/>
      <c r="U1009" s="5"/>
      <c r="V1009" s="5"/>
      <c r="W1009" s="5">
        <v>0</v>
      </c>
      <c r="X1009" s="5">
        <v>1</v>
      </c>
      <c r="Y1009" s="5">
        <v>0</v>
      </c>
      <c r="Z1009" s="5"/>
      <c r="AA1009" s="5"/>
      <c r="AB1009" s="5"/>
    </row>
    <row r="1010" spans="1:28" x14ac:dyDescent="0.2">
      <c r="A1010" s="5">
        <v>50</v>
      </c>
      <c r="B1010" s="5">
        <v>0</v>
      </c>
      <c r="C1010" s="5">
        <v>0</v>
      </c>
      <c r="D1010" s="5">
        <v>1</v>
      </c>
      <c r="E1010" s="5">
        <v>204</v>
      </c>
      <c r="F1010" s="5">
        <f>ROUND(Source!R996,O1010)</f>
        <v>2127.21</v>
      </c>
      <c r="G1010" s="5" t="s">
        <v>85</v>
      </c>
      <c r="H1010" s="5" t="s">
        <v>86</v>
      </c>
      <c r="I1010" s="5"/>
      <c r="J1010" s="5"/>
      <c r="K1010" s="5">
        <v>204</v>
      </c>
      <c r="L1010" s="5">
        <v>13</v>
      </c>
      <c r="M1010" s="5">
        <v>3</v>
      </c>
      <c r="N1010" s="5" t="s">
        <v>3</v>
      </c>
      <c r="O1010" s="5">
        <v>2</v>
      </c>
      <c r="P1010" s="5"/>
      <c r="Q1010" s="5"/>
      <c r="R1010" s="5"/>
      <c r="S1010" s="5"/>
      <c r="T1010" s="5"/>
      <c r="U1010" s="5"/>
      <c r="V1010" s="5"/>
      <c r="W1010" s="5">
        <v>2127.21</v>
      </c>
      <c r="X1010" s="5">
        <v>1</v>
      </c>
      <c r="Y1010" s="5">
        <v>2127.21</v>
      </c>
      <c r="Z1010" s="5"/>
      <c r="AA1010" s="5"/>
      <c r="AB1010" s="5"/>
    </row>
    <row r="1011" spans="1:28" x14ac:dyDescent="0.2">
      <c r="A1011" s="5">
        <v>50</v>
      </c>
      <c r="B1011" s="5">
        <v>0</v>
      </c>
      <c r="C1011" s="5">
        <v>0</v>
      </c>
      <c r="D1011" s="5">
        <v>1</v>
      </c>
      <c r="E1011" s="5">
        <v>205</v>
      </c>
      <c r="F1011" s="5">
        <f>ROUND(Source!S996,O1011)</f>
        <v>73324.14</v>
      </c>
      <c r="G1011" s="5" t="s">
        <v>87</v>
      </c>
      <c r="H1011" s="5" t="s">
        <v>88</v>
      </c>
      <c r="I1011" s="5"/>
      <c r="J1011" s="5"/>
      <c r="K1011" s="5">
        <v>205</v>
      </c>
      <c r="L1011" s="5">
        <v>14</v>
      </c>
      <c r="M1011" s="5">
        <v>3</v>
      </c>
      <c r="N1011" s="5" t="s">
        <v>3</v>
      </c>
      <c r="O1011" s="5">
        <v>2</v>
      </c>
      <c r="P1011" s="5"/>
      <c r="Q1011" s="5"/>
      <c r="R1011" s="5"/>
      <c r="S1011" s="5"/>
      <c r="T1011" s="5"/>
      <c r="U1011" s="5"/>
      <c r="V1011" s="5"/>
      <c r="W1011" s="5">
        <v>73324.139999999985</v>
      </c>
      <c r="X1011" s="5">
        <v>1</v>
      </c>
      <c r="Y1011" s="5">
        <v>73324.139999999985</v>
      </c>
      <c r="Z1011" s="5"/>
      <c r="AA1011" s="5"/>
      <c r="AB1011" s="5"/>
    </row>
    <row r="1012" spans="1:28" x14ac:dyDescent="0.2">
      <c r="A1012" s="5">
        <v>50</v>
      </c>
      <c r="B1012" s="5">
        <v>0</v>
      </c>
      <c r="C1012" s="5">
        <v>0</v>
      </c>
      <c r="D1012" s="5">
        <v>1</v>
      </c>
      <c r="E1012" s="5">
        <v>232</v>
      </c>
      <c r="F1012" s="5">
        <f>ROUND(Source!BC996,O1012)</f>
        <v>0</v>
      </c>
      <c r="G1012" s="5" t="s">
        <v>89</v>
      </c>
      <c r="H1012" s="5" t="s">
        <v>90</v>
      </c>
      <c r="I1012" s="5"/>
      <c r="J1012" s="5"/>
      <c r="K1012" s="5">
        <v>232</v>
      </c>
      <c r="L1012" s="5">
        <v>15</v>
      </c>
      <c r="M1012" s="5">
        <v>3</v>
      </c>
      <c r="N1012" s="5" t="s">
        <v>3</v>
      </c>
      <c r="O1012" s="5">
        <v>2</v>
      </c>
      <c r="P1012" s="5"/>
      <c r="Q1012" s="5"/>
      <c r="R1012" s="5"/>
      <c r="S1012" s="5"/>
      <c r="T1012" s="5"/>
      <c r="U1012" s="5"/>
      <c r="V1012" s="5"/>
      <c r="W1012" s="5">
        <v>0</v>
      </c>
      <c r="X1012" s="5">
        <v>1</v>
      </c>
      <c r="Y1012" s="5">
        <v>0</v>
      </c>
      <c r="Z1012" s="5"/>
      <c r="AA1012" s="5"/>
      <c r="AB1012" s="5"/>
    </row>
    <row r="1013" spans="1:28" x14ac:dyDescent="0.2">
      <c r="A1013" s="5">
        <v>50</v>
      </c>
      <c r="B1013" s="5">
        <v>0</v>
      </c>
      <c r="C1013" s="5">
        <v>0</v>
      </c>
      <c r="D1013" s="5">
        <v>1</v>
      </c>
      <c r="E1013" s="5">
        <v>214</v>
      </c>
      <c r="F1013" s="5">
        <f>ROUND(Source!AS996,O1013)</f>
        <v>34918.28</v>
      </c>
      <c r="G1013" s="5" t="s">
        <v>91</v>
      </c>
      <c r="H1013" s="5" t="s">
        <v>92</v>
      </c>
      <c r="I1013" s="5"/>
      <c r="J1013" s="5"/>
      <c r="K1013" s="5">
        <v>214</v>
      </c>
      <c r="L1013" s="5">
        <v>16</v>
      </c>
      <c r="M1013" s="5">
        <v>3</v>
      </c>
      <c r="N1013" s="5" t="s">
        <v>3</v>
      </c>
      <c r="O1013" s="5">
        <v>2</v>
      </c>
      <c r="P1013" s="5"/>
      <c r="Q1013" s="5"/>
      <c r="R1013" s="5"/>
      <c r="S1013" s="5"/>
      <c r="T1013" s="5"/>
      <c r="U1013" s="5"/>
      <c r="V1013" s="5"/>
      <c r="W1013" s="5">
        <v>34918.28</v>
      </c>
      <c r="X1013" s="5">
        <v>1</v>
      </c>
      <c r="Y1013" s="5">
        <v>34918.28</v>
      </c>
      <c r="Z1013" s="5"/>
      <c r="AA1013" s="5"/>
      <c r="AB1013" s="5"/>
    </row>
    <row r="1014" spans="1:28" x14ac:dyDescent="0.2">
      <c r="A1014" s="5">
        <v>50</v>
      </c>
      <c r="B1014" s="5">
        <v>0</v>
      </c>
      <c r="C1014" s="5">
        <v>0</v>
      </c>
      <c r="D1014" s="5">
        <v>1</v>
      </c>
      <c r="E1014" s="5">
        <v>215</v>
      </c>
      <c r="F1014" s="5">
        <f>ROUND(Source!AT996,O1014)</f>
        <v>0</v>
      </c>
      <c r="G1014" s="5" t="s">
        <v>93</v>
      </c>
      <c r="H1014" s="5" t="s">
        <v>94</v>
      </c>
      <c r="I1014" s="5"/>
      <c r="J1014" s="5"/>
      <c r="K1014" s="5">
        <v>215</v>
      </c>
      <c r="L1014" s="5">
        <v>17</v>
      </c>
      <c r="M1014" s="5">
        <v>3</v>
      </c>
      <c r="N1014" s="5" t="s">
        <v>3</v>
      </c>
      <c r="O1014" s="5">
        <v>2</v>
      </c>
      <c r="P1014" s="5"/>
      <c r="Q1014" s="5"/>
      <c r="R1014" s="5"/>
      <c r="S1014" s="5"/>
      <c r="T1014" s="5"/>
      <c r="U1014" s="5"/>
      <c r="V1014" s="5"/>
      <c r="W1014" s="5">
        <v>0</v>
      </c>
      <c r="X1014" s="5">
        <v>1</v>
      </c>
      <c r="Y1014" s="5">
        <v>0</v>
      </c>
      <c r="Z1014" s="5"/>
      <c r="AA1014" s="5"/>
      <c r="AB1014" s="5"/>
    </row>
    <row r="1015" spans="1:28" x14ac:dyDescent="0.2">
      <c r="A1015" s="5">
        <v>50</v>
      </c>
      <c r="B1015" s="5">
        <v>0</v>
      </c>
      <c r="C1015" s="5">
        <v>0</v>
      </c>
      <c r="D1015" s="5">
        <v>1</v>
      </c>
      <c r="E1015" s="5">
        <v>217</v>
      </c>
      <c r="F1015" s="5">
        <f>ROUND(Source!AU996,O1015)</f>
        <v>133085.23000000001</v>
      </c>
      <c r="G1015" s="5" t="s">
        <v>95</v>
      </c>
      <c r="H1015" s="5" t="s">
        <v>96</v>
      </c>
      <c r="I1015" s="5"/>
      <c r="J1015" s="5"/>
      <c r="K1015" s="5">
        <v>217</v>
      </c>
      <c r="L1015" s="5">
        <v>18</v>
      </c>
      <c r="M1015" s="5">
        <v>3</v>
      </c>
      <c r="N1015" s="5" t="s">
        <v>3</v>
      </c>
      <c r="O1015" s="5">
        <v>2</v>
      </c>
      <c r="P1015" s="5"/>
      <c r="Q1015" s="5"/>
      <c r="R1015" s="5"/>
      <c r="S1015" s="5"/>
      <c r="T1015" s="5"/>
      <c r="U1015" s="5"/>
      <c r="V1015" s="5"/>
      <c r="W1015" s="5">
        <v>133085.23000000001</v>
      </c>
      <c r="X1015" s="5">
        <v>1</v>
      </c>
      <c r="Y1015" s="5">
        <v>133085.23000000001</v>
      </c>
      <c r="Z1015" s="5"/>
      <c r="AA1015" s="5"/>
      <c r="AB1015" s="5"/>
    </row>
    <row r="1016" spans="1:28" x14ac:dyDescent="0.2">
      <c r="A1016" s="5">
        <v>50</v>
      </c>
      <c r="B1016" s="5">
        <v>0</v>
      </c>
      <c r="C1016" s="5">
        <v>0</v>
      </c>
      <c r="D1016" s="5">
        <v>1</v>
      </c>
      <c r="E1016" s="5">
        <v>230</v>
      </c>
      <c r="F1016" s="5">
        <f>ROUND(Source!BA996,O1016)</f>
        <v>0</v>
      </c>
      <c r="G1016" s="5" t="s">
        <v>97</v>
      </c>
      <c r="H1016" s="5" t="s">
        <v>98</v>
      </c>
      <c r="I1016" s="5"/>
      <c r="J1016" s="5"/>
      <c r="K1016" s="5">
        <v>230</v>
      </c>
      <c r="L1016" s="5">
        <v>19</v>
      </c>
      <c r="M1016" s="5">
        <v>3</v>
      </c>
      <c r="N1016" s="5" t="s">
        <v>3</v>
      </c>
      <c r="O1016" s="5">
        <v>2</v>
      </c>
      <c r="P1016" s="5"/>
      <c r="Q1016" s="5"/>
      <c r="R1016" s="5"/>
      <c r="S1016" s="5"/>
      <c r="T1016" s="5"/>
      <c r="U1016" s="5"/>
      <c r="V1016" s="5"/>
      <c r="W1016" s="5">
        <v>0</v>
      </c>
      <c r="X1016" s="5">
        <v>1</v>
      </c>
      <c r="Y1016" s="5">
        <v>0</v>
      </c>
      <c r="Z1016" s="5"/>
      <c r="AA1016" s="5"/>
      <c r="AB1016" s="5"/>
    </row>
    <row r="1017" spans="1:28" x14ac:dyDescent="0.2">
      <c r="A1017" s="5">
        <v>50</v>
      </c>
      <c r="B1017" s="5">
        <v>0</v>
      </c>
      <c r="C1017" s="5">
        <v>0</v>
      </c>
      <c r="D1017" s="5">
        <v>1</v>
      </c>
      <c r="E1017" s="5">
        <v>206</v>
      </c>
      <c r="F1017" s="5">
        <f>ROUND(Source!T996,O1017)</f>
        <v>0</v>
      </c>
      <c r="G1017" s="5" t="s">
        <v>99</v>
      </c>
      <c r="H1017" s="5" t="s">
        <v>100</v>
      </c>
      <c r="I1017" s="5"/>
      <c r="J1017" s="5"/>
      <c r="K1017" s="5">
        <v>206</v>
      </c>
      <c r="L1017" s="5">
        <v>20</v>
      </c>
      <c r="M1017" s="5">
        <v>3</v>
      </c>
      <c r="N1017" s="5" t="s">
        <v>3</v>
      </c>
      <c r="O1017" s="5">
        <v>2</v>
      </c>
      <c r="P1017" s="5"/>
      <c r="Q1017" s="5"/>
      <c r="R1017" s="5"/>
      <c r="S1017" s="5"/>
      <c r="T1017" s="5"/>
      <c r="U1017" s="5"/>
      <c r="V1017" s="5"/>
      <c r="W1017" s="5">
        <v>0</v>
      </c>
      <c r="X1017" s="5">
        <v>1</v>
      </c>
      <c r="Y1017" s="5">
        <v>0</v>
      </c>
      <c r="Z1017" s="5"/>
      <c r="AA1017" s="5"/>
      <c r="AB1017" s="5"/>
    </row>
    <row r="1018" spans="1:28" x14ac:dyDescent="0.2">
      <c r="A1018" s="5">
        <v>50</v>
      </c>
      <c r="B1018" s="5">
        <v>0</v>
      </c>
      <c r="C1018" s="5">
        <v>0</v>
      </c>
      <c r="D1018" s="5">
        <v>1</v>
      </c>
      <c r="E1018" s="5">
        <v>207</v>
      </c>
      <c r="F1018" s="5">
        <f>ROUND(Source!U996,O1018)</f>
        <v>72.432000000000002</v>
      </c>
      <c r="G1018" s="5" t="s">
        <v>101</v>
      </c>
      <c r="H1018" s="5" t="s">
        <v>102</v>
      </c>
      <c r="I1018" s="5"/>
      <c r="J1018" s="5"/>
      <c r="K1018" s="5">
        <v>207</v>
      </c>
      <c r="L1018" s="5">
        <v>21</v>
      </c>
      <c r="M1018" s="5">
        <v>3</v>
      </c>
      <c r="N1018" s="5" t="s">
        <v>3</v>
      </c>
      <c r="O1018" s="5">
        <v>7</v>
      </c>
      <c r="P1018" s="5"/>
      <c r="Q1018" s="5"/>
      <c r="R1018" s="5"/>
      <c r="S1018" s="5"/>
      <c r="T1018" s="5"/>
      <c r="U1018" s="5"/>
      <c r="V1018" s="5"/>
      <c r="W1018" s="5">
        <v>72.432000000000002</v>
      </c>
      <c r="X1018" s="5">
        <v>1</v>
      </c>
      <c r="Y1018" s="5">
        <v>72.432000000000002</v>
      </c>
      <c r="Z1018" s="5"/>
      <c r="AA1018" s="5"/>
      <c r="AB1018" s="5"/>
    </row>
    <row r="1019" spans="1:28" x14ac:dyDescent="0.2">
      <c r="A1019" s="5">
        <v>50</v>
      </c>
      <c r="B1019" s="5">
        <v>0</v>
      </c>
      <c r="C1019" s="5">
        <v>0</v>
      </c>
      <c r="D1019" s="5">
        <v>1</v>
      </c>
      <c r="E1019" s="5">
        <v>208</v>
      </c>
      <c r="F1019" s="5">
        <f>ROUND(Source!V996,O1019)</f>
        <v>2.411</v>
      </c>
      <c r="G1019" s="5" t="s">
        <v>103</v>
      </c>
      <c r="H1019" s="5" t="s">
        <v>104</v>
      </c>
      <c r="I1019" s="5"/>
      <c r="J1019" s="5"/>
      <c r="K1019" s="5">
        <v>208</v>
      </c>
      <c r="L1019" s="5">
        <v>22</v>
      </c>
      <c r="M1019" s="5">
        <v>3</v>
      </c>
      <c r="N1019" s="5" t="s">
        <v>3</v>
      </c>
      <c r="O1019" s="5">
        <v>7</v>
      </c>
      <c r="P1019" s="5"/>
      <c r="Q1019" s="5"/>
      <c r="R1019" s="5"/>
      <c r="S1019" s="5"/>
      <c r="T1019" s="5"/>
      <c r="U1019" s="5"/>
      <c r="V1019" s="5"/>
      <c r="W1019" s="5">
        <v>2.411</v>
      </c>
      <c r="X1019" s="5">
        <v>1</v>
      </c>
      <c r="Y1019" s="5">
        <v>2.411</v>
      </c>
      <c r="Z1019" s="5"/>
      <c r="AA1019" s="5"/>
      <c r="AB1019" s="5"/>
    </row>
    <row r="1020" spans="1:28" x14ac:dyDescent="0.2">
      <c r="A1020" s="5">
        <v>50</v>
      </c>
      <c r="B1020" s="5">
        <v>0</v>
      </c>
      <c r="C1020" s="5">
        <v>0</v>
      </c>
      <c r="D1020" s="5">
        <v>1</v>
      </c>
      <c r="E1020" s="5">
        <v>209</v>
      </c>
      <c r="F1020" s="5">
        <f>ROUND(Source!W996,O1020)</f>
        <v>0</v>
      </c>
      <c r="G1020" s="5" t="s">
        <v>105</v>
      </c>
      <c r="H1020" s="5" t="s">
        <v>106</v>
      </c>
      <c r="I1020" s="5"/>
      <c r="J1020" s="5"/>
      <c r="K1020" s="5">
        <v>209</v>
      </c>
      <c r="L1020" s="5">
        <v>23</v>
      </c>
      <c r="M1020" s="5">
        <v>3</v>
      </c>
      <c r="N1020" s="5" t="s">
        <v>3</v>
      </c>
      <c r="O1020" s="5">
        <v>2</v>
      </c>
      <c r="P1020" s="5"/>
      <c r="Q1020" s="5"/>
      <c r="R1020" s="5"/>
      <c r="S1020" s="5"/>
      <c r="T1020" s="5"/>
      <c r="U1020" s="5"/>
      <c r="V1020" s="5"/>
      <c r="W1020" s="5">
        <v>0</v>
      </c>
      <c r="X1020" s="5">
        <v>1</v>
      </c>
      <c r="Y1020" s="5">
        <v>0</v>
      </c>
      <c r="Z1020" s="5"/>
      <c r="AA1020" s="5"/>
      <c r="AB1020" s="5"/>
    </row>
    <row r="1021" spans="1:28" x14ac:dyDescent="0.2">
      <c r="A1021" s="5">
        <v>50</v>
      </c>
      <c r="B1021" s="5">
        <v>0</v>
      </c>
      <c r="C1021" s="5">
        <v>0</v>
      </c>
      <c r="D1021" s="5">
        <v>1</v>
      </c>
      <c r="E1021" s="5">
        <v>233</v>
      </c>
      <c r="F1021" s="5">
        <f>ROUND(Source!BD996,O1021)</f>
        <v>0</v>
      </c>
      <c r="G1021" s="5" t="s">
        <v>107</v>
      </c>
      <c r="H1021" s="5" t="s">
        <v>108</v>
      </c>
      <c r="I1021" s="5"/>
      <c r="J1021" s="5"/>
      <c r="K1021" s="5">
        <v>233</v>
      </c>
      <c r="L1021" s="5">
        <v>24</v>
      </c>
      <c r="M1021" s="5">
        <v>3</v>
      </c>
      <c r="N1021" s="5" t="s">
        <v>3</v>
      </c>
      <c r="O1021" s="5">
        <v>2</v>
      </c>
      <c r="P1021" s="5"/>
      <c r="Q1021" s="5"/>
      <c r="R1021" s="5"/>
      <c r="S1021" s="5"/>
      <c r="T1021" s="5"/>
      <c r="U1021" s="5"/>
      <c r="V1021" s="5"/>
      <c r="W1021" s="5">
        <v>0</v>
      </c>
      <c r="X1021" s="5">
        <v>1</v>
      </c>
      <c r="Y1021" s="5">
        <v>0</v>
      </c>
      <c r="Z1021" s="5"/>
      <c r="AA1021" s="5"/>
      <c r="AB1021" s="5"/>
    </row>
    <row r="1022" spans="1:28" x14ac:dyDescent="0.2">
      <c r="A1022" s="5">
        <v>50</v>
      </c>
      <c r="B1022" s="5">
        <v>0</v>
      </c>
      <c r="C1022" s="5">
        <v>0</v>
      </c>
      <c r="D1022" s="5">
        <v>1</v>
      </c>
      <c r="E1022" s="5">
        <v>210</v>
      </c>
      <c r="F1022" s="5">
        <f>ROUND(Source!X996,O1022)</f>
        <v>59336.43</v>
      </c>
      <c r="G1022" s="5" t="s">
        <v>109</v>
      </c>
      <c r="H1022" s="5" t="s">
        <v>110</v>
      </c>
      <c r="I1022" s="5"/>
      <c r="J1022" s="5"/>
      <c r="K1022" s="5">
        <v>210</v>
      </c>
      <c r="L1022" s="5">
        <v>25</v>
      </c>
      <c r="M1022" s="5">
        <v>3</v>
      </c>
      <c r="N1022" s="5" t="s">
        <v>3</v>
      </c>
      <c r="O1022" s="5">
        <v>2</v>
      </c>
      <c r="P1022" s="5"/>
      <c r="Q1022" s="5"/>
      <c r="R1022" s="5"/>
      <c r="S1022" s="5"/>
      <c r="T1022" s="5"/>
      <c r="U1022" s="5"/>
      <c r="V1022" s="5"/>
      <c r="W1022" s="5">
        <v>59336.43</v>
      </c>
      <c r="X1022" s="5">
        <v>1</v>
      </c>
      <c r="Y1022" s="5">
        <v>59336.43</v>
      </c>
      <c r="Z1022" s="5"/>
      <c r="AA1022" s="5"/>
      <c r="AB1022" s="5"/>
    </row>
    <row r="1023" spans="1:28" x14ac:dyDescent="0.2">
      <c r="A1023" s="5">
        <v>50</v>
      </c>
      <c r="B1023" s="5">
        <v>0</v>
      </c>
      <c r="C1023" s="5">
        <v>0</v>
      </c>
      <c r="D1023" s="5">
        <v>1</v>
      </c>
      <c r="E1023" s="5">
        <v>211</v>
      </c>
      <c r="F1023" s="5">
        <f>ROUND(Source!Y996,O1023)</f>
        <v>30061.09</v>
      </c>
      <c r="G1023" s="5" t="s">
        <v>111</v>
      </c>
      <c r="H1023" s="5" t="s">
        <v>112</v>
      </c>
      <c r="I1023" s="5"/>
      <c r="J1023" s="5"/>
      <c r="K1023" s="5">
        <v>211</v>
      </c>
      <c r="L1023" s="5">
        <v>26</v>
      </c>
      <c r="M1023" s="5">
        <v>3</v>
      </c>
      <c r="N1023" s="5" t="s">
        <v>3</v>
      </c>
      <c r="O1023" s="5">
        <v>2</v>
      </c>
      <c r="P1023" s="5"/>
      <c r="Q1023" s="5"/>
      <c r="R1023" s="5"/>
      <c r="S1023" s="5"/>
      <c r="T1023" s="5"/>
      <c r="U1023" s="5"/>
      <c r="V1023" s="5"/>
      <c r="W1023" s="5">
        <v>30061.09</v>
      </c>
      <c r="X1023" s="5">
        <v>1</v>
      </c>
      <c r="Y1023" s="5">
        <v>30061.09</v>
      </c>
      <c r="Z1023" s="5"/>
      <c r="AA1023" s="5"/>
      <c r="AB1023" s="5"/>
    </row>
    <row r="1024" spans="1:28" x14ac:dyDescent="0.2">
      <c r="A1024" s="5">
        <v>50</v>
      </c>
      <c r="B1024" s="5">
        <v>0</v>
      </c>
      <c r="C1024" s="5">
        <v>0</v>
      </c>
      <c r="D1024" s="5">
        <v>1</v>
      </c>
      <c r="E1024" s="5">
        <v>224</v>
      </c>
      <c r="F1024" s="5">
        <f>ROUND(Source!AR996,O1024)</f>
        <v>277034.34999999998</v>
      </c>
      <c r="G1024" s="5" t="s">
        <v>113</v>
      </c>
      <c r="H1024" s="5" t="s">
        <v>114</v>
      </c>
      <c r="I1024" s="5"/>
      <c r="J1024" s="5"/>
      <c r="K1024" s="5">
        <v>224</v>
      </c>
      <c r="L1024" s="5">
        <v>27</v>
      </c>
      <c r="M1024" s="5">
        <v>3</v>
      </c>
      <c r="N1024" s="5" t="s">
        <v>3</v>
      </c>
      <c r="O1024" s="5">
        <v>2</v>
      </c>
      <c r="P1024" s="5"/>
      <c r="Q1024" s="5"/>
      <c r="R1024" s="5"/>
      <c r="S1024" s="5"/>
      <c r="T1024" s="5"/>
      <c r="U1024" s="5"/>
      <c r="V1024" s="5"/>
      <c r="W1024" s="5">
        <v>277034.34999999998</v>
      </c>
      <c r="X1024" s="5">
        <v>1</v>
      </c>
      <c r="Y1024" s="5">
        <v>277034.34999999998</v>
      </c>
      <c r="Z1024" s="5"/>
      <c r="AA1024" s="5"/>
      <c r="AB1024" s="5"/>
    </row>
    <row r="1026" spans="1:16" x14ac:dyDescent="0.2">
      <c r="A1026">
        <v>71</v>
      </c>
      <c r="B1026">
        <v>1</v>
      </c>
      <c r="D1026">
        <v>200001</v>
      </c>
      <c r="E1026">
        <v>45873981</v>
      </c>
      <c r="F1026" t="s">
        <v>373</v>
      </c>
      <c r="G1026" t="s">
        <v>374</v>
      </c>
      <c r="H1026">
        <v>80</v>
      </c>
      <c r="I1026">
        <v>20</v>
      </c>
    </row>
    <row r="1029" spans="1:16" x14ac:dyDescent="0.2">
      <c r="A1029">
        <v>70</v>
      </c>
      <c r="B1029">
        <v>1</v>
      </c>
      <c r="D1029">
        <v>1</v>
      </c>
      <c r="E1029" t="s">
        <v>375</v>
      </c>
      <c r="F1029" t="s">
        <v>376</v>
      </c>
      <c r="G1029">
        <v>1</v>
      </c>
      <c r="H1029">
        <v>0</v>
      </c>
      <c r="I1029" t="s">
        <v>3</v>
      </c>
      <c r="J1029">
        <v>1</v>
      </c>
      <c r="K1029">
        <v>0</v>
      </c>
      <c r="L1029" t="s">
        <v>3</v>
      </c>
      <c r="M1029" t="s">
        <v>3</v>
      </c>
      <c r="N1029">
        <v>0</v>
      </c>
      <c r="P1029" t="s">
        <v>377</v>
      </c>
    </row>
    <row r="1030" spans="1:16" x14ac:dyDescent="0.2">
      <c r="A1030">
        <v>70</v>
      </c>
      <c r="B1030">
        <v>1</v>
      </c>
      <c r="D1030">
        <v>2</v>
      </c>
      <c r="E1030" t="s">
        <v>378</v>
      </c>
      <c r="F1030" t="s">
        <v>379</v>
      </c>
      <c r="G1030">
        <v>0</v>
      </c>
      <c r="H1030">
        <v>0</v>
      </c>
      <c r="I1030" t="s">
        <v>3</v>
      </c>
      <c r="J1030">
        <v>1</v>
      </c>
      <c r="K1030">
        <v>0</v>
      </c>
      <c r="L1030" t="s">
        <v>3</v>
      </c>
      <c r="M1030" t="s">
        <v>3</v>
      </c>
      <c r="N1030">
        <v>0</v>
      </c>
      <c r="P1030" t="s">
        <v>380</v>
      </c>
    </row>
    <row r="1031" spans="1:16" x14ac:dyDescent="0.2">
      <c r="A1031">
        <v>70</v>
      </c>
      <c r="B1031">
        <v>1</v>
      </c>
      <c r="D1031">
        <v>3</v>
      </c>
      <c r="E1031" t="s">
        <v>381</v>
      </c>
      <c r="F1031" t="s">
        <v>382</v>
      </c>
      <c r="G1031">
        <v>0</v>
      </c>
      <c r="H1031">
        <v>0</v>
      </c>
      <c r="I1031" t="s">
        <v>3</v>
      </c>
      <c r="J1031">
        <v>1</v>
      </c>
      <c r="K1031">
        <v>0</v>
      </c>
      <c r="L1031" t="s">
        <v>3</v>
      </c>
      <c r="M1031" t="s">
        <v>3</v>
      </c>
      <c r="N1031">
        <v>0</v>
      </c>
      <c r="P1031" t="s">
        <v>383</v>
      </c>
    </row>
    <row r="1032" spans="1:16" x14ac:dyDescent="0.2">
      <c r="A1032">
        <v>70</v>
      </c>
      <c r="B1032">
        <v>1</v>
      </c>
      <c r="D1032">
        <v>4</v>
      </c>
      <c r="E1032" t="s">
        <v>384</v>
      </c>
      <c r="F1032" t="s">
        <v>385</v>
      </c>
      <c r="G1032">
        <v>1</v>
      </c>
      <c r="H1032">
        <v>0</v>
      </c>
      <c r="I1032" t="s">
        <v>3</v>
      </c>
      <c r="J1032">
        <v>2</v>
      </c>
      <c r="K1032">
        <v>0</v>
      </c>
      <c r="L1032" t="s">
        <v>3</v>
      </c>
      <c r="M1032" t="s">
        <v>3</v>
      </c>
      <c r="N1032">
        <v>0</v>
      </c>
      <c r="P1032" t="s">
        <v>3</v>
      </c>
    </row>
    <row r="1033" spans="1:16" x14ac:dyDescent="0.2">
      <c r="A1033">
        <v>70</v>
      </c>
      <c r="B1033">
        <v>1</v>
      </c>
      <c r="D1033">
        <v>5</v>
      </c>
      <c r="E1033" t="s">
        <v>386</v>
      </c>
      <c r="F1033" t="s">
        <v>387</v>
      </c>
      <c r="G1033">
        <v>0</v>
      </c>
      <c r="H1033">
        <v>0</v>
      </c>
      <c r="I1033" t="s">
        <v>3</v>
      </c>
      <c r="J1033">
        <v>2</v>
      </c>
      <c r="K1033">
        <v>0</v>
      </c>
      <c r="L1033" t="s">
        <v>3</v>
      </c>
      <c r="M1033" t="s">
        <v>3</v>
      </c>
      <c r="N1033">
        <v>0</v>
      </c>
      <c r="P1033" t="s">
        <v>3</v>
      </c>
    </row>
    <row r="1034" spans="1:16" x14ac:dyDescent="0.2">
      <c r="A1034">
        <v>70</v>
      </c>
      <c r="B1034">
        <v>1</v>
      </c>
      <c r="D1034">
        <v>6</v>
      </c>
      <c r="E1034" t="s">
        <v>388</v>
      </c>
      <c r="F1034" t="s">
        <v>389</v>
      </c>
      <c r="G1034">
        <v>0</v>
      </c>
      <c r="H1034">
        <v>0</v>
      </c>
      <c r="I1034" t="s">
        <v>3</v>
      </c>
      <c r="J1034">
        <v>2</v>
      </c>
      <c r="K1034">
        <v>0</v>
      </c>
      <c r="L1034" t="s">
        <v>3</v>
      </c>
      <c r="M1034" t="s">
        <v>3</v>
      </c>
      <c r="N1034">
        <v>0</v>
      </c>
      <c r="P1034" t="s">
        <v>3</v>
      </c>
    </row>
    <row r="1035" spans="1:16" x14ac:dyDescent="0.2">
      <c r="A1035">
        <v>70</v>
      </c>
      <c r="B1035">
        <v>1</v>
      </c>
      <c r="D1035">
        <v>7</v>
      </c>
      <c r="E1035" t="s">
        <v>390</v>
      </c>
      <c r="F1035" t="s">
        <v>391</v>
      </c>
      <c r="G1035">
        <v>0</v>
      </c>
      <c r="H1035">
        <v>0</v>
      </c>
      <c r="I1035" t="s">
        <v>392</v>
      </c>
      <c r="J1035">
        <v>0</v>
      </c>
      <c r="K1035">
        <v>0</v>
      </c>
      <c r="L1035" t="s">
        <v>3</v>
      </c>
      <c r="M1035" t="s">
        <v>3</v>
      </c>
      <c r="N1035">
        <v>0</v>
      </c>
      <c r="P1035" t="s">
        <v>393</v>
      </c>
    </row>
    <row r="1036" spans="1:16" x14ac:dyDescent="0.2">
      <c r="A1036">
        <v>70</v>
      </c>
      <c r="B1036">
        <v>1</v>
      </c>
      <c r="D1036">
        <v>8</v>
      </c>
      <c r="E1036" t="s">
        <v>394</v>
      </c>
      <c r="F1036" t="s">
        <v>395</v>
      </c>
      <c r="G1036">
        <v>1</v>
      </c>
      <c r="H1036">
        <v>0</v>
      </c>
      <c r="I1036" t="s">
        <v>3</v>
      </c>
      <c r="J1036">
        <v>5</v>
      </c>
      <c r="K1036">
        <v>0</v>
      </c>
      <c r="L1036" t="s">
        <v>3</v>
      </c>
      <c r="M1036" t="s">
        <v>3</v>
      </c>
      <c r="N1036">
        <v>0</v>
      </c>
      <c r="P1036" t="s">
        <v>3</v>
      </c>
    </row>
    <row r="1037" spans="1:16" x14ac:dyDescent="0.2">
      <c r="A1037">
        <v>70</v>
      </c>
      <c r="B1037">
        <v>1</v>
      </c>
      <c r="D1037">
        <v>9</v>
      </c>
      <c r="E1037" t="s">
        <v>396</v>
      </c>
      <c r="F1037" t="s">
        <v>397</v>
      </c>
      <c r="G1037">
        <v>0</v>
      </c>
      <c r="H1037">
        <v>0</v>
      </c>
      <c r="I1037" t="s">
        <v>3</v>
      </c>
      <c r="J1037">
        <v>5</v>
      </c>
      <c r="K1037">
        <v>0</v>
      </c>
      <c r="L1037" t="s">
        <v>3</v>
      </c>
      <c r="M1037" t="s">
        <v>3</v>
      </c>
      <c r="N1037">
        <v>0</v>
      </c>
      <c r="P1037" t="s">
        <v>398</v>
      </c>
    </row>
    <row r="1038" spans="1:16" x14ac:dyDescent="0.2">
      <c r="A1038">
        <v>70</v>
      </c>
      <c r="B1038">
        <v>1</v>
      </c>
      <c r="D1038">
        <v>10</v>
      </c>
      <c r="E1038" t="s">
        <v>399</v>
      </c>
      <c r="F1038" t="s">
        <v>400</v>
      </c>
      <c r="G1038">
        <v>0</v>
      </c>
      <c r="H1038">
        <v>0</v>
      </c>
      <c r="I1038" t="s">
        <v>401</v>
      </c>
      <c r="J1038">
        <v>5</v>
      </c>
      <c r="K1038">
        <v>0</v>
      </c>
      <c r="L1038" t="s">
        <v>3</v>
      </c>
      <c r="M1038" t="s">
        <v>3</v>
      </c>
      <c r="N1038">
        <v>0</v>
      </c>
      <c r="P1038" t="s">
        <v>402</v>
      </c>
    </row>
    <row r="1039" spans="1:16" x14ac:dyDescent="0.2">
      <c r="A1039">
        <v>70</v>
      </c>
      <c r="B1039">
        <v>1</v>
      </c>
      <c r="D1039">
        <v>11</v>
      </c>
      <c r="E1039" t="s">
        <v>403</v>
      </c>
      <c r="F1039" t="s">
        <v>404</v>
      </c>
      <c r="G1039">
        <v>0</v>
      </c>
      <c r="H1039">
        <v>0</v>
      </c>
      <c r="I1039" t="s">
        <v>405</v>
      </c>
      <c r="J1039">
        <v>0</v>
      </c>
      <c r="K1039">
        <v>0</v>
      </c>
      <c r="L1039" t="s">
        <v>3</v>
      </c>
      <c r="M1039" t="s">
        <v>3</v>
      </c>
      <c r="N1039">
        <v>0</v>
      </c>
      <c r="P1039" t="s">
        <v>406</v>
      </c>
    </row>
    <row r="1040" spans="1:16" x14ac:dyDescent="0.2">
      <c r="A1040">
        <v>70</v>
      </c>
      <c r="B1040">
        <v>1</v>
      </c>
      <c r="D1040">
        <v>12</v>
      </c>
      <c r="E1040" t="s">
        <v>407</v>
      </c>
      <c r="F1040" t="s">
        <v>408</v>
      </c>
      <c r="G1040">
        <v>0</v>
      </c>
      <c r="H1040">
        <v>0</v>
      </c>
      <c r="I1040" t="s">
        <v>409</v>
      </c>
      <c r="J1040">
        <v>0</v>
      </c>
      <c r="K1040">
        <v>0</v>
      </c>
      <c r="L1040" t="s">
        <v>3</v>
      </c>
      <c r="M1040" t="s">
        <v>3</v>
      </c>
      <c r="N1040">
        <v>0</v>
      </c>
      <c r="P1040" t="s">
        <v>410</v>
      </c>
    </row>
    <row r="1041" spans="1:40" x14ac:dyDescent="0.2">
      <c r="A1041">
        <v>70</v>
      </c>
      <c r="B1041">
        <v>1</v>
      </c>
      <c r="D1041">
        <v>13</v>
      </c>
      <c r="E1041" t="s">
        <v>411</v>
      </c>
      <c r="F1041" t="s">
        <v>412</v>
      </c>
      <c r="G1041">
        <v>0</v>
      </c>
      <c r="H1041">
        <v>0</v>
      </c>
      <c r="I1041" t="s">
        <v>413</v>
      </c>
      <c r="J1041">
        <v>0</v>
      </c>
      <c r="K1041">
        <v>0</v>
      </c>
      <c r="L1041" t="s">
        <v>3</v>
      </c>
      <c r="M1041" t="s">
        <v>3</v>
      </c>
      <c r="N1041">
        <v>0</v>
      </c>
      <c r="P1041" t="s">
        <v>414</v>
      </c>
    </row>
    <row r="1042" spans="1:40" x14ac:dyDescent="0.2">
      <c r="A1042">
        <v>70</v>
      </c>
      <c r="B1042">
        <v>1</v>
      </c>
      <c r="D1042">
        <v>14</v>
      </c>
      <c r="E1042" t="s">
        <v>415</v>
      </c>
      <c r="F1042" t="s">
        <v>416</v>
      </c>
      <c r="G1042">
        <v>0</v>
      </c>
      <c r="H1042">
        <v>0</v>
      </c>
      <c r="I1042" t="s">
        <v>3</v>
      </c>
      <c r="J1042">
        <v>0</v>
      </c>
      <c r="K1042">
        <v>0</v>
      </c>
      <c r="L1042" t="s">
        <v>3</v>
      </c>
      <c r="M1042" t="s">
        <v>3</v>
      </c>
      <c r="N1042">
        <v>0</v>
      </c>
      <c r="P1042" t="s">
        <v>3</v>
      </c>
    </row>
    <row r="1043" spans="1:40" x14ac:dyDescent="0.2">
      <c r="A1043">
        <v>70</v>
      </c>
      <c r="B1043">
        <v>1</v>
      </c>
      <c r="D1043">
        <v>15</v>
      </c>
      <c r="E1043" t="s">
        <v>417</v>
      </c>
      <c r="F1043" t="s">
        <v>418</v>
      </c>
      <c r="G1043">
        <v>0</v>
      </c>
      <c r="H1043">
        <v>0</v>
      </c>
      <c r="I1043" t="s">
        <v>3</v>
      </c>
      <c r="J1043">
        <v>0</v>
      </c>
      <c r="K1043">
        <v>0</v>
      </c>
      <c r="L1043" t="s">
        <v>3</v>
      </c>
      <c r="M1043" t="s">
        <v>3</v>
      </c>
      <c r="N1043">
        <v>0</v>
      </c>
      <c r="P1043" t="s">
        <v>419</v>
      </c>
    </row>
    <row r="1044" spans="1:40" x14ac:dyDescent="0.2">
      <c r="A1044">
        <v>70</v>
      </c>
      <c r="B1044">
        <v>1</v>
      </c>
      <c r="D1044">
        <v>16</v>
      </c>
      <c r="E1044" t="s">
        <v>420</v>
      </c>
      <c r="F1044" t="s">
        <v>421</v>
      </c>
      <c r="G1044">
        <v>0</v>
      </c>
      <c r="H1044">
        <v>0</v>
      </c>
      <c r="I1044" t="s">
        <v>3</v>
      </c>
      <c r="J1044">
        <v>3</v>
      </c>
      <c r="K1044">
        <v>0</v>
      </c>
      <c r="L1044" t="s">
        <v>3</v>
      </c>
      <c r="M1044" t="s">
        <v>3</v>
      </c>
      <c r="N1044">
        <v>0</v>
      </c>
      <c r="P1044" t="s">
        <v>3</v>
      </c>
    </row>
    <row r="1045" spans="1:40" x14ac:dyDescent="0.2">
      <c r="A1045">
        <v>70</v>
      </c>
      <c r="B1045">
        <v>1</v>
      </c>
      <c r="D1045">
        <v>17</v>
      </c>
      <c r="E1045" t="s">
        <v>422</v>
      </c>
      <c r="F1045" t="s">
        <v>423</v>
      </c>
      <c r="G1045">
        <v>1</v>
      </c>
      <c r="H1045">
        <v>0</v>
      </c>
      <c r="I1045" t="s">
        <v>3</v>
      </c>
      <c r="J1045">
        <v>3</v>
      </c>
      <c r="K1045">
        <v>0</v>
      </c>
      <c r="L1045" t="s">
        <v>3</v>
      </c>
      <c r="M1045" t="s">
        <v>3</v>
      </c>
      <c r="N1045">
        <v>0</v>
      </c>
      <c r="P1045" t="s">
        <v>3</v>
      </c>
    </row>
    <row r="1046" spans="1:40" x14ac:dyDescent="0.2">
      <c r="A1046">
        <v>70</v>
      </c>
      <c r="B1046">
        <v>1</v>
      </c>
      <c r="D1046">
        <v>1</v>
      </c>
      <c r="E1046" t="s">
        <v>424</v>
      </c>
      <c r="F1046" t="s">
        <v>425</v>
      </c>
      <c r="G1046">
        <v>0.9</v>
      </c>
      <c r="H1046">
        <v>1</v>
      </c>
      <c r="I1046" t="s">
        <v>426</v>
      </c>
      <c r="J1046">
        <v>0</v>
      </c>
      <c r="K1046">
        <v>0</v>
      </c>
      <c r="L1046" t="s">
        <v>3</v>
      </c>
      <c r="M1046" t="s">
        <v>3</v>
      </c>
      <c r="N1046">
        <v>0</v>
      </c>
      <c r="P1046" t="s">
        <v>427</v>
      </c>
    </row>
    <row r="1047" spans="1:40" x14ac:dyDescent="0.2">
      <c r="A1047">
        <v>70</v>
      </c>
      <c r="B1047">
        <v>1</v>
      </c>
      <c r="D1047">
        <v>2</v>
      </c>
      <c r="E1047" t="s">
        <v>428</v>
      </c>
      <c r="F1047" t="s">
        <v>429</v>
      </c>
      <c r="G1047">
        <v>0.85</v>
      </c>
      <c r="H1047">
        <v>1</v>
      </c>
      <c r="I1047" t="s">
        <v>430</v>
      </c>
      <c r="J1047">
        <v>0</v>
      </c>
      <c r="K1047">
        <v>0</v>
      </c>
      <c r="L1047" t="s">
        <v>3</v>
      </c>
      <c r="M1047" t="s">
        <v>3</v>
      </c>
      <c r="N1047">
        <v>0</v>
      </c>
      <c r="P1047" t="s">
        <v>431</v>
      </c>
    </row>
    <row r="1048" spans="1:40" x14ac:dyDescent="0.2">
      <c r="A1048">
        <v>70</v>
      </c>
      <c r="B1048">
        <v>1</v>
      </c>
      <c r="D1048">
        <v>3</v>
      </c>
      <c r="E1048" t="s">
        <v>432</v>
      </c>
      <c r="F1048" t="s">
        <v>433</v>
      </c>
      <c r="G1048">
        <v>1.03</v>
      </c>
      <c r="H1048">
        <v>0</v>
      </c>
      <c r="I1048" t="s">
        <v>3</v>
      </c>
      <c r="J1048">
        <v>0</v>
      </c>
      <c r="K1048">
        <v>0</v>
      </c>
      <c r="L1048" t="s">
        <v>3</v>
      </c>
      <c r="M1048" t="s">
        <v>3</v>
      </c>
      <c r="N1048">
        <v>0</v>
      </c>
      <c r="P1048" t="s">
        <v>434</v>
      </c>
    </row>
    <row r="1049" spans="1:40" x14ac:dyDescent="0.2">
      <c r="A1049">
        <v>70</v>
      </c>
      <c r="B1049">
        <v>1</v>
      </c>
      <c r="D1049">
        <v>4</v>
      </c>
      <c r="E1049" t="s">
        <v>435</v>
      </c>
      <c r="F1049" t="s">
        <v>436</v>
      </c>
      <c r="G1049">
        <v>1.1499999999999999</v>
      </c>
      <c r="H1049">
        <v>0</v>
      </c>
      <c r="I1049" t="s">
        <v>3</v>
      </c>
      <c r="J1049">
        <v>0</v>
      </c>
      <c r="K1049">
        <v>0</v>
      </c>
      <c r="L1049" t="s">
        <v>3</v>
      </c>
      <c r="M1049" t="s">
        <v>3</v>
      </c>
      <c r="N1049">
        <v>0</v>
      </c>
      <c r="P1049" t="s">
        <v>437</v>
      </c>
    </row>
    <row r="1050" spans="1:40" x14ac:dyDescent="0.2">
      <c r="A1050">
        <v>70</v>
      </c>
      <c r="B1050">
        <v>1</v>
      </c>
      <c r="D1050">
        <v>5</v>
      </c>
      <c r="E1050" t="s">
        <v>438</v>
      </c>
      <c r="F1050" t="s">
        <v>439</v>
      </c>
      <c r="G1050">
        <v>7</v>
      </c>
      <c r="H1050">
        <v>0</v>
      </c>
      <c r="I1050" t="s">
        <v>3</v>
      </c>
      <c r="J1050">
        <v>0</v>
      </c>
      <c r="K1050">
        <v>0</v>
      </c>
      <c r="L1050" t="s">
        <v>3</v>
      </c>
      <c r="M1050" t="s">
        <v>3</v>
      </c>
      <c r="N1050">
        <v>0</v>
      </c>
      <c r="P1050" t="s">
        <v>3</v>
      </c>
    </row>
    <row r="1051" spans="1:40" x14ac:dyDescent="0.2">
      <c r="A1051">
        <v>70</v>
      </c>
      <c r="B1051">
        <v>1</v>
      </c>
      <c r="D1051">
        <v>6</v>
      </c>
      <c r="E1051" t="s">
        <v>440</v>
      </c>
      <c r="F1051" t="s">
        <v>3</v>
      </c>
      <c r="G1051">
        <v>2</v>
      </c>
      <c r="H1051">
        <v>0</v>
      </c>
      <c r="I1051" t="s">
        <v>3</v>
      </c>
      <c r="J1051">
        <v>0</v>
      </c>
      <c r="K1051">
        <v>0</v>
      </c>
      <c r="L1051" t="s">
        <v>3</v>
      </c>
      <c r="M1051" t="s">
        <v>3</v>
      </c>
      <c r="N1051">
        <v>0</v>
      </c>
      <c r="P1051" t="s">
        <v>3</v>
      </c>
    </row>
    <row r="1053" spans="1:40" x14ac:dyDescent="0.2">
      <c r="A1053">
        <v>-1</v>
      </c>
    </row>
    <row r="1055" spans="1:40" x14ac:dyDescent="0.2">
      <c r="A1055" s="4">
        <v>75</v>
      </c>
      <c r="B1055" s="4" t="s">
        <v>441</v>
      </c>
      <c r="C1055" s="4">
        <v>2026</v>
      </c>
      <c r="D1055" s="4">
        <v>0</v>
      </c>
      <c r="E1055" s="4">
        <v>2</v>
      </c>
      <c r="F1055" s="4">
        <v>1</v>
      </c>
      <c r="G1055" s="4">
        <v>0</v>
      </c>
      <c r="H1055" s="4">
        <v>1</v>
      </c>
      <c r="I1055" s="4">
        <v>0</v>
      </c>
      <c r="J1055" s="4">
        <v>3</v>
      </c>
      <c r="K1055" s="4">
        <v>0</v>
      </c>
      <c r="L1055" s="4">
        <v>0</v>
      </c>
      <c r="M1055" s="4">
        <v>0</v>
      </c>
      <c r="N1055" s="4">
        <v>66266956</v>
      </c>
      <c r="O1055" s="4">
        <v>1</v>
      </c>
    </row>
    <row r="1056" spans="1:40" x14ac:dyDescent="0.2">
      <c r="A1056" s="6">
        <v>2</v>
      </c>
      <c r="B1056" s="6" t="s">
        <v>442</v>
      </c>
      <c r="C1056" s="6" t="s">
        <v>443</v>
      </c>
      <c r="D1056" s="6">
        <v>0</v>
      </c>
      <c r="E1056" s="6">
        <v>0</v>
      </c>
      <c r="F1056" s="6">
        <v>0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>
        <v>66266957</v>
      </c>
    </row>
    <row r="1057" spans="1:50" x14ac:dyDescent="0.2">
      <c r="A1057" s="6">
        <v>1</v>
      </c>
      <c r="B1057" s="6" t="s">
        <v>444</v>
      </c>
      <c r="C1057" s="6" t="s">
        <v>445</v>
      </c>
      <c r="D1057" s="6">
        <v>2026</v>
      </c>
      <c r="E1057" s="6">
        <v>3</v>
      </c>
      <c r="F1057" s="6">
        <v>1</v>
      </c>
      <c r="G1057" s="6">
        <v>1</v>
      </c>
      <c r="H1057" s="6">
        <v>0</v>
      </c>
      <c r="I1057" s="6">
        <v>2</v>
      </c>
      <c r="J1057" s="6">
        <v>1</v>
      </c>
      <c r="K1057" s="6">
        <v>1</v>
      </c>
      <c r="L1057" s="6">
        <v>1</v>
      </c>
      <c r="M1057" s="6">
        <v>1</v>
      </c>
      <c r="N1057" s="6">
        <v>1</v>
      </c>
      <c r="O1057" s="6">
        <v>1</v>
      </c>
      <c r="P1057" s="6">
        <v>1</v>
      </c>
      <c r="Q1057" s="6">
        <v>1</v>
      </c>
      <c r="R1057" s="6" t="s">
        <v>3</v>
      </c>
      <c r="S1057" s="6" t="s">
        <v>3</v>
      </c>
      <c r="T1057" s="6" t="s">
        <v>3</v>
      </c>
      <c r="U1057" s="6" t="s">
        <v>3</v>
      </c>
      <c r="V1057" s="6" t="s">
        <v>3</v>
      </c>
      <c r="W1057" s="6" t="s">
        <v>3</v>
      </c>
      <c r="X1057" s="6" t="s">
        <v>3</v>
      </c>
      <c r="Y1057" s="6" t="s">
        <v>3</v>
      </c>
      <c r="Z1057" s="6" t="s">
        <v>3</v>
      </c>
      <c r="AA1057" s="6" t="s">
        <v>3</v>
      </c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>
        <v>66266958</v>
      </c>
      <c r="AO1057" s="6" t="s">
        <v>446</v>
      </c>
      <c r="AP1057" s="6" t="s">
        <v>447</v>
      </c>
      <c r="AQ1057" s="6">
        <v>46078</v>
      </c>
      <c r="AR1057" s="6">
        <v>409</v>
      </c>
      <c r="AS1057" s="6" t="s">
        <v>448</v>
      </c>
      <c r="AT1057" s="6" t="s">
        <v>449</v>
      </c>
      <c r="AU1057" s="6" t="s">
        <v>447</v>
      </c>
      <c r="AV1057" s="6">
        <v>45652</v>
      </c>
      <c r="AW1057" s="6">
        <v>612</v>
      </c>
      <c r="AX1057" s="6" t="s">
        <v>450</v>
      </c>
    </row>
    <row r="1061" spans="1:50" x14ac:dyDescent="0.2">
      <c r="A1061">
        <v>65</v>
      </c>
      <c r="C1061">
        <v>1</v>
      </c>
      <c r="D1061">
        <v>0</v>
      </c>
      <c r="E106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8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451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70699</v>
      </c>
      <c r="M1" s="2">
        <v>10</v>
      </c>
      <c r="N1" s="2">
        <v>12</v>
      </c>
      <c r="O1" s="2">
        <v>1</v>
      </c>
      <c r="P1" s="2">
        <v>0</v>
      </c>
      <c r="Q1" s="2">
        <v>2</v>
      </c>
    </row>
    <row r="12" spans="1:133" x14ac:dyDescent="0.2">
      <c r="A12" s="7">
        <v>1</v>
      </c>
      <c r="B12" s="7">
        <v>56</v>
      </c>
      <c r="C12" s="7">
        <v>0</v>
      </c>
      <c r="D12" s="7"/>
      <c r="E12" s="7">
        <v>0</v>
      </c>
      <c r="F12" s="7" t="s">
        <v>3</v>
      </c>
      <c r="G12" s="7" t="s">
        <v>4</v>
      </c>
      <c r="H12" s="7" t="s">
        <v>3</v>
      </c>
      <c r="I12" s="7">
        <v>0</v>
      </c>
      <c r="J12" s="7" t="s">
        <v>3</v>
      </c>
      <c r="K12" s="7">
        <v>0</v>
      </c>
      <c r="L12" s="7">
        <v>0</v>
      </c>
      <c r="M12" s="7">
        <v>523</v>
      </c>
      <c r="N12" s="7"/>
      <c r="O12" s="7">
        <v>0</v>
      </c>
      <c r="P12" s="7">
        <v>0</v>
      </c>
      <c r="Q12" s="7">
        <v>7</v>
      </c>
      <c r="R12" s="7">
        <v>0</v>
      </c>
      <c r="S12" s="7"/>
      <c r="T12" s="7">
        <v>4</v>
      </c>
      <c r="U12" s="7" t="s">
        <v>3</v>
      </c>
      <c r="V12" s="7">
        <v>0</v>
      </c>
      <c r="W12" s="7" t="s">
        <v>3</v>
      </c>
      <c r="X12" s="7" t="s">
        <v>3</v>
      </c>
      <c r="Y12" s="7" t="s">
        <v>3</v>
      </c>
      <c r="Z12" s="7" t="s">
        <v>3</v>
      </c>
      <c r="AA12" s="7" t="s">
        <v>3</v>
      </c>
      <c r="AB12" s="7" t="s">
        <v>3</v>
      </c>
      <c r="AC12" s="7" t="s">
        <v>3</v>
      </c>
      <c r="AD12" s="7" t="s">
        <v>3</v>
      </c>
      <c r="AE12" s="7" t="s">
        <v>3</v>
      </c>
      <c r="AF12" s="7" t="s">
        <v>3</v>
      </c>
      <c r="AG12" s="7" t="s">
        <v>3</v>
      </c>
      <c r="AH12" s="7" t="s">
        <v>3</v>
      </c>
      <c r="AI12" s="7" t="s">
        <v>3</v>
      </c>
      <c r="AJ12" s="7" t="s">
        <v>3</v>
      </c>
      <c r="AK12" s="7"/>
      <c r="AL12" s="7" t="s">
        <v>3</v>
      </c>
      <c r="AM12" s="7" t="s">
        <v>3</v>
      </c>
      <c r="AN12" s="7" t="s">
        <v>3</v>
      </c>
      <c r="AO12" s="7"/>
      <c r="AP12" s="7" t="s">
        <v>3</v>
      </c>
      <c r="AQ12" s="7" t="s">
        <v>3</v>
      </c>
      <c r="AR12" s="7" t="s">
        <v>3</v>
      </c>
      <c r="AS12" s="7"/>
      <c r="AT12" s="7"/>
      <c r="AU12" s="7"/>
      <c r="AV12" s="7"/>
      <c r="AW12" s="7"/>
      <c r="AX12" s="7" t="s">
        <v>3</v>
      </c>
      <c r="AY12" s="7" t="s">
        <v>3</v>
      </c>
      <c r="AZ12" s="7" t="s">
        <v>3</v>
      </c>
      <c r="BA12" s="7"/>
      <c r="BB12" s="7">
        <v>0</v>
      </c>
      <c r="BC12" s="7"/>
      <c r="BD12" s="7"/>
      <c r="BE12" s="7"/>
      <c r="BF12" s="7"/>
      <c r="BG12" s="7"/>
      <c r="BH12" s="7" t="s">
        <v>5</v>
      </c>
      <c r="BI12" s="7" t="s">
        <v>6</v>
      </c>
      <c r="BJ12" s="7">
        <v>1</v>
      </c>
      <c r="BK12" s="7">
        <v>1</v>
      </c>
      <c r="BL12" s="7">
        <v>0</v>
      </c>
      <c r="BM12" s="7">
        <v>0</v>
      </c>
      <c r="BN12" s="7">
        <v>1</v>
      </c>
      <c r="BO12" s="7">
        <v>0</v>
      </c>
      <c r="BP12" s="7">
        <v>6</v>
      </c>
      <c r="BQ12" s="7">
        <v>2</v>
      </c>
      <c r="BR12" s="7">
        <v>1</v>
      </c>
      <c r="BS12" s="7">
        <v>1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 t="s">
        <v>7</v>
      </c>
      <c r="BZ12" s="7" t="s">
        <v>8</v>
      </c>
      <c r="CA12" s="7" t="s">
        <v>9</v>
      </c>
      <c r="CB12" s="7" t="s">
        <v>9</v>
      </c>
      <c r="CC12" s="7" t="s">
        <v>9</v>
      </c>
      <c r="CD12" s="7" t="s">
        <v>9</v>
      </c>
      <c r="CE12" s="7" t="s">
        <v>10</v>
      </c>
      <c r="CF12" s="7">
        <v>0</v>
      </c>
      <c r="CG12" s="7">
        <v>0</v>
      </c>
      <c r="CH12" s="7">
        <v>487096328</v>
      </c>
      <c r="CI12" s="7" t="s">
        <v>3</v>
      </c>
      <c r="CJ12" s="7" t="s">
        <v>3</v>
      </c>
      <c r="CK12" s="7">
        <v>18</v>
      </c>
      <c r="CL12" s="7"/>
      <c r="CM12" s="7"/>
      <c r="CN12" s="7"/>
      <c r="CO12" s="7"/>
      <c r="CP12" s="7"/>
      <c r="CQ12" s="7" t="s">
        <v>11</v>
      </c>
      <c r="CR12" s="7" t="s">
        <v>12</v>
      </c>
      <c r="CS12" s="7">
        <v>46073</v>
      </c>
      <c r="CT12" s="7">
        <v>540</v>
      </c>
      <c r="CU12" s="7">
        <v>17</v>
      </c>
      <c r="CV12" s="7" t="s">
        <v>677</v>
      </c>
      <c r="CW12" s="7"/>
      <c r="CX12" s="7"/>
      <c r="CY12" s="7">
        <v>0</v>
      </c>
      <c r="CZ12" s="7" t="s">
        <v>3</v>
      </c>
      <c r="DA12" s="7" t="s">
        <v>3</v>
      </c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>
        <v>0</v>
      </c>
    </row>
    <row r="14" spans="1:133" x14ac:dyDescent="0.2">
      <c r="A14" s="7">
        <v>22</v>
      </c>
      <c r="B14" s="7">
        <v>1</v>
      </c>
      <c r="C14" s="7">
        <v>0</v>
      </c>
      <c r="D14" s="7">
        <v>66266956</v>
      </c>
      <c r="E14" s="7">
        <v>0</v>
      </c>
      <c r="F14" s="7">
        <v>2</v>
      </c>
      <c r="G14" s="7">
        <v>1</v>
      </c>
      <c r="H14" s="7"/>
      <c r="I14" s="7"/>
      <c r="J14" s="7"/>
      <c r="K14" s="7"/>
      <c r="L14" s="7"/>
      <c r="M14" s="7"/>
      <c r="N14" s="7"/>
      <c r="O14" s="7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ROUND((Source!F258)/1000,2)</f>
        <v>0</v>
      </c>
      <c r="F16" s="9">
        <f>ROUND((Source!F259)/1000,2)</f>
        <v>0</v>
      </c>
      <c r="G16" s="9">
        <f>ROUND((Source!F250)/1000,2)</f>
        <v>0</v>
      </c>
      <c r="H16" s="9">
        <f>ROUND((Source!F260)/1000+(Source!F261)/1000,2)</f>
        <v>0</v>
      </c>
      <c r="I16" s="9">
        <f t="shared" ref="I16:I21" si="0">E16+F16+G16+H16</f>
        <v>0</v>
      </c>
      <c r="J16" s="9">
        <f>ROUND((Source!F256+Source!F255)/1000,2)</f>
        <v>0</v>
      </c>
      <c r="K16" s="9">
        <v>0</v>
      </c>
      <c r="L16" s="9">
        <v>0</v>
      </c>
      <c r="M16" s="9">
        <v>0</v>
      </c>
      <c r="N16" s="9">
        <f t="shared" ref="N16:N21" si="1">I16+L16+M16</f>
        <v>0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</row>
    <row r="17" spans="1:63" x14ac:dyDescent="0.2">
      <c r="A17" s="8">
        <v>3</v>
      </c>
      <c r="B17" s="8">
        <v>2</v>
      </c>
      <c r="C17" s="8" t="s">
        <v>201</v>
      </c>
      <c r="D17" s="8" t="s">
        <v>202</v>
      </c>
      <c r="E17" s="9">
        <f>ROUND((Source!F332)/1000,2)</f>
        <v>0</v>
      </c>
      <c r="F17" s="9">
        <f>ROUND((Source!F333)/1000,2)</f>
        <v>0</v>
      </c>
      <c r="G17" s="9">
        <f>ROUND((Source!F324)/1000,2)</f>
        <v>0</v>
      </c>
      <c r="H17" s="9">
        <f>ROUND((Source!F334)/1000+(Source!F335)/1000,2)</f>
        <v>17.64</v>
      </c>
      <c r="I17" s="9">
        <f t="shared" si="0"/>
        <v>17.64</v>
      </c>
      <c r="J17" s="9">
        <f>ROUND((Source!F330+Source!F329)/1000,2)</f>
        <v>8.4</v>
      </c>
      <c r="K17" s="9">
        <v>8.4</v>
      </c>
      <c r="L17" s="9">
        <v>0</v>
      </c>
      <c r="M17" s="9">
        <v>0</v>
      </c>
      <c r="N17" s="9">
        <f t="shared" si="1"/>
        <v>17.64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8398.16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8398.16</v>
      </c>
      <c r="BB17" s="9">
        <v>0</v>
      </c>
      <c r="BC17" s="9">
        <v>0</v>
      </c>
      <c r="BD17" s="9">
        <v>17636.150000000001</v>
      </c>
      <c r="BE17" s="9">
        <v>0</v>
      </c>
      <c r="BF17" s="9">
        <v>7.7880000000000003</v>
      </c>
      <c r="BG17" s="9">
        <v>0</v>
      </c>
      <c r="BH17" s="9">
        <v>0</v>
      </c>
      <c r="BI17" s="9">
        <v>6214.64</v>
      </c>
      <c r="BJ17" s="9">
        <v>3023.35</v>
      </c>
      <c r="BK17" s="9">
        <v>17636.150000000001</v>
      </c>
    </row>
    <row r="18" spans="1:63" x14ac:dyDescent="0.2">
      <c r="A18" s="8">
        <v>3</v>
      </c>
      <c r="B18" s="8">
        <v>3</v>
      </c>
      <c r="C18" s="8" t="s">
        <v>230</v>
      </c>
      <c r="D18" s="8" t="s">
        <v>231</v>
      </c>
      <c r="E18" s="9">
        <f>ROUND((Source!F637)/1000,2)</f>
        <v>34.92</v>
      </c>
      <c r="F18" s="9">
        <f>ROUND((Source!F638)/1000,2)</f>
        <v>0</v>
      </c>
      <c r="G18" s="9">
        <f>ROUND((Source!F629)/1000,2)</f>
        <v>109.03</v>
      </c>
      <c r="H18" s="9">
        <f>ROUND((Source!F639)/1000+(Source!F640)/1000,2)</f>
        <v>0</v>
      </c>
      <c r="I18" s="9">
        <f t="shared" si="0"/>
        <v>143.94999999999999</v>
      </c>
      <c r="J18" s="9">
        <f>ROUND((Source!F635+Source!F634)/1000,2)</f>
        <v>12.08</v>
      </c>
      <c r="K18" s="9">
        <v>234.45</v>
      </c>
      <c r="L18" s="9">
        <v>0</v>
      </c>
      <c r="M18" s="9">
        <v>0</v>
      </c>
      <c r="N18" s="9">
        <f t="shared" si="1"/>
        <v>143.94999999999999</v>
      </c>
      <c r="AI18" s="8">
        <v>0</v>
      </c>
      <c r="AJ18" s="8">
        <v>-1</v>
      </c>
      <c r="AK18" s="8" t="s">
        <v>3</v>
      </c>
      <c r="AL18" s="8" t="s">
        <v>3</v>
      </c>
      <c r="AM18" s="8" t="s">
        <v>3</v>
      </c>
      <c r="AN18" s="8">
        <v>0</v>
      </c>
      <c r="AO18" s="8" t="s">
        <v>3</v>
      </c>
      <c r="AP18" s="8" t="s">
        <v>3</v>
      </c>
      <c r="AT18" s="9">
        <v>15232.07</v>
      </c>
      <c r="AU18" s="9">
        <v>110187.43</v>
      </c>
      <c r="AV18" s="9">
        <v>0</v>
      </c>
      <c r="AW18" s="9">
        <v>109030.84</v>
      </c>
      <c r="AX18" s="9">
        <v>0</v>
      </c>
      <c r="AY18" s="9">
        <v>1998.0499999999997</v>
      </c>
      <c r="AZ18" s="9">
        <v>2127.21</v>
      </c>
      <c r="BA18" s="9">
        <v>9950.2199999999993</v>
      </c>
      <c r="BB18" s="9">
        <v>34918.28</v>
      </c>
      <c r="BC18" s="9">
        <v>0</v>
      </c>
      <c r="BD18" s="9">
        <v>0</v>
      </c>
      <c r="BE18" s="9">
        <v>0</v>
      </c>
      <c r="BF18" s="9">
        <v>12.308</v>
      </c>
      <c r="BG18" s="9">
        <v>2.411</v>
      </c>
      <c r="BH18" s="9">
        <v>0</v>
      </c>
      <c r="BI18" s="9">
        <v>12439.75</v>
      </c>
      <c r="BJ18" s="9">
        <v>7246.46</v>
      </c>
      <c r="BK18" s="9">
        <v>143949.12</v>
      </c>
    </row>
    <row r="19" spans="1:63" x14ac:dyDescent="0.2">
      <c r="A19" s="8">
        <v>3</v>
      </c>
      <c r="B19" s="8">
        <v>4</v>
      </c>
      <c r="C19" s="8" t="s">
        <v>318</v>
      </c>
      <c r="D19" s="8" t="s">
        <v>319</v>
      </c>
      <c r="E19" s="9">
        <f>ROUND((Source!F711)/1000,2)</f>
        <v>0</v>
      </c>
      <c r="F19" s="9">
        <f>ROUND((Source!F712)/1000,2)</f>
        <v>0</v>
      </c>
      <c r="G19" s="9">
        <f>ROUND((Source!F703)/1000,2)</f>
        <v>0</v>
      </c>
      <c r="H19" s="9">
        <f>ROUND((Source!F713)/1000+(Source!F714)/1000,2)</f>
        <v>41.09</v>
      </c>
      <c r="I19" s="9">
        <f t="shared" si="0"/>
        <v>41.09</v>
      </c>
      <c r="J19" s="9">
        <f>ROUND((Source!F709+Source!F708)/1000,2)</f>
        <v>19.57</v>
      </c>
      <c r="K19" s="9">
        <v>19.57</v>
      </c>
      <c r="L19" s="9">
        <v>0</v>
      </c>
      <c r="M19" s="9">
        <v>0</v>
      </c>
      <c r="N19" s="9">
        <f t="shared" si="1"/>
        <v>41.09</v>
      </c>
      <c r="AI19" s="8">
        <v>0</v>
      </c>
      <c r="AJ19" s="8">
        <v>-1</v>
      </c>
      <c r="AK19" s="8" t="s">
        <v>3</v>
      </c>
      <c r="AL19" s="8" t="s">
        <v>3</v>
      </c>
      <c r="AM19" s="8" t="s">
        <v>3</v>
      </c>
      <c r="AN19" s="8">
        <v>0</v>
      </c>
      <c r="AO19" s="8" t="s">
        <v>3</v>
      </c>
      <c r="AP19" s="8" t="s">
        <v>3</v>
      </c>
      <c r="AT19" s="9">
        <v>19567.46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19567.46</v>
      </c>
      <c r="BB19" s="9">
        <v>0</v>
      </c>
      <c r="BC19" s="9">
        <v>0</v>
      </c>
      <c r="BD19" s="9">
        <v>41091.660000000003</v>
      </c>
      <c r="BE19" s="9">
        <v>0</v>
      </c>
      <c r="BF19" s="9">
        <v>18.558399999999999</v>
      </c>
      <c r="BG19" s="9">
        <v>0</v>
      </c>
      <c r="BH19" s="9">
        <v>0</v>
      </c>
      <c r="BI19" s="9">
        <v>14479.91</v>
      </c>
      <c r="BJ19" s="9">
        <v>7044.29</v>
      </c>
      <c r="BK19" s="9">
        <v>41091.660000000003</v>
      </c>
    </row>
    <row r="20" spans="1:63" x14ac:dyDescent="0.2">
      <c r="A20" s="8">
        <v>3</v>
      </c>
      <c r="B20" s="8">
        <v>5</v>
      </c>
      <c r="C20" s="8" t="s">
        <v>330</v>
      </c>
      <c r="D20" s="8" t="s">
        <v>331</v>
      </c>
      <c r="E20" s="9">
        <f>ROUND((Source!F907)/1000,2)</f>
        <v>0</v>
      </c>
      <c r="F20" s="9">
        <f>ROUND((Source!F908)/1000,2)</f>
        <v>0</v>
      </c>
      <c r="G20" s="9">
        <f>ROUND((Source!F899)/1000,2)</f>
        <v>0</v>
      </c>
      <c r="H20" s="9">
        <f>ROUND((Source!F909)/1000+(Source!F910)/1000,2)</f>
        <v>0</v>
      </c>
      <c r="I20" s="9">
        <f t="shared" si="0"/>
        <v>0</v>
      </c>
      <c r="J20" s="9">
        <f>ROUND((Source!F905+Source!F904)/1000,2)</f>
        <v>0</v>
      </c>
      <c r="K20" s="9">
        <v>0</v>
      </c>
      <c r="L20" s="9">
        <v>0</v>
      </c>
      <c r="M20" s="9">
        <v>0</v>
      </c>
      <c r="N20" s="9">
        <f t="shared" si="1"/>
        <v>0</v>
      </c>
      <c r="AI20" s="8">
        <v>0</v>
      </c>
      <c r="AJ20" s="8">
        <v>-1</v>
      </c>
      <c r="AK20" s="8" t="s">
        <v>3</v>
      </c>
      <c r="AL20" s="8" t="s">
        <v>3</v>
      </c>
      <c r="AM20" s="8" t="s">
        <v>3</v>
      </c>
      <c r="AN20" s="8">
        <v>0</v>
      </c>
      <c r="AO20" s="8" t="s">
        <v>3</v>
      </c>
      <c r="AP20" s="8" t="s">
        <v>3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</row>
    <row r="21" spans="1:63" x14ac:dyDescent="0.2">
      <c r="A21" s="8">
        <v>3</v>
      </c>
      <c r="B21" s="8">
        <v>6</v>
      </c>
      <c r="C21" s="8" t="s">
        <v>349</v>
      </c>
      <c r="D21" s="8" t="s">
        <v>350</v>
      </c>
      <c r="E21" s="9">
        <f>ROUND((Source!F983)/1000,2)</f>
        <v>0</v>
      </c>
      <c r="F21" s="9">
        <f>ROUND((Source!F984)/1000,2)</f>
        <v>0</v>
      </c>
      <c r="G21" s="9">
        <f>ROUND((Source!F975)/1000,2)</f>
        <v>0</v>
      </c>
      <c r="H21" s="9">
        <f>ROUND((Source!F985)/1000+(Source!F986)/1000,2)</f>
        <v>74.36</v>
      </c>
      <c r="I21" s="9">
        <f t="shared" si="0"/>
        <v>74.36</v>
      </c>
      <c r="J21" s="9">
        <f>ROUND((Source!F981+Source!F980)/1000,2)</f>
        <v>35.409999999999997</v>
      </c>
      <c r="K21" s="9">
        <v>35.409999999999997</v>
      </c>
      <c r="L21" s="9">
        <v>0</v>
      </c>
      <c r="M21" s="9">
        <v>0</v>
      </c>
      <c r="N21" s="9">
        <f t="shared" si="1"/>
        <v>74.36</v>
      </c>
      <c r="AI21" s="8">
        <v>0</v>
      </c>
      <c r="AJ21" s="8">
        <v>-1</v>
      </c>
      <c r="AK21" s="8" t="s">
        <v>3</v>
      </c>
      <c r="AL21" s="8" t="s">
        <v>3</v>
      </c>
      <c r="AM21" s="8" t="s">
        <v>3</v>
      </c>
      <c r="AN21" s="8">
        <v>0</v>
      </c>
      <c r="AO21" s="8" t="s">
        <v>3</v>
      </c>
      <c r="AP21" s="8" t="s">
        <v>3</v>
      </c>
      <c r="AT21" s="9">
        <v>35408.300000000003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35408.300000000003</v>
      </c>
      <c r="BB21" s="9">
        <v>0</v>
      </c>
      <c r="BC21" s="9">
        <v>0</v>
      </c>
      <c r="BD21" s="9">
        <v>74357.42</v>
      </c>
      <c r="BE21" s="9">
        <v>0</v>
      </c>
      <c r="BF21" s="9">
        <v>33.7776</v>
      </c>
      <c r="BG21" s="9">
        <v>0</v>
      </c>
      <c r="BH21" s="9">
        <v>0</v>
      </c>
      <c r="BI21" s="9">
        <v>26202.13</v>
      </c>
      <c r="BJ21" s="9">
        <v>12746.99</v>
      </c>
      <c r="BK21" s="9">
        <v>74357.42</v>
      </c>
    </row>
    <row r="23" spans="1:63" x14ac:dyDescent="0.2">
      <c r="A23" s="2">
        <v>51</v>
      </c>
      <c r="E23" s="2">
        <v>34.92</v>
      </c>
      <c r="F23" s="2">
        <v>0</v>
      </c>
      <c r="G23" s="2">
        <v>109.03</v>
      </c>
      <c r="H23" s="2">
        <v>133.09</v>
      </c>
      <c r="I23" s="2">
        <v>277.04000000000002</v>
      </c>
      <c r="J23" s="2">
        <v>75.459999999999994</v>
      </c>
      <c r="K23" s="2">
        <v>297.83</v>
      </c>
      <c r="L23" s="2">
        <v>0</v>
      </c>
      <c r="M23" s="2">
        <v>0</v>
      </c>
      <c r="N23" s="2">
        <v>277.04000000000002</v>
      </c>
    </row>
    <row r="25" spans="1:63" x14ac:dyDescent="0.2">
      <c r="A25" s="10">
        <v>50</v>
      </c>
      <c r="B25" s="10">
        <v>0</v>
      </c>
      <c r="C25" s="10">
        <v>0</v>
      </c>
      <c r="D25" s="10">
        <v>1</v>
      </c>
      <c r="E25" s="10">
        <v>201</v>
      </c>
      <c r="F25" s="10">
        <v>78605.989999999991</v>
      </c>
      <c r="G25" s="10" t="s">
        <v>61</v>
      </c>
      <c r="H25" s="10" t="s">
        <v>62</v>
      </c>
      <c r="I25" s="10"/>
      <c r="J25" s="10"/>
      <c r="K25" s="10">
        <v>201</v>
      </c>
      <c r="L25" s="10">
        <v>1</v>
      </c>
      <c r="M25" s="10">
        <v>3</v>
      </c>
      <c r="N25" s="10" t="s">
        <v>3</v>
      </c>
      <c r="O25" s="10">
        <v>2</v>
      </c>
      <c r="P25" s="10"/>
    </row>
    <row r="26" spans="1:63" x14ac:dyDescent="0.2">
      <c r="A26" s="10">
        <v>50</v>
      </c>
      <c r="B26" s="10">
        <v>0</v>
      </c>
      <c r="C26" s="10">
        <v>0</v>
      </c>
      <c r="D26" s="10">
        <v>1</v>
      </c>
      <c r="E26" s="10">
        <v>202</v>
      </c>
      <c r="F26" s="10">
        <v>110187.43</v>
      </c>
      <c r="G26" s="10" t="s">
        <v>63</v>
      </c>
      <c r="H26" s="10" t="s">
        <v>64</v>
      </c>
      <c r="I26" s="10"/>
      <c r="J26" s="10"/>
      <c r="K26" s="10">
        <v>202</v>
      </c>
      <c r="L26" s="10">
        <v>2</v>
      </c>
      <c r="M26" s="10">
        <v>3</v>
      </c>
      <c r="N26" s="10" t="s">
        <v>3</v>
      </c>
      <c r="O26" s="10">
        <v>2</v>
      </c>
      <c r="P26" s="10"/>
    </row>
    <row r="27" spans="1:63" x14ac:dyDescent="0.2">
      <c r="A27" s="10">
        <v>50</v>
      </c>
      <c r="B27" s="10">
        <v>0</v>
      </c>
      <c r="C27" s="10">
        <v>0</v>
      </c>
      <c r="D27" s="10">
        <v>1</v>
      </c>
      <c r="E27" s="10">
        <v>222</v>
      </c>
      <c r="F27" s="10">
        <v>0</v>
      </c>
      <c r="G27" s="10" t="s">
        <v>65</v>
      </c>
      <c r="H27" s="10" t="s">
        <v>66</v>
      </c>
      <c r="I27" s="10"/>
      <c r="J27" s="10"/>
      <c r="K27" s="10">
        <v>222</v>
      </c>
      <c r="L27" s="10">
        <v>3</v>
      </c>
      <c r="M27" s="10">
        <v>3</v>
      </c>
      <c r="N27" s="10" t="s">
        <v>3</v>
      </c>
      <c r="O27" s="10">
        <v>2</v>
      </c>
      <c r="P27" s="10"/>
    </row>
    <row r="28" spans="1:63" x14ac:dyDescent="0.2">
      <c r="A28" s="10">
        <v>50</v>
      </c>
      <c r="B28" s="10">
        <v>0</v>
      </c>
      <c r="C28" s="10">
        <v>0</v>
      </c>
      <c r="D28" s="10">
        <v>1</v>
      </c>
      <c r="E28" s="10">
        <v>225</v>
      </c>
      <c r="F28" s="10">
        <v>110187.43</v>
      </c>
      <c r="G28" s="10" t="s">
        <v>67</v>
      </c>
      <c r="H28" s="10" t="s">
        <v>68</v>
      </c>
      <c r="I28" s="10"/>
      <c r="J28" s="10"/>
      <c r="K28" s="10">
        <v>225</v>
      </c>
      <c r="L28" s="10">
        <v>4</v>
      </c>
      <c r="M28" s="10">
        <v>3</v>
      </c>
      <c r="N28" s="10" t="s">
        <v>3</v>
      </c>
      <c r="O28" s="10">
        <v>2</v>
      </c>
      <c r="P28" s="10"/>
    </row>
    <row r="29" spans="1:63" x14ac:dyDescent="0.2">
      <c r="A29" s="10">
        <v>50</v>
      </c>
      <c r="B29" s="10">
        <v>0</v>
      </c>
      <c r="C29" s="10">
        <v>0</v>
      </c>
      <c r="D29" s="10">
        <v>1</v>
      </c>
      <c r="E29" s="10">
        <v>226</v>
      </c>
      <c r="F29" s="10">
        <v>1156.5899999999999</v>
      </c>
      <c r="G29" s="10" t="s">
        <v>69</v>
      </c>
      <c r="H29" s="10" t="s">
        <v>70</v>
      </c>
      <c r="I29" s="10"/>
      <c r="J29" s="10"/>
      <c r="K29" s="10">
        <v>226</v>
      </c>
      <c r="L29" s="10">
        <v>5</v>
      </c>
      <c r="M29" s="10">
        <v>3</v>
      </c>
      <c r="N29" s="10" t="s">
        <v>3</v>
      </c>
      <c r="O29" s="10">
        <v>2</v>
      </c>
      <c r="P29" s="10"/>
    </row>
    <row r="30" spans="1:63" x14ac:dyDescent="0.2">
      <c r="A30" s="10">
        <v>50</v>
      </c>
      <c r="B30" s="10">
        <v>0</v>
      </c>
      <c r="C30" s="10">
        <v>0</v>
      </c>
      <c r="D30" s="10">
        <v>1</v>
      </c>
      <c r="E30" s="10">
        <v>227</v>
      </c>
      <c r="F30" s="10">
        <v>0</v>
      </c>
      <c r="G30" s="10" t="s">
        <v>71</v>
      </c>
      <c r="H30" s="10" t="s">
        <v>72</v>
      </c>
      <c r="I30" s="10"/>
      <c r="J30" s="10"/>
      <c r="K30" s="10">
        <v>227</v>
      </c>
      <c r="L30" s="10">
        <v>6</v>
      </c>
      <c r="M30" s="10">
        <v>3</v>
      </c>
      <c r="N30" s="10" t="s">
        <v>3</v>
      </c>
      <c r="O30" s="10">
        <v>2</v>
      </c>
      <c r="P30" s="10"/>
    </row>
    <row r="31" spans="1:63" x14ac:dyDescent="0.2">
      <c r="A31" s="10">
        <v>50</v>
      </c>
      <c r="B31" s="10">
        <v>0</v>
      </c>
      <c r="C31" s="10">
        <v>0</v>
      </c>
      <c r="D31" s="10">
        <v>1</v>
      </c>
      <c r="E31" s="10">
        <v>228</v>
      </c>
      <c r="F31" s="10">
        <v>1156.5899999999999</v>
      </c>
      <c r="G31" s="10" t="s">
        <v>73</v>
      </c>
      <c r="H31" s="10" t="s">
        <v>74</v>
      </c>
      <c r="I31" s="10"/>
      <c r="J31" s="10"/>
      <c r="K31" s="10">
        <v>228</v>
      </c>
      <c r="L31" s="10">
        <v>7</v>
      </c>
      <c r="M31" s="10">
        <v>3</v>
      </c>
      <c r="N31" s="10" t="s">
        <v>3</v>
      </c>
      <c r="O31" s="10">
        <v>2</v>
      </c>
      <c r="P31" s="10"/>
    </row>
    <row r="32" spans="1:63" x14ac:dyDescent="0.2">
      <c r="A32" s="10">
        <v>50</v>
      </c>
      <c r="B32" s="10">
        <v>0</v>
      </c>
      <c r="C32" s="10">
        <v>0</v>
      </c>
      <c r="D32" s="10">
        <v>1</v>
      </c>
      <c r="E32" s="10">
        <v>216</v>
      </c>
      <c r="F32" s="10">
        <v>109030.84</v>
      </c>
      <c r="G32" s="10" t="s">
        <v>75</v>
      </c>
      <c r="H32" s="10" t="s">
        <v>76</v>
      </c>
      <c r="I32" s="10"/>
      <c r="J32" s="10"/>
      <c r="K32" s="10">
        <v>216</v>
      </c>
      <c r="L32" s="10">
        <v>8</v>
      </c>
      <c r="M32" s="10">
        <v>3</v>
      </c>
      <c r="N32" s="10" t="s">
        <v>3</v>
      </c>
      <c r="O32" s="10">
        <v>2</v>
      </c>
      <c r="P32" s="10"/>
    </row>
    <row r="33" spans="1:16" x14ac:dyDescent="0.2">
      <c r="A33" s="10">
        <v>50</v>
      </c>
      <c r="B33" s="10">
        <v>0</v>
      </c>
      <c r="C33" s="10">
        <v>0</v>
      </c>
      <c r="D33" s="10">
        <v>1</v>
      </c>
      <c r="E33" s="10">
        <v>223</v>
      </c>
      <c r="F33" s="10">
        <v>0</v>
      </c>
      <c r="G33" s="10" t="s">
        <v>77</v>
      </c>
      <c r="H33" s="10" t="s">
        <v>78</v>
      </c>
      <c r="I33" s="10"/>
      <c r="J33" s="10"/>
      <c r="K33" s="10">
        <v>223</v>
      </c>
      <c r="L33" s="10">
        <v>9</v>
      </c>
      <c r="M33" s="10">
        <v>3</v>
      </c>
      <c r="N33" s="10" t="s">
        <v>3</v>
      </c>
      <c r="O33" s="10">
        <v>2</v>
      </c>
      <c r="P33" s="10"/>
    </row>
    <row r="34" spans="1:16" x14ac:dyDescent="0.2">
      <c r="A34" s="10">
        <v>50</v>
      </c>
      <c r="B34" s="10">
        <v>0</v>
      </c>
      <c r="C34" s="10">
        <v>0</v>
      </c>
      <c r="D34" s="10">
        <v>1</v>
      </c>
      <c r="E34" s="10">
        <v>229</v>
      </c>
      <c r="F34" s="10">
        <v>109030.84</v>
      </c>
      <c r="G34" s="10" t="s">
        <v>79</v>
      </c>
      <c r="H34" s="10" t="s">
        <v>80</v>
      </c>
      <c r="I34" s="10"/>
      <c r="J34" s="10"/>
      <c r="K34" s="10">
        <v>229</v>
      </c>
      <c r="L34" s="10">
        <v>10</v>
      </c>
      <c r="M34" s="10">
        <v>3</v>
      </c>
      <c r="N34" s="10" t="s">
        <v>3</v>
      </c>
      <c r="O34" s="10">
        <v>2</v>
      </c>
      <c r="P34" s="10"/>
    </row>
    <row r="35" spans="1:16" x14ac:dyDescent="0.2">
      <c r="A35" s="10">
        <v>50</v>
      </c>
      <c r="B35" s="10">
        <v>0</v>
      </c>
      <c r="C35" s="10">
        <v>0</v>
      </c>
      <c r="D35" s="10">
        <v>1</v>
      </c>
      <c r="E35" s="10">
        <v>203</v>
      </c>
      <c r="F35" s="10">
        <v>1998.0499999999997</v>
      </c>
      <c r="G35" s="10" t="s">
        <v>81</v>
      </c>
      <c r="H35" s="10" t="s">
        <v>82</v>
      </c>
      <c r="I35" s="10"/>
      <c r="J35" s="10"/>
      <c r="K35" s="10">
        <v>203</v>
      </c>
      <c r="L35" s="10">
        <v>11</v>
      </c>
      <c r="M35" s="10">
        <v>3</v>
      </c>
      <c r="N35" s="10" t="s">
        <v>3</v>
      </c>
      <c r="O35" s="10">
        <v>2</v>
      </c>
      <c r="P35" s="10"/>
    </row>
    <row r="36" spans="1:16" x14ac:dyDescent="0.2">
      <c r="A36" s="10">
        <v>50</v>
      </c>
      <c r="B36" s="10">
        <v>0</v>
      </c>
      <c r="C36" s="10">
        <v>0</v>
      </c>
      <c r="D36" s="10">
        <v>1</v>
      </c>
      <c r="E36" s="10">
        <v>231</v>
      </c>
      <c r="F36" s="10">
        <v>0</v>
      </c>
      <c r="G36" s="10" t="s">
        <v>83</v>
      </c>
      <c r="H36" s="10" t="s">
        <v>84</v>
      </c>
      <c r="I36" s="10"/>
      <c r="J36" s="10"/>
      <c r="K36" s="10">
        <v>231</v>
      </c>
      <c r="L36" s="10">
        <v>12</v>
      </c>
      <c r="M36" s="10">
        <v>3</v>
      </c>
      <c r="N36" s="10" t="s">
        <v>3</v>
      </c>
      <c r="O36" s="10">
        <v>2</v>
      </c>
      <c r="P36" s="10"/>
    </row>
    <row r="37" spans="1:16" x14ac:dyDescent="0.2">
      <c r="A37" s="10">
        <v>50</v>
      </c>
      <c r="B37" s="10">
        <v>0</v>
      </c>
      <c r="C37" s="10">
        <v>0</v>
      </c>
      <c r="D37" s="10">
        <v>1</v>
      </c>
      <c r="E37" s="10">
        <v>204</v>
      </c>
      <c r="F37" s="10">
        <v>2127.21</v>
      </c>
      <c r="G37" s="10" t="s">
        <v>85</v>
      </c>
      <c r="H37" s="10" t="s">
        <v>86</v>
      </c>
      <c r="I37" s="10"/>
      <c r="J37" s="10"/>
      <c r="K37" s="10">
        <v>204</v>
      </c>
      <c r="L37" s="10">
        <v>13</v>
      </c>
      <c r="M37" s="10">
        <v>3</v>
      </c>
      <c r="N37" s="10" t="s">
        <v>3</v>
      </c>
      <c r="O37" s="10">
        <v>2</v>
      </c>
      <c r="P37" s="10"/>
    </row>
    <row r="38" spans="1:16" x14ac:dyDescent="0.2">
      <c r="A38" s="10">
        <v>50</v>
      </c>
      <c r="B38" s="10">
        <v>0</v>
      </c>
      <c r="C38" s="10">
        <v>0</v>
      </c>
      <c r="D38" s="10">
        <v>1</v>
      </c>
      <c r="E38" s="10">
        <v>205</v>
      </c>
      <c r="F38" s="10">
        <v>73324.139999999985</v>
      </c>
      <c r="G38" s="10" t="s">
        <v>87</v>
      </c>
      <c r="H38" s="10" t="s">
        <v>88</v>
      </c>
      <c r="I38" s="10"/>
      <c r="J38" s="10"/>
      <c r="K38" s="10">
        <v>205</v>
      </c>
      <c r="L38" s="10">
        <v>14</v>
      </c>
      <c r="M38" s="10">
        <v>3</v>
      </c>
      <c r="N38" s="10" t="s">
        <v>3</v>
      </c>
      <c r="O38" s="10">
        <v>2</v>
      </c>
      <c r="P38" s="10"/>
    </row>
    <row r="39" spans="1:16" x14ac:dyDescent="0.2">
      <c r="A39" s="10">
        <v>50</v>
      </c>
      <c r="B39" s="10">
        <v>0</v>
      </c>
      <c r="C39" s="10">
        <v>0</v>
      </c>
      <c r="D39" s="10">
        <v>1</v>
      </c>
      <c r="E39" s="10">
        <v>232</v>
      </c>
      <c r="F39" s="10">
        <v>0</v>
      </c>
      <c r="G39" s="10" t="s">
        <v>89</v>
      </c>
      <c r="H39" s="10" t="s">
        <v>90</v>
      </c>
      <c r="I39" s="10"/>
      <c r="J39" s="10"/>
      <c r="K39" s="10">
        <v>232</v>
      </c>
      <c r="L39" s="10">
        <v>15</v>
      </c>
      <c r="M39" s="10">
        <v>3</v>
      </c>
      <c r="N39" s="10" t="s">
        <v>3</v>
      </c>
      <c r="O39" s="10">
        <v>2</v>
      </c>
      <c r="P39" s="10"/>
    </row>
    <row r="40" spans="1:16" x14ac:dyDescent="0.2">
      <c r="A40" s="10">
        <v>50</v>
      </c>
      <c r="B40" s="10">
        <v>0</v>
      </c>
      <c r="C40" s="10">
        <v>0</v>
      </c>
      <c r="D40" s="10">
        <v>1</v>
      </c>
      <c r="E40" s="10">
        <v>214</v>
      </c>
      <c r="F40" s="10">
        <v>34918.28</v>
      </c>
      <c r="G40" s="10" t="s">
        <v>91</v>
      </c>
      <c r="H40" s="10" t="s">
        <v>92</v>
      </c>
      <c r="I40" s="10"/>
      <c r="J40" s="10"/>
      <c r="K40" s="10">
        <v>214</v>
      </c>
      <c r="L40" s="10">
        <v>16</v>
      </c>
      <c r="M40" s="10">
        <v>3</v>
      </c>
      <c r="N40" s="10" t="s">
        <v>3</v>
      </c>
      <c r="O40" s="10">
        <v>2</v>
      </c>
      <c r="P40" s="10"/>
    </row>
    <row r="41" spans="1:16" x14ac:dyDescent="0.2">
      <c r="A41" s="10">
        <v>50</v>
      </c>
      <c r="B41" s="10">
        <v>0</v>
      </c>
      <c r="C41" s="10">
        <v>0</v>
      </c>
      <c r="D41" s="10">
        <v>1</v>
      </c>
      <c r="E41" s="10">
        <v>215</v>
      </c>
      <c r="F41" s="10">
        <v>0</v>
      </c>
      <c r="G41" s="10" t="s">
        <v>93</v>
      </c>
      <c r="H41" s="10" t="s">
        <v>94</v>
      </c>
      <c r="I41" s="10"/>
      <c r="J41" s="10"/>
      <c r="K41" s="10">
        <v>215</v>
      </c>
      <c r="L41" s="10">
        <v>17</v>
      </c>
      <c r="M41" s="10">
        <v>3</v>
      </c>
      <c r="N41" s="10" t="s">
        <v>3</v>
      </c>
      <c r="O41" s="10">
        <v>2</v>
      </c>
      <c r="P41" s="10"/>
    </row>
    <row r="42" spans="1:16" x14ac:dyDescent="0.2">
      <c r="A42" s="10">
        <v>50</v>
      </c>
      <c r="B42" s="10">
        <v>0</v>
      </c>
      <c r="C42" s="10">
        <v>0</v>
      </c>
      <c r="D42" s="10">
        <v>1</v>
      </c>
      <c r="E42" s="10">
        <v>217</v>
      </c>
      <c r="F42" s="10">
        <v>133085.23000000001</v>
      </c>
      <c r="G42" s="10" t="s">
        <v>95</v>
      </c>
      <c r="H42" s="10" t="s">
        <v>96</v>
      </c>
      <c r="I42" s="10"/>
      <c r="J42" s="10"/>
      <c r="K42" s="10">
        <v>217</v>
      </c>
      <c r="L42" s="10">
        <v>18</v>
      </c>
      <c r="M42" s="10">
        <v>3</v>
      </c>
      <c r="N42" s="10" t="s">
        <v>3</v>
      </c>
      <c r="O42" s="10">
        <v>2</v>
      </c>
      <c r="P42" s="10"/>
    </row>
    <row r="43" spans="1:16" x14ac:dyDescent="0.2">
      <c r="A43" s="10">
        <v>50</v>
      </c>
      <c r="B43" s="10">
        <v>0</v>
      </c>
      <c r="C43" s="10">
        <v>0</v>
      </c>
      <c r="D43" s="10">
        <v>1</v>
      </c>
      <c r="E43" s="10">
        <v>230</v>
      </c>
      <c r="F43" s="10">
        <v>0</v>
      </c>
      <c r="G43" s="10" t="s">
        <v>97</v>
      </c>
      <c r="H43" s="10" t="s">
        <v>98</v>
      </c>
      <c r="I43" s="10"/>
      <c r="J43" s="10"/>
      <c r="K43" s="10">
        <v>230</v>
      </c>
      <c r="L43" s="10">
        <v>19</v>
      </c>
      <c r="M43" s="10">
        <v>3</v>
      </c>
      <c r="N43" s="10" t="s">
        <v>3</v>
      </c>
      <c r="O43" s="10">
        <v>2</v>
      </c>
      <c r="P43" s="10"/>
    </row>
    <row r="44" spans="1:16" x14ac:dyDescent="0.2">
      <c r="A44" s="10">
        <v>50</v>
      </c>
      <c r="B44" s="10">
        <v>0</v>
      </c>
      <c r="C44" s="10">
        <v>0</v>
      </c>
      <c r="D44" s="10">
        <v>1</v>
      </c>
      <c r="E44" s="10">
        <v>206</v>
      </c>
      <c r="F44" s="10">
        <v>0</v>
      </c>
      <c r="G44" s="10" t="s">
        <v>99</v>
      </c>
      <c r="H44" s="10" t="s">
        <v>100</v>
      </c>
      <c r="I44" s="10"/>
      <c r="J44" s="10"/>
      <c r="K44" s="10">
        <v>206</v>
      </c>
      <c r="L44" s="10">
        <v>20</v>
      </c>
      <c r="M44" s="10">
        <v>3</v>
      </c>
      <c r="N44" s="10" t="s">
        <v>3</v>
      </c>
      <c r="O44" s="10">
        <v>2</v>
      </c>
      <c r="P44" s="10"/>
    </row>
    <row r="45" spans="1:16" x14ac:dyDescent="0.2">
      <c r="A45" s="10">
        <v>50</v>
      </c>
      <c r="B45" s="10">
        <v>0</v>
      </c>
      <c r="C45" s="10">
        <v>0</v>
      </c>
      <c r="D45" s="10">
        <v>1</v>
      </c>
      <c r="E45" s="10">
        <v>207</v>
      </c>
      <c r="F45" s="10">
        <v>72.432000000000002</v>
      </c>
      <c r="G45" s="10" t="s">
        <v>101</v>
      </c>
      <c r="H45" s="10" t="s">
        <v>102</v>
      </c>
      <c r="I45" s="10"/>
      <c r="J45" s="10"/>
      <c r="K45" s="10">
        <v>207</v>
      </c>
      <c r="L45" s="10">
        <v>21</v>
      </c>
      <c r="M45" s="10">
        <v>3</v>
      </c>
      <c r="N45" s="10" t="s">
        <v>3</v>
      </c>
      <c r="O45" s="10">
        <v>-1</v>
      </c>
      <c r="P45" s="10"/>
    </row>
    <row r="46" spans="1:16" x14ac:dyDescent="0.2">
      <c r="A46" s="10">
        <v>50</v>
      </c>
      <c r="B46" s="10">
        <v>0</v>
      </c>
      <c r="C46" s="10">
        <v>0</v>
      </c>
      <c r="D46" s="10">
        <v>1</v>
      </c>
      <c r="E46" s="10">
        <v>208</v>
      </c>
      <c r="F46" s="10">
        <v>2.411</v>
      </c>
      <c r="G46" s="10" t="s">
        <v>103</v>
      </c>
      <c r="H46" s="10" t="s">
        <v>104</v>
      </c>
      <c r="I46" s="10"/>
      <c r="J46" s="10"/>
      <c r="K46" s="10">
        <v>208</v>
      </c>
      <c r="L46" s="10">
        <v>22</v>
      </c>
      <c r="M46" s="10">
        <v>3</v>
      </c>
      <c r="N46" s="10" t="s">
        <v>3</v>
      </c>
      <c r="O46" s="10">
        <v>-1</v>
      </c>
      <c r="P46" s="10"/>
    </row>
    <row r="47" spans="1:16" x14ac:dyDescent="0.2">
      <c r="A47" s="10">
        <v>50</v>
      </c>
      <c r="B47" s="10">
        <v>0</v>
      </c>
      <c r="C47" s="10">
        <v>0</v>
      </c>
      <c r="D47" s="10">
        <v>1</v>
      </c>
      <c r="E47" s="10">
        <v>209</v>
      </c>
      <c r="F47" s="10">
        <v>0</v>
      </c>
      <c r="G47" s="10" t="s">
        <v>105</v>
      </c>
      <c r="H47" s="10" t="s">
        <v>106</v>
      </c>
      <c r="I47" s="10"/>
      <c r="J47" s="10"/>
      <c r="K47" s="10">
        <v>209</v>
      </c>
      <c r="L47" s="10">
        <v>23</v>
      </c>
      <c r="M47" s="10">
        <v>3</v>
      </c>
      <c r="N47" s="10" t="s">
        <v>3</v>
      </c>
      <c r="O47" s="10">
        <v>2</v>
      </c>
      <c r="P47" s="10"/>
    </row>
    <row r="48" spans="1:16" x14ac:dyDescent="0.2">
      <c r="A48" s="10">
        <v>50</v>
      </c>
      <c r="B48" s="10">
        <v>0</v>
      </c>
      <c r="C48" s="10">
        <v>0</v>
      </c>
      <c r="D48" s="10">
        <v>1</v>
      </c>
      <c r="E48" s="10">
        <v>233</v>
      </c>
      <c r="F48" s="10">
        <v>0</v>
      </c>
      <c r="G48" s="10" t="s">
        <v>107</v>
      </c>
      <c r="H48" s="10" t="s">
        <v>108</v>
      </c>
      <c r="I48" s="10"/>
      <c r="J48" s="10"/>
      <c r="K48" s="10">
        <v>233</v>
      </c>
      <c r="L48" s="10">
        <v>24</v>
      </c>
      <c r="M48" s="10">
        <v>3</v>
      </c>
      <c r="N48" s="10" t="s">
        <v>3</v>
      </c>
      <c r="O48" s="10">
        <v>2</v>
      </c>
      <c r="P48" s="10"/>
    </row>
    <row r="49" spans="1:50" x14ac:dyDescent="0.2">
      <c r="A49" s="10">
        <v>50</v>
      </c>
      <c r="B49" s="10">
        <v>0</v>
      </c>
      <c r="C49" s="10">
        <v>0</v>
      </c>
      <c r="D49" s="10">
        <v>1</v>
      </c>
      <c r="E49" s="10">
        <v>210</v>
      </c>
      <c r="F49" s="10">
        <v>59336.43</v>
      </c>
      <c r="G49" s="10" t="s">
        <v>109</v>
      </c>
      <c r="H49" s="10" t="s">
        <v>110</v>
      </c>
      <c r="I49" s="10"/>
      <c r="J49" s="10"/>
      <c r="K49" s="10">
        <v>210</v>
      </c>
      <c r="L49" s="10">
        <v>25</v>
      </c>
      <c r="M49" s="10">
        <v>3</v>
      </c>
      <c r="N49" s="10" t="s">
        <v>3</v>
      </c>
      <c r="O49" s="10">
        <v>2</v>
      </c>
      <c r="P49" s="10"/>
    </row>
    <row r="50" spans="1:50" x14ac:dyDescent="0.2">
      <c r="A50" s="10">
        <v>50</v>
      </c>
      <c r="B50" s="10">
        <v>0</v>
      </c>
      <c r="C50" s="10">
        <v>0</v>
      </c>
      <c r="D50" s="10">
        <v>1</v>
      </c>
      <c r="E50" s="10">
        <v>211</v>
      </c>
      <c r="F50" s="10">
        <v>30061.09</v>
      </c>
      <c r="G50" s="10" t="s">
        <v>111</v>
      </c>
      <c r="H50" s="10" t="s">
        <v>112</v>
      </c>
      <c r="I50" s="10"/>
      <c r="J50" s="10"/>
      <c r="K50" s="10">
        <v>211</v>
      </c>
      <c r="L50" s="10">
        <v>26</v>
      </c>
      <c r="M50" s="10">
        <v>3</v>
      </c>
      <c r="N50" s="10" t="s">
        <v>3</v>
      </c>
      <c r="O50" s="10">
        <v>2</v>
      </c>
      <c r="P50" s="10"/>
    </row>
    <row r="51" spans="1:50" x14ac:dyDescent="0.2">
      <c r="A51" s="10">
        <v>50</v>
      </c>
      <c r="B51" s="10">
        <v>0</v>
      </c>
      <c r="C51" s="10">
        <v>0</v>
      </c>
      <c r="D51" s="10">
        <v>1</v>
      </c>
      <c r="E51" s="10">
        <v>224</v>
      </c>
      <c r="F51" s="10">
        <v>277034.34999999998</v>
      </c>
      <c r="G51" s="10" t="s">
        <v>113</v>
      </c>
      <c r="H51" s="10" t="s">
        <v>114</v>
      </c>
      <c r="I51" s="10"/>
      <c r="J51" s="10"/>
      <c r="K51" s="10">
        <v>224</v>
      </c>
      <c r="L51" s="10">
        <v>27</v>
      </c>
      <c r="M51" s="10">
        <v>3</v>
      </c>
      <c r="N51" s="10" t="s">
        <v>3</v>
      </c>
      <c r="O51" s="10">
        <v>2</v>
      </c>
      <c r="P51" s="10"/>
    </row>
    <row r="53" spans="1:50" x14ac:dyDescent="0.2">
      <c r="A53" s="2">
        <v>-1</v>
      </c>
    </row>
    <row r="56" spans="1:50" x14ac:dyDescent="0.2">
      <c r="A56" s="11">
        <v>75</v>
      </c>
      <c r="B56" s="11" t="s">
        <v>441</v>
      </c>
      <c r="C56" s="11">
        <v>2026</v>
      </c>
      <c r="D56" s="11">
        <v>0</v>
      </c>
      <c r="E56" s="11">
        <v>2</v>
      </c>
      <c r="F56" s="11">
        <v>1</v>
      </c>
      <c r="G56" s="11">
        <v>0</v>
      </c>
      <c r="H56" s="11">
        <v>1</v>
      </c>
      <c r="I56" s="11">
        <v>0</v>
      </c>
      <c r="J56" s="11">
        <v>3</v>
      </c>
      <c r="K56" s="11">
        <v>0</v>
      </c>
      <c r="L56" s="11">
        <v>0</v>
      </c>
      <c r="M56" s="11">
        <v>0</v>
      </c>
      <c r="N56" s="11">
        <v>66266956</v>
      </c>
      <c r="O56" s="11">
        <v>1</v>
      </c>
    </row>
    <row r="57" spans="1:50" x14ac:dyDescent="0.2">
      <c r="A57" s="12">
        <v>2</v>
      </c>
      <c r="B57" s="12" t="s">
        <v>442</v>
      </c>
      <c r="C57" s="12" t="s">
        <v>443</v>
      </c>
      <c r="D57" s="12">
        <v>0</v>
      </c>
      <c r="E57" s="12">
        <v>0</v>
      </c>
      <c r="F57" s="12">
        <v>0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>
        <v>66266957</v>
      </c>
    </row>
    <row r="58" spans="1:50" x14ac:dyDescent="0.2">
      <c r="A58" s="12">
        <v>1</v>
      </c>
      <c r="B58" s="12" t="s">
        <v>444</v>
      </c>
      <c r="C58" s="12" t="s">
        <v>445</v>
      </c>
      <c r="D58" s="12">
        <v>2026</v>
      </c>
      <c r="E58" s="12">
        <v>3</v>
      </c>
      <c r="F58" s="12">
        <v>1</v>
      </c>
      <c r="G58" s="12">
        <v>1</v>
      </c>
      <c r="H58" s="12">
        <v>0</v>
      </c>
      <c r="I58" s="12">
        <v>2</v>
      </c>
      <c r="J58" s="12">
        <v>1</v>
      </c>
      <c r="K58" s="12">
        <v>1</v>
      </c>
      <c r="L58" s="12">
        <v>1</v>
      </c>
      <c r="M58" s="12">
        <v>1</v>
      </c>
      <c r="N58" s="12">
        <v>1</v>
      </c>
      <c r="O58" s="12">
        <v>1</v>
      </c>
      <c r="P58" s="12">
        <v>1</v>
      </c>
      <c r="Q58" s="12">
        <v>1</v>
      </c>
      <c r="R58" s="12" t="s">
        <v>3</v>
      </c>
      <c r="S58" s="12" t="s">
        <v>3</v>
      </c>
      <c r="T58" s="12" t="s">
        <v>3</v>
      </c>
      <c r="U58" s="12" t="s">
        <v>3</v>
      </c>
      <c r="V58" s="12" t="s">
        <v>3</v>
      </c>
      <c r="W58" s="12" t="s">
        <v>3</v>
      </c>
      <c r="X58" s="12" t="s">
        <v>3</v>
      </c>
      <c r="Y58" s="12" t="s">
        <v>3</v>
      </c>
      <c r="Z58" s="12" t="s">
        <v>3</v>
      </c>
      <c r="AA58" s="12" t="s">
        <v>3</v>
      </c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>
        <v>66266958</v>
      </c>
      <c r="AO58" s="12" t="s">
        <v>446</v>
      </c>
      <c r="AP58" s="12" t="s">
        <v>447</v>
      </c>
      <c r="AQ58" s="12">
        <v>46078</v>
      </c>
      <c r="AR58" s="12">
        <v>409</v>
      </c>
      <c r="AS58" s="12" t="s">
        <v>448</v>
      </c>
      <c r="AT58" s="12" t="s">
        <v>449</v>
      </c>
      <c r="AU58" s="12" t="s">
        <v>447</v>
      </c>
      <c r="AV58" s="12">
        <v>45652</v>
      </c>
      <c r="AW58" s="12">
        <v>612</v>
      </c>
      <c r="AX58" s="12" t="s">
        <v>450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0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66266956</v>
      </c>
      <c r="C1">
        <v>66268361</v>
      </c>
      <c r="D1">
        <v>62146789</v>
      </c>
      <c r="E1">
        <v>117</v>
      </c>
      <c r="F1">
        <v>1</v>
      </c>
      <c r="G1">
        <v>1</v>
      </c>
      <c r="H1">
        <v>1</v>
      </c>
      <c r="I1" t="s">
        <v>452</v>
      </c>
      <c r="J1" t="s">
        <v>3</v>
      </c>
      <c r="K1" t="s">
        <v>453</v>
      </c>
      <c r="L1">
        <v>1191</v>
      </c>
      <c r="N1">
        <v>1013</v>
      </c>
      <c r="O1" t="s">
        <v>454</v>
      </c>
      <c r="P1" t="s">
        <v>454</v>
      </c>
      <c r="Q1">
        <v>1</v>
      </c>
      <c r="W1">
        <v>0</v>
      </c>
      <c r="X1">
        <v>-1991603921</v>
      </c>
      <c r="Y1">
        <f t="shared" ref="Y1:Y64" si="0">AT1</f>
        <v>0.44</v>
      </c>
      <c r="AA1">
        <v>0</v>
      </c>
      <c r="AB1">
        <v>0</v>
      </c>
      <c r="AC1">
        <v>0</v>
      </c>
      <c r="AD1">
        <v>690.62</v>
      </c>
      <c r="AE1">
        <v>0</v>
      </c>
      <c r="AF1">
        <v>0</v>
      </c>
      <c r="AG1">
        <v>0</v>
      </c>
      <c r="AH1">
        <v>690.62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66268367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303.87279999999998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303.87279999999998</v>
      </c>
      <c r="BU1">
        <v>0.44</v>
      </c>
      <c r="BV1">
        <v>0</v>
      </c>
      <c r="BW1">
        <v>1</v>
      </c>
      <c r="CU1">
        <f>ROUND(AT1*Source!I28*AH1*AL1,2)</f>
        <v>2734.86</v>
      </c>
      <c r="CV1">
        <f>ROUND(Y1*Source!I28,7)</f>
        <v>3.96</v>
      </c>
      <c r="CW1">
        <v>0</v>
      </c>
      <c r="CX1">
        <f>ROUND(Y1*Source!I28,7)</f>
        <v>3.96</v>
      </c>
      <c r="CY1">
        <f>AD1</f>
        <v>690.62</v>
      </c>
      <c r="CZ1">
        <f>AH1</f>
        <v>690.62</v>
      </c>
      <c r="DA1">
        <f>AL1</f>
        <v>1</v>
      </c>
      <c r="DB1">
        <f t="shared" ref="DB1:DB64" si="1">ROUND(ROUND(AT1*CZ1,2),6)</f>
        <v>303.87</v>
      </c>
      <c r="DC1">
        <f t="shared" ref="DC1:DC64" si="2">ROUND(ROUND(AT1*AG1,2),6)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2734.86</v>
      </c>
      <c r="DJ1">
        <f>DI1</f>
        <v>2734.86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66266956</v>
      </c>
      <c r="C2">
        <v>66268361</v>
      </c>
      <c r="D2">
        <v>62147001</v>
      </c>
      <c r="E2">
        <v>117</v>
      </c>
      <c r="F2">
        <v>1</v>
      </c>
      <c r="G2">
        <v>1</v>
      </c>
      <c r="H2">
        <v>1</v>
      </c>
      <c r="I2" t="s">
        <v>455</v>
      </c>
      <c r="J2" t="s">
        <v>3</v>
      </c>
      <c r="K2" t="s">
        <v>456</v>
      </c>
      <c r="L2">
        <v>1191</v>
      </c>
      <c r="N2">
        <v>1013</v>
      </c>
      <c r="O2" t="s">
        <v>454</v>
      </c>
      <c r="P2" t="s">
        <v>454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66268368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4.32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66266956</v>
      </c>
      <c r="C3">
        <v>66268361</v>
      </c>
      <c r="D3">
        <v>62153490</v>
      </c>
      <c r="E3">
        <v>1</v>
      </c>
      <c r="F3">
        <v>1</v>
      </c>
      <c r="G3">
        <v>1</v>
      </c>
      <c r="H3">
        <v>2</v>
      </c>
      <c r="I3" t="s">
        <v>457</v>
      </c>
      <c r="J3" t="s">
        <v>458</v>
      </c>
      <c r="K3" t="s">
        <v>459</v>
      </c>
      <c r="L3">
        <v>1368</v>
      </c>
      <c r="N3">
        <v>1011</v>
      </c>
      <c r="O3" t="s">
        <v>460</v>
      </c>
      <c r="P3" t="s">
        <v>460</v>
      </c>
      <c r="Q3">
        <v>1</v>
      </c>
      <c r="W3">
        <v>0</v>
      </c>
      <c r="X3">
        <v>639918019</v>
      </c>
      <c r="Y3">
        <f t="shared" si="0"/>
        <v>0.24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66268369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261.71039999999999</v>
      </c>
      <c r="BM3">
        <v>0</v>
      </c>
      <c r="BN3">
        <v>0</v>
      </c>
      <c r="BO3">
        <v>0.24</v>
      </c>
      <c r="BP3">
        <v>1</v>
      </c>
      <c r="BQ3">
        <v>0</v>
      </c>
      <c r="BR3">
        <v>390.30959999999999</v>
      </c>
      <c r="BS3">
        <v>261.71039999999999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ROUND(Y3*Source!I28*DO3,7)</f>
        <v>2.16</v>
      </c>
      <c r="CX3">
        <f>ROUND(Y3*Source!I28,7)</f>
        <v>2.16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390.31</v>
      </c>
      <c r="DC3">
        <f t="shared" si="2"/>
        <v>261.70999999999998</v>
      </c>
      <c r="DD3" t="s">
        <v>3</v>
      </c>
      <c r="DE3" t="s">
        <v>3</v>
      </c>
      <c r="DF3">
        <f t="shared" si="3"/>
        <v>0</v>
      </c>
      <c r="DG3">
        <f>ROUND(ROUND(AF3,2)*CX3,2)</f>
        <v>3512.79</v>
      </c>
      <c r="DH3">
        <f t="shared" si="4"/>
        <v>2355.39</v>
      </c>
      <c r="DI3">
        <f t="shared" si="5"/>
        <v>0</v>
      </c>
      <c r="DJ3">
        <f>DG3+DH3</f>
        <v>5868.18</v>
      </c>
      <c r="DK3">
        <v>1</v>
      </c>
      <c r="DL3" t="s">
        <v>461</v>
      </c>
      <c r="DM3">
        <v>6</v>
      </c>
      <c r="DN3" t="s">
        <v>454</v>
      </c>
      <c r="DO3">
        <v>1</v>
      </c>
    </row>
    <row r="4" spans="1:119" x14ac:dyDescent="0.2">
      <c r="A4">
        <f>ROW(Source!A28)</f>
        <v>28</v>
      </c>
      <c r="B4">
        <v>66266956</v>
      </c>
      <c r="C4">
        <v>66268361</v>
      </c>
      <c r="D4">
        <v>62154450</v>
      </c>
      <c r="E4">
        <v>1</v>
      </c>
      <c r="F4">
        <v>1</v>
      </c>
      <c r="G4">
        <v>1</v>
      </c>
      <c r="H4">
        <v>2</v>
      </c>
      <c r="I4" t="s">
        <v>462</v>
      </c>
      <c r="J4" t="s">
        <v>463</v>
      </c>
      <c r="K4" t="s">
        <v>464</v>
      </c>
      <c r="L4">
        <v>1368</v>
      </c>
      <c r="N4">
        <v>1011</v>
      </c>
      <c r="O4" t="s">
        <v>460</v>
      </c>
      <c r="P4" t="s">
        <v>460</v>
      </c>
      <c r="Q4">
        <v>1</v>
      </c>
      <c r="W4">
        <v>0</v>
      </c>
      <c r="X4">
        <v>1256142057</v>
      </c>
      <c r="Y4">
        <f t="shared" si="0"/>
        <v>0.24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66268370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3.3263999999999996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3.3263999999999996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2.16</v>
      </c>
      <c r="CY4">
        <f>AB4</f>
        <v>13.86</v>
      </c>
      <c r="CZ4">
        <f>AF4</f>
        <v>13.86</v>
      </c>
      <c r="DA4">
        <f>AJ4</f>
        <v>1</v>
      </c>
      <c r="DB4">
        <f t="shared" si="1"/>
        <v>3.33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29.94</v>
      </c>
      <c r="DH4">
        <f t="shared" si="4"/>
        <v>0</v>
      </c>
      <c r="DI4">
        <f t="shared" si="5"/>
        <v>0</v>
      </c>
      <c r="DJ4">
        <f>DG4+DH4</f>
        <v>29.94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66266956</v>
      </c>
      <c r="C5">
        <v>66268361</v>
      </c>
      <c r="D5">
        <v>62154468</v>
      </c>
      <c r="E5">
        <v>1</v>
      </c>
      <c r="F5">
        <v>1</v>
      </c>
      <c r="G5">
        <v>1</v>
      </c>
      <c r="H5">
        <v>2</v>
      </c>
      <c r="I5" t="s">
        <v>465</v>
      </c>
      <c r="J5" t="s">
        <v>466</v>
      </c>
      <c r="K5" t="s">
        <v>467</v>
      </c>
      <c r="L5">
        <v>1368</v>
      </c>
      <c r="N5">
        <v>1011</v>
      </c>
      <c r="O5" t="s">
        <v>460</v>
      </c>
      <c r="P5" t="s">
        <v>460</v>
      </c>
      <c r="Q5">
        <v>1</v>
      </c>
      <c r="W5">
        <v>0</v>
      </c>
      <c r="X5">
        <v>1638899965</v>
      </c>
      <c r="Y5">
        <f t="shared" si="0"/>
        <v>0.24</v>
      </c>
      <c r="AA5">
        <v>0</v>
      </c>
      <c r="AB5">
        <v>634.32000000000005</v>
      </c>
      <c r="AC5">
        <v>811.79</v>
      </c>
      <c r="AD5">
        <v>0</v>
      </c>
      <c r="AE5">
        <v>0</v>
      </c>
      <c r="AF5">
        <v>487.94</v>
      </c>
      <c r="AG5">
        <v>811.79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66268371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194.82959999999997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194.82959999999997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ROUND(Y5*Source!I28*DO5,7)</f>
        <v>2.16</v>
      </c>
      <c r="CX5">
        <f>ROUND(Y5*Source!I28,7)</f>
        <v>2.16</v>
      </c>
      <c r="CY5">
        <f>AB5</f>
        <v>634.32000000000005</v>
      </c>
      <c r="CZ5">
        <f>AF5</f>
        <v>487.94</v>
      </c>
      <c r="DA5">
        <f>AJ5</f>
        <v>1.3</v>
      </c>
      <c r="DB5">
        <f t="shared" si="1"/>
        <v>117.11</v>
      </c>
      <c r="DC5">
        <f t="shared" si="2"/>
        <v>194.83</v>
      </c>
      <c r="DD5" t="s">
        <v>3</v>
      </c>
      <c r="DE5" t="s">
        <v>3</v>
      </c>
      <c r="DF5">
        <f t="shared" si="3"/>
        <v>0</v>
      </c>
      <c r="DG5">
        <f>ROUND(ROUND(AF5*AJ5,2)*CX5,2)</f>
        <v>1370.13</v>
      </c>
      <c r="DH5">
        <f t="shared" si="4"/>
        <v>1753.47</v>
      </c>
      <c r="DI5">
        <f t="shared" si="5"/>
        <v>0</v>
      </c>
      <c r="DJ5">
        <f>DG5+DH5</f>
        <v>3123.6000000000004</v>
      </c>
      <c r="DK5">
        <v>0</v>
      </c>
      <c r="DL5" t="s">
        <v>468</v>
      </c>
      <c r="DM5">
        <v>4</v>
      </c>
      <c r="DN5" t="s">
        <v>454</v>
      </c>
      <c r="DO5">
        <v>1</v>
      </c>
    </row>
    <row r="6" spans="1:119" x14ac:dyDescent="0.2">
      <c r="A6">
        <f>ROW(Source!A29)</f>
        <v>29</v>
      </c>
      <c r="B6">
        <v>66266956</v>
      </c>
      <c r="C6">
        <v>66268372</v>
      </c>
      <c r="D6">
        <v>62146789</v>
      </c>
      <c r="E6">
        <v>117</v>
      </c>
      <c r="F6">
        <v>1</v>
      </c>
      <c r="G6">
        <v>1</v>
      </c>
      <c r="H6">
        <v>1</v>
      </c>
      <c r="I6" t="s">
        <v>452</v>
      </c>
      <c r="J6" t="s">
        <v>3</v>
      </c>
      <c r="K6" t="s">
        <v>453</v>
      </c>
      <c r="L6">
        <v>1191</v>
      </c>
      <c r="N6">
        <v>1013</v>
      </c>
      <c r="O6" t="s">
        <v>454</v>
      </c>
      <c r="P6" t="s">
        <v>454</v>
      </c>
      <c r="Q6">
        <v>1</v>
      </c>
      <c r="W6">
        <v>0</v>
      </c>
      <c r="X6">
        <v>-1991603921</v>
      </c>
      <c r="Y6">
        <f t="shared" si="0"/>
        <v>0.25</v>
      </c>
      <c r="AA6">
        <v>0</v>
      </c>
      <c r="AB6">
        <v>0</v>
      </c>
      <c r="AC6">
        <v>0</v>
      </c>
      <c r="AD6">
        <v>690.62</v>
      </c>
      <c r="AE6">
        <v>0</v>
      </c>
      <c r="AF6">
        <v>0</v>
      </c>
      <c r="AG6">
        <v>0</v>
      </c>
      <c r="AH6">
        <v>690.62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3</v>
      </c>
      <c r="AV6">
        <v>1</v>
      </c>
      <c r="AW6">
        <v>2</v>
      </c>
      <c r="AX6">
        <v>66268377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172.655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172.655</v>
      </c>
      <c r="BU6">
        <v>0.25</v>
      </c>
      <c r="BV6">
        <v>0</v>
      </c>
      <c r="BW6">
        <v>1</v>
      </c>
      <c r="CU6">
        <f>ROUND(AT6*Source!I29*AH6*AL6,2)</f>
        <v>1208.5899999999999</v>
      </c>
      <c r="CV6">
        <f>ROUND(Y6*Source!I29,7)</f>
        <v>1.75</v>
      </c>
      <c r="CW6">
        <v>0</v>
      </c>
      <c r="CX6">
        <f>ROUND(Y6*Source!I29,7)</f>
        <v>1.75</v>
      </c>
      <c r="CY6">
        <f>AD6</f>
        <v>690.62</v>
      </c>
      <c r="CZ6">
        <f>AH6</f>
        <v>690.62</v>
      </c>
      <c r="DA6">
        <f>AL6</f>
        <v>1</v>
      </c>
      <c r="DB6">
        <f t="shared" si="1"/>
        <v>172.66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1208.5899999999999</v>
      </c>
      <c r="DJ6">
        <f>DI6</f>
        <v>1208.5899999999999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66266956</v>
      </c>
      <c r="C7">
        <v>66268372</v>
      </c>
      <c r="D7">
        <v>62147001</v>
      </c>
      <c r="E7">
        <v>117</v>
      </c>
      <c r="F7">
        <v>1</v>
      </c>
      <c r="G7">
        <v>1</v>
      </c>
      <c r="H7">
        <v>1</v>
      </c>
      <c r="I7" t="s">
        <v>455</v>
      </c>
      <c r="J7" t="s">
        <v>3</v>
      </c>
      <c r="K7" t="s">
        <v>456</v>
      </c>
      <c r="L7">
        <v>1191</v>
      </c>
      <c r="N7">
        <v>1013</v>
      </c>
      <c r="O7" t="s">
        <v>454</v>
      </c>
      <c r="P7" t="s">
        <v>454</v>
      </c>
      <c r="Q7">
        <v>1</v>
      </c>
      <c r="W7">
        <v>0</v>
      </c>
      <c r="X7">
        <v>-1417349443</v>
      </c>
      <c r="Y7">
        <f t="shared" si="0"/>
        <v>0.14000000000000001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0.14000000000000001</v>
      </c>
      <c r="AU7" t="s">
        <v>3</v>
      </c>
      <c r="AV7">
        <v>2</v>
      </c>
      <c r="AW7">
        <v>2</v>
      </c>
      <c r="AX7">
        <v>66268378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0.98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66266956</v>
      </c>
      <c r="C8">
        <v>66268372</v>
      </c>
      <c r="D8">
        <v>62154450</v>
      </c>
      <c r="E8">
        <v>1</v>
      </c>
      <c r="F8">
        <v>1</v>
      </c>
      <c r="G8">
        <v>1</v>
      </c>
      <c r="H8">
        <v>2</v>
      </c>
      <c r="I8" t="s">
        <v>462</v>
      </c>
      <c r="J8" t="s">
        <v>463</v>
      </c>
      <c r="K8" t="s">
        <v>464</v>
      </c>
      <c r="L8">
        <v>1368</v>
      </c>
      <c r="N8">
        <v>1011</v>
      </c>
      <c r="O8" t="s">
        <v>460</v>
      </c>
      <c r="P8" t="s">
        <v>460</v>
      </c>
      <c r="Q8">
        <v>1</v>
      </c>
      <c r="W8">
        <v>0</v>
      </c>
      <c r="X8">
        <v>1256142057</v>
      </c>
      <c r="Y8">
        <f t="shared" si="0"/>
        <v>0.14000000000000001</v>
      </c>
      <c r="AA8">
        <v>0</v>
      </c>
      <c r="AB8">
        <v>13.86</v>
      </c>
      <c r="AC8">
        <v>0</v>
      </c>
      <c r="AD8">
        <v>0</v>
      </c>
      <c r="AE8">
        <v>0</v>
      </c>
      <c r="AF8">
        <v>13.86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3</v>
      </c>
      <c r="AV8">
        <v>1</v>
      </c>
      <c r="AW8">
        <v>2</v>
      </c>
      <c r="AX8">
        <v>66268379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1.9404000000000001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1.9404000000000001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0.98</v>
      </c>
      <c r="CY8">
        <f>AB8</f>
        <v>13.86</v>
      </c>
      <c r="CZ8">
        <f>AF8</f>
        <v>13.86</v>
      </c>
      <c r="DA8">
        <f>AJ8</f>
        <v>1</v>
      </c>
      <c r="DB8">
        <f t="shared" si="1"/>
        <v>1.94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13.58</v>
      </c>
      <c r="DH8">
        <f t="shared" si="4"/>
        <v>0</v>
      </c>
      <c r="DI8">
        <f t="shared" si="5"/>
        <v>0</v>
      </c>
      <c r="DJ8">
        <f>DG8+DH8</f>
        <v>13.58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66266956</v>
      </c>
      <c r="C9">
        <v>66268372</v>
      </c>
      <c r="D9">
        <v>62154468</v>
      </c>
      <c r="E9">
        <v>1</v>
      </c>
      <c r="F9">
        <v>1</v>
      </c>
      <c r="G9">
        <v>1</v>
      </c>
      <c r="H9">
        <v>2</v>
      </c>
      <c r="I9" t="s">
        <v>465</v>
      </c>
      <c r="J9" t="s">
        <v>466</v>
      </c>
      <c r="K9" t="s">
        <v>467</v>
      </c>
      <c r="L9">
        <v>1368</v>
      </c>
      <c r="N9">
        <v>1011</v>
      </c>
      <c r="O9" t="s">
        <v>460</v>
      </c>
      <c r="P9" t="s">
        <v>460</v>
      </c>
      <c r="Q9">
        <v>1</v>
      </c>
      <c r="W9">
        <v>0</v>
      </c>
      <c r="X9">
        <v>1638899965</v>
      </c>
      <c r="Y9">
        <f t="shared" si="0"/>
        <v>0.14000000000000001</v>
      </c>
      <c r="AA9">
        <v>0</v>
      </c>
      <c r="AB9">
        <v>634.32000000000005</v>
      </c>
      <c r="AC9">
        <v>811.79</v>
      </c>
      <c r="AD9">
        <v>0</v>
      </c>
      <c r="AE9">
        <v>0</v>
      </c>
      <c r="AF9">
        <v>487.94</v>
      </c>
      <c r="AG9">
        <v>811.79</v>
      </c>
      <c r="AH9">
        <v>0</v>
      </c>
      <c r="AI9">
        <v>1</v>
      </c>
      <c r="AJ9">
        <v>1.3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3</v>
      </c>
      <c r="AV9">
        <v>1</v>
      </c>
      <c r="AW9">
        <v>2</v>
      </c>
      <c r="AX9">
        <v>66268380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68.311600000000013</v>
      </c>
      <c r="BL9">
        <v>113.65060000000001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68.311600000000013</v>
      </c>
      <c r="BS9">
        <v>113.65060000000001</v>
      </c>
      <c r="BT9">
        <v>0</v>
      </c>
      <c r="BU9">
        <v>0</v>
      </c>
      <c r="BV9">
        <v>0.14000000000000001</v>
      </c>
      <c r="BW9">
        <v>1</v>
      </c>
      <c r="CV9">
        <v>0</v>
      </c>
      <c r="CW9">
        <f>ROUND(Y9*Source!I29*DO9,7)</f>
        <v>0.98</v>
      </c>
      <c r="CX9">
        <f>ROUND(Y9*Source!I29,7)</f>
        <v>0.98</v>
      </c>
      <c r="CY9">
        <f>AB9</f>
        <v>634.32000000000005</v>
      </c>
      <c r="CZ9">
        <f>AF9</f>
        <v>487.94</v>
      </c>
      <c r="DA9">
        <f>AJ9</f>
        <v>1.3</v>
      </c>
      <c r="DB9">
        <f t="shared" si="1"/>
        <v>68.31</v>
      </c>
      <c r="DC9">
        <f t="shared" si="2"/>
        <v>113.65</v>
      </c>
      <c r="DD9" t="s">
        <v>3</v>
      </c>
      <c r="DE9" t="s">
        <v>3</v>
      </c>
      <c r="DF9">
        <f t="shared" si="3"/>
        <v>0</v>
      </c>
      <c r="DG9">
        <f>ROUND(ROUND(AF9*AJ9,2)*CX9,2)</f>
        <v>621.63</v>
      </c>
      <c r="DH9">
        <f t="shared" si="4"/>
        <v>795.55</v>
      </c>
      <c r="DI9">
        <f t="shared" si="5"/>
        <v>0</v>
      </c>
      <c r="DJ9">
        <f>DG9+DH9</f>
        <v>1417.1799999999998</v>
      </c>
      <c r="DK9">
        <v>0</v>
      </c>
      <c r="DL9" t="s">
        <v>468</v>
      </c>
      <c r="DM9">
        <v>4</v>
      </c>
      <c r="DN9" t="s">
        <v>454</v>
      </c>
      <c r="DO9">
        <v>1</v>
      </c>
    </row>
    <row r="10" spans="1:119" x14ac:dyDescent="0.2">
      <c r="A10">
        <f>ROW(Source!A30)</f>
        <v>30</v>
      </c>
      <c r="B10">
        <v>66266956</v>
      </c>
      <c r="C10">
        <v>66268381</v>
      </c>
      <c r="D10">
        <v>62146789</v>
      </c>
      <c r="E10">
        <v>117</v>
      </c>
      <c r="F10">
        <v>1</v>
      </c>
      <c r="G10">
        <v>1</v>
      </c>
      <c r="H10">
        <v>1</v>
      </c>
      <c r="I10" t="s">
        <v>452</v>
      </c>
      <c r="J10" t="s">
        <v>3</v>
      </c>
      <c r="K10" t="s">
        <v>453</v>
      </c>
      <c r="L10">
        <v>1191</v>
      </c>
      <c r="N10">
        <v>1013</v>
      </c>
      <c r="O10" t="s">
        <v>454</v>
      </c>
      <c r="P10" t="s">
        <v>454</v>
      </c>
      <c r="Q10">
        <v>1</v>
      </c>
      <c r="W10">
        <v>0</v>
      </c>
      <c r="X10">
        <v>-1991603921</v>
      </c>
      <c r="Y10">
        <f t="shared" si="0"/>
        <v>0.3</v>
      </c>
      <c r="AA10">
        <v>0</v>
      </c>
      <c r="AB10">
        <v>0</v>
      </c>
      <c r="AC10">
        <v>0</v>
      </c>
      <c r="AD10">
        <v>690.62</v>
      </c>
      <c r="AE10">
        <v>0</v>
      </c>
      <c r="AF10">
        <v>0</v>
      </c>
      <c r="AG10">
        <v>0</v>
      </c>
      <c r="AH10">
        <v>690.62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0.3</v>
      </c>
      <c r="AU10" t="s">
        <v>3</v>
      </c>
      <c r="AV10">
        <v>1</v>
      </c>
      <c r="AW10">
        <v>2</v>
      </c>
      <c r="AX10">
        <v>66268386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207.18600000000001</v>
      </c>
      <c r="BN10">
        <v>0.3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207.18600000000001</v>
      </c>
      <c r="BU10">
        <v>0.3</v>
      </c>
      <c r="BV10">
        <v>0</v>
      </c>
      <c r="BW10">
        <v>1</v>
      </c>
      <c r="CU10">
        <f>ROUND(AT10*Source!I30*AH10*AL10,2)</f>
        <v>207.19</v>
      </c>
      <c r="CV10">
        <f>ROUND(Y10*Source!I30,7)</f>
        <v>0.3</v>
      </c>
      <c r="CW10">
        <v>0</v>
      </c>
      <c r="CX10">
        <f>ROUND(Y10*Source!I30,7)</f>
        <v>0.3</v>
      </c>
      <c r="CY10">
        <f>AD10</f>
        <v>690.62</v>
      </c>
      <c r="CZ10">
        <f>AH10</f>
        <v>690.62</v>
      </c>
      <c r="DA10">
        <f>AL10</f>
        <v>1</v>
      </c>
      <c r="DB10">
        <f t="shared" si="1"/>
        <v>207.19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207.19</v>
      </c>
      <c r="DJ10">
        <f>DI10</f>
        <v>207.19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66266956</v>
      </c>
      <c r="C11">
        <v>66268381</v>
      </c>
      <c r="D11">
        <v>62147001</v>
      </c>
      <c r="E11">
        <v>117</v>
      </c>
      <c r="F11">
        <v>1</v>
      </c>
      <c r="G11">
        <v>1</v>
      </c>
      <c r="H11">
        <v>1</v>
      </c>
      <c r="I11" t="s">
        <v>455</v>
      </c>
      <c r="J11" t="s">
        <v>3</v>
      </c>
      <c r="K11" t="s">
        <v>456</v>
      </c>
      <c r="L11">
        <v>1191</v>
      </c>
      <c r="N11">
        <v>1013</v>
      </c>
      <c r="O11" t="s">
        <v>454</v>
      </c>
      <c r="P11" t="s">
        <v>454</v>
      </c>
      <c r="Q11">
        <v>1</v>
      </c>
      <c r="W11">
        <v>0</v>
      </c>
      <c r="X11">
        <v>-1417349443</v>
      </c>
      <c r="Y11">
        <f t="shared" si="0"/>
        <v>0.16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0.16</v>
      </c>
      <c r="AU11" t="s">
        <v>3</v>
      </c>
      <c r="AV11">
        <v>2</v>
      </c>
      <c r="AW11">
        <v>2</v>
      </c>
      <c r="AX11">
        <v>66268387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0.16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66266956</v>
      </c>
      <c r="C12">
        <v>66268381</v>
      </c>
      <c r="D12">
        <v>62154450</v>
      </c>
      <c r="E12">
        <v>1</v>
      </c>
      <c r="F12">
        <v>1</v>
      </c>
      <c r="G12">
        <v>1</v>
      </c>
      <c r="H12">
        <v>2</v>
      </c>
      <c r="I12" t="s">
        <v>462</v>
      </c>
      <c r="J12" t="s">
        <v>463</v>
      </c>
      <c r="K12" t="s">
        <v>464</v>
      </c>
      <c r="L12">
        <v>1368</v>
      </c>
      <c r="N12">
        <v>1011</v>
      </c>
      <c r="O12" t="s">
        <v>460</v>
      </c>
      <c r="P12" t="s">
        <v>460</v>
      </c>
      <c r="Q12">
        <v>1</v>
      </c>
      <c r="W12">
        <v>0</v>
      </c>
      <c r="X12">
        <v>1256142057</v>
      </c>
      <c r="Y12">
        <f t="shared" si="0"/>
        <v>0.16</v>
      </c>
      <c r="AA12">
        <v>0</v>
      </c>
      <c r="AB12">
        <v>13.86</v>
      </c>
      <c r="AC12">
        <v>0</v>
      </c>
      <c r="AD12">
        <v>0</v>
      </c>
      <c r="AE12">
        <v>0</v>
      </c>
      <c r="AF12">
        <v>13.86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3</v>
      </c>
      <c r="AV12">
        <v>1</v>
      </c>
      <c r="AW12">
        <v>2</v>
      </c>
      <c r="AX12">
        <v>66268388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2.2176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2.2176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0.16</v>
      </c>
      <c r="CY12">
        <f>AB12</f>
        <v>13.86</v>
      </c>
      <c r="CZ12">
        <f>AF12</f>
        <v>13.86</v>
      </c>
      <c r="DA12">
        <f>AJ12</f>
        <v>1</v>
      </c>
      <c r="DB12">
        <f t="shared" si="1"/>
        <v>2.2200000000000002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2.2200000000000002</v>
      </c>
      <c r="DH12">
        <f t="shared" si="4"/>
        <v>0</v>
      </c>
      <c r="DI12">
        <f t="shared" si="5"/>
        <v>0</v>
      </c>
      <c r="DJ12">
        <f>DG12+DH12</f>
        <v>2.2200000000000002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66266956</v>
      </c>
      <c r="C13">
        <v>66268381</v>
      </c>
      <c r="D13">
        <v>62154468</v>
      </c>
      <c r="E13">
        <v>1</v>
      </c>
      <c r="F13">
        <v>1</v>
      </c>
      <c r="G13">
        <v>1</v>
      </c>
      <c r="H13">
        <v>2</v>
      </c>
      <c r="I13" t="s">
        <v>465</v>
      </c>
      <c r="J13" t="s">
        <v>466</v>
      </c>
      <c r="K13" t="s">
        <v>467</v>
      </c>
      <c r="L13">
        <v>1368</v>
      </c>
      <c r="N13">
        <v>1011</v>
      </c>
      <c r="O13" t="s">
        <v>460</v>
      </c>
      <c r="P13" t="s">
        <v>460</v>
      </c>
      <c r="Q13">
        <v>1</v>
      </c>
      <c r="W13">
        <v>0</v>
      </c>
      <c r="X13">
        <v>1638899965</v>
      </c>
      <c r="Y13">
        <f t="shared" si="0"/>
        <v>0.16</v>
      </c>
      <c r="AA13">
        <v>0</v>
      </c>
      <c r="AB13">
        <v>634.32000000000005</v>
      </c>
      <c r="AC13">
        <v>811.79</v>
      </c>
      <c r="AD13">
        <v>0</v>
      </c>
      <c r="AE13">
        <v>0</v>
      </c>
      <c r="AF13">
        <v>487.94</v>
      </c>
      <c r="AG13">
        <v>811.79</v>
      </c>
      <c r="AH13">
        <v>0</v>
      </c>
      <c r="AI13">
        <v>1</v>
      </c>
      <c r="AJ13">
        <v>1.3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0.16</v>
      </c>
      <c r="AU13" t="s">
        <v>3</v>
      </c>
      <c r="AV13">
        <v>1</v>
      </c>
      <c r="AW13">
        <v>2</v>
      </c>
      <c r="AX13">
        <v>66268389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78.070400000000006</v>
      </c>
      <c r="BL13">
        <v>129.88640000000001</v>
      </c>
      <c r="BM13">
        <v>0</v>
      </c>
      <c r="BN13">
        <v>0</v>
      </c>
      <c r="BO13">
        <v>0.16</v>
      </c>
      <c r="BP13">
        <v>1</v>
      </c>
      <c r="BQ13">
        <v>0</v>
      </c>
      <c r="BR13">
        <v>78.070400000000006</v>
      </c>
      <c r="BS13">
        <v>129.88640000000001</v>
      </c>
      <c r="BT13">
        <v>0</v>
      </c>
      <c r="BU13">
        <v>0</v>
      </c>
      <c r="BV13">
        <v>0.16</v>
      </c>
      <c r="BW13">
        <v>1</v>
      </c>
      <c r="CV13">
        <v>0</v>
      </c>
      <c r="CW13">
        <f>ROUND(Y13*Source!I30*DO13,7)</f>
        <v>0.16</v>
      </c>
      <c r="CX13">
        <f>ROUND(Y13*Source!I30,7)</f>
        <v>0.16</v>
      </c>
      <c r="CY13">
        <f>AB13</f>
        <v>634.32000000000005</v>
      </c>
      <c r="CZ13">
        <f>AF13</f>
        <v>487.94</v>
      </c>
      <c r="DA13">
        <f>AJ13</f>
        <v>1.3</v>
      </c>
      <c r="DB13">
        <f t="shared" si="1"/>
        <v>78.069999999999993</v>
      </c>
      <c r="DC13">
        <f t="shared" si="2"/>
        <v>129.88999999999999</v>
      </c>
      <c r="DD13" t="s">
        <v>3</v>
      </c>
      <c r="DE13" t="s">
        <v>3</v>
      </c>
      <c r="DF13">
        <f t="shared" si="3"/>
        <v>0</v>
      </c>
      <c r="DG13">
        <f>ROUND(ROUND(AF13*AJ13,2)*CX13,2)</f>
        <v>101.49</v>
      </c>
      <c r="DH13">
        <f t="shared" si="4"/>
        <v>129.88999999999999</v>
      </c>
      <c r="DI13">
        <f t="shared" si="5"/>
        <v>0</v>
      </c>
      <c r="DJ13">
        <f>DG13+DH13</f>
        <v>231.38</v>
      </c>
      <c r="DK13">
        <v>0</v>
      </c>
      <c r="DL13" t="s">
        <v>468</v>
      </c>
      <c r="DM13">
        <v>4</v>
      </c>
      <c r="DN13" t="s">
        <v>454</v>
      </c>
      <c r="DO13">
        <v>1</v>
      </c>
    </row>
    <row r="14" spans="1:119" x14ac:dyDescent="0.2">
      <c r="A14">
        <f>ROW(Source!A31)</f>
        <v>31</v>
      </c>
      <c r="B14">
        <v>66266956</v>
      </c>
      <c r="C14">
        <v>66268390</v>
      </c>
      <c r="D14">
        <v>62146813</v>
      </c>
      <c r="E14">
        <v>117</v>
      </c>
      <c r="F14">
        <v>1</v>
      </c>
      <c r="G14">
        <v>1</v>
      </c>
      <c r="H14">
        <v>1</v>
      </c>
      <c r="I14" t="s">
        <v>469</v>
      </c>
      <c r="J14" t="s">
        <v>3</v>
      </c>
      <c r="K14" t="s">
        <v>470</v>
      </c>
      <c r="L14">
        <v>1191</v>
      </c>
      <c r="N14">
        <v>1013</v>
      </c>
      <c r="O14" t="s">
        <v>454</v>
      </c>
      <c r="P14" t="s">
        <v>454</v>
      </c>
      <c r="Q14">
        <v>1</v>
      </c>
      <c r="W14">
        <v>0</v>
      </c>
      <c r="X14">
        <v>32079103</v>
      </c>
      <c r="Y14">
        <f t="shared" si="0"/>
        <v>3.06</v>
      </c>
      <c r="AA14">
        <v>0</v>
      </c>
      <c r="AB14">
        <v>0</v>
      </c>
      <c r="AC14">
        <v>0</v>
      </c>
      <c r="AD14">
        <v>748.18</v>
      </c>
      <c r="AE14">
        <v>0</v>
      </c>
      <c r="AF14">
        <v>0</v>
      </c>
      <c r="AG14">
        <v>0</v>
      </c>
      <c r="AH14">
        <v>748.18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3.06</v>
      </c>
      <c r="AU14" t="s">
        <v>3</v>
      </c>
      <c r="AV14">
        <v>1</v>
      </c>
      <c r="AW14">
        <v>2</v>
      </c>
      <c r="AX14">
        <v>66268401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2289.4308000000001</v>
      </c>
      <c r="BN14">
        <v>3.06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2289.4308000000001</v>
      </c>
      <c r="BU14">
        <v>3.06</v>
      </c>
      <c r="BV14">
        <v>0</v>
      </c>
      <c r="BW14">
        <v>1</v>
      </c>
      <c r="CU14">
        <f>ROUND(AT14*Source!I31*AH14*AL14,2)</f>
        <v>16026.02</v>
      </c>
      <c r="CV14">
        <f>ROUND(Y14*Source!I31,7)</f>
        <v>21.42</v>
      </c>
      <c r="CW14">
        <v>0</v>
      </c>
      <c r="CX14">
        <f>ROUND(Y14*Source!I31,7)</f>
        <v>21.42</v>
      </c>
      <c r="CY14">
        <f>AD14</f>
        <v>748.18</v>
      </c>
      <c r="CZ14">
        <f>AH14</f>
        <v>748.18</v>
      </c>
      <c r="DA14">
        <f>AL14</f>
        <v>1</v>
      </c>
      <c r="DB14">
        <f t="shared" si="1"/>
        <v>2289.4299999999998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16026.02</v>
      </c>
      <c r="DJ14">
        <f>DI14</f>
        <v>16026.02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66266956</v>
      </c>
      <c r="C15">
        <v>66268390</v>
      </c>
      <c r="D15">
        <v>62147001</v>
      </c>
      <c r="E15">
        <v>117</v>
      </c>
      <c r="F15">
        <v>1</v>
      </c>
      <c r="G15">
        <v>1</v>
      </c>
      <c r="H15">
        <v>1</v>
      </c>
      <c r="I15" t="s">
        <v>455</v>
      </c>
      <c r="J15" t="s">
        <v>3</v>
      </c>
      <c r="K15" t="s">
        <v>456</v>
      </c>
      <c r="L15">
        <v>1191</v>
      </c>
      <c r="N15">
        <v>1013</v>
      </c>
      <c r="O15" t="s">
        <v>454</v>
      </c>
      <c r="P15" t="s">
        <v>454</v>
      </c>
      <c r="Q15">
        <v>1</v>
      </c>
      <c r="W15">
        <v>0</v>
      </c>
      <c r="X15">
        <v>-1417349443</v>
      </c>
      <c r="Y15">
        <f t="shared" si="0"/>
        <v>0.87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0.87</v>
      </c>
      <c r="AU15" t="s">
        <v>3</v>
      </c>
      <c r="AV15">
        <v>2</v>
      </c>
      <c r="AW15">
        <v>2</v>
      </c>
      <c r="AX15">
        <v>66268402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6.09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66266956</v>
      </c>
      <c r="C16">
        <v>66268390</v>
      </c>
      <c r="D16">
        <v>62153377</v>
      </c>
      <c r="E16">
        <v>1</v>
      </c>
      <c r="F16">
        <v>1</v>
      </c>
      <c r="G16">
        <v>1</v>
      </c>
      <c r="H16">
        <v>2</v>
      </c>
      <c r="I16" t="s">
        <v>471</v>
      </c>
      <c r="J16" t="s">
        <v>472</v>
      </c>
      <c r="K16" t="s">
        <v>473</v>
      </c>
      <c r="L16">
        <v>1368</v>
      </c>
      <c r="N16">
        <v>1011</v>
      </c>
      <c r="O16" t="s">
        <v>460</v>
      </c>
      <c r="P16" t="s">
        <v>460</v>
      </c>
      <c r="Q16">
        <v>1</v>
      </c>
      <c r="W16">
        <v>0</v>
      </c>
      <c r="X16">
        <v>843131152</v>
      </c>
      <c r="Y16">
        <f t="shared" si="0"/>
        <v>0.68</v>
      </c>
      <c r="AA16">
        <v>0</v>
      </c>
      <c r="AB16">
        <v>2736.29</v>
      </c>
      <c r="AC16">
        <v>932.95</v>
      </c>
      <c r="AD16">
        <v>0</v>
      </c>
      <c r="AE16">
        <v>0</v>
      </c>
      <c r="AF16">
        <v>2088.77</v>
      </c>
      <c r="AG16">
        <v>932.95</v>
      </c>
      <c r="AH16">
        <v>0</v>
      </c>
      <c r="AI16">
        <v>1</v>
      </c>
      <c r="AJ16">
        <v>1.31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0.68</v>
      </c>
      <c r="AU16" t="s">
        <v>3</v>
      </c>
      <c r="AV16">
        <v>1</v>
      </c>
      <c r="AW16">
        <v>2</v>
      </c>
      <c r="AX16">
        <v>66268403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1420.3636000000001</v>
      </c>
      <c r="BL16">
        <v>634.40600000000006</v>
      </c>
      <c r="BM16">
        <v>0</v>
      </c>
      <c r="BN16">
        <v>0</v>
      </c>
      <c r="BO16">
        <v>0.68</v>
      </c>
      <c r="BP16">
        <v>1</v>
      </c>
      <c r="BQ16">
        <v>0</v>
      </c>
      <c r="BR16">
        <v>1420.3636000000001</v>
      </c>
      <c r="BS16">
        <v>634.40600000000006</v>
      </c>
      <c r="BT16">
        <v>0</v>
      </c>
      <c r="BU16">
        <v>0</v>
      </c>
      <c r="BV16">
        <v>0.68</v>
      </c>
      <c r="BW16">
        <v>1</v>
      </c>
      <c r="CV16">
        <v>0</v>
      </c>
      <c r="CW16">
        <f>ROUND(Y16*Source!I31*DO16,7)</f>
        <v>4.76</v>
      </c>
      <c r="CX16">
        <f>ROUND(Y16*Source!I31,7)</f>
        <v>4.76</v>
      </c>
      <c r="CY16">
        <f>AB16</f>
        <v>2736.29</v>
      </c>
      <c r="CZ16">
        <f>AF16</f>
        <v>2088.77</v>
      </c>
      <c r="DA16">
        <f>AJ16</f>
        <v>1.31</v>
      </c>
      <c r="DB16">
        <f t="shared" si="1"/>
        <v>1420.36</v>
      </c>
      <c r="DC16">
        <f t="shared" si="2"/>
        <v>634.41</v>
      </c>
      <c r="DD16" t="s">
        <v>3</v>
      </c>
      <c r="DE16" t="s">
        <v>3</v>
      </c>
      <c r="DF16">
        <f t="shared" si="3"/>
        <v>0</v>
      </c>
      <c r="DG16">
        <f>ROUND(ROUND(AF16*AJ16,2)*CX16,2)</f>
        <v>13024.74</v>
      </c>
      <c r="DH16">
        <f t="shared" si="4"/>
        <v>4440.84</v>
      </c>
      <c r="DI16">
        <f t="shared" si="5"/>
        <v>0</v>
      </c>
      <c r="DJ16">
        <f>DG16+DH16</f>
        <v>17465.580000000002</v>
      </c>
      <c r="DK16">
        <v>0</v>
      </c>
      <c r="DL16" t="s">
        <v>474</v>
      </c>
      <c r="DM16">
        <v>5</v>
      </c>
      <c r="DN16" t="s">
        <v>454</v>
      </c>
      <c r="DO16">
        <v>1</v>
      </c>
    </row>
    <row r="17" spans="1:119" x14ac:dyDescent="0.2">
      <c r="A17">
        <f>ROW(Source!A31)</f>
        <v>31</v>
      </c>
      <c r="B17">
        <v>66266956</v>
      </c>
      <c r="C17">
        <v>66268390</v>
      </c>
      <c r="D17">
        <v>62154385</v>
      </c>
      <c r="E17">
        <v>1</v>
      </c>
      <c r="F17">
        <v>1</v>
      </c>
      <c r="G17">
        <v>1</v>
      </c>
      <c r="H17">
        <v>2</v>
      </c>
      <c r="I17" t="s">
        <v>475</v>
      </c>
      <c r="J17" t="s">
        <v>476</v>
      </c>
      <c r="K17" t="s">
        <v>477</v>
      </c>
      <c r="L17">
        <v>1368</v>
      </c>
      <c r="N17">
        <v>1011</v>
      </c>
      <c r="O17" t="s">
        <v>460</v>
      </c>
      <c r="P17" t="s">
        <v>460</v>
      </c>
      <c r="Q17">
        <v>1</v>
      </c>
      <c r="W17">
        <v>0</v>
      </c>
      <c r="X17">
        <v>-849950259</v>
      </c>
      <c r="Y17">
        <f t="shared" si="0"/>
        <v>0.19</v>
      </c>
      <c r="AA17">
        <v>0</v>
      </c>
      <c r="AB17">
        <v>641.70000000000005</v>
      </c>
      <c r="AC17">
        <v>811.79</v>
      </c>
      <c r="AD17">
        <v>0</v>
      </c>
      <c r="AE17">
        <v>0</v>
      </c>
      <c r="AF17">
        <v>641.70000000000005</v>
      </c>
      <c r="AG17">
        <v>811.79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0.19</v>
      </c>
      <c r="AU17" t="s">
        <v>3</v>
      </c>
      <c r="AV17">
        <v>1</v>
      </c>
      <c r="AW17">
        <v>2</v>
      </c>
      <c r="AX17">
        <v>66268404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121.92300000000002</v>
      </c>
      <c r="BL17">
        <v>154.24009999999998</v>
      </c>
      <c r="BM17">
        <v>0</v>
      </c>
      <c r="BN17">
        <v>0</v>
      </c>
      <c r="BO17">
        <v>0.19</v>
      </c>
      <c r="BP17">
        <v>1</v>
      </c>
      <c r="BQ17">
        <v>0</v>
      </c>
      <c r="BR17">
        <v>121.92300000000002</v>
      </c>
      <c r="BS17">
        <v>154.24009999999998</v>
      </c>
      <c r="BT17">
        <v>0</v>
      </c>
      <c r="BU17">
        <v>0</v>
      </c>
      <c r="BV17">
        <v>0.19</v>
      </c>
      <c r="BW17">
        <v>1</v>
      </c>
      <c r="CV17">
        <v>0</v>
      </c>
      <c r="CW17">
        <f>ROUND(Y17*Source!I31*DO17,7)</f>
        <v>1.33</v>
      </c>
      <c r="CX17">
        <f>ROUND(Y17*Source!I31,7)</f>
        <v>1.33</v>
      </c>
      <c r="CY17">
        <f>AB17</f>
        <v>641.70000000000005</v>
      </c>
      <c r="CZ17">
        <f>AF17</f>
        <v>641.70000000000005</v>
      </c>
      <c r="DA17">
        <f>AJ17</f>
        <v>1</v>
      </c>
      <c r="DB17">
        <f t="shared" si="1"/>
        <v>121.92</v>
      </c>
      <c r="DC17">
        <f t="shared" si="2"/>
        <v>154.24</v>
      </c>
      <c r="DD17" t="s">
        <v>3</v>
      </c>
      <c r="DE17" t="s">
        <v>3</v>
      </c>
      <c r="DF17">
        <f t="shared" si="3"/>
        <v>0</v>
      </c>
      <c r="DG17">
        <f t="shared" ref="DG17:DG25" si="6">ROUND(ROUND(AF17,2)*CX17,2)</f>
        <v>853.46</v>
      </c>
      <c r="DH17">
        <f t="shared" si="4"/>
        <v>1079.68</v>
      </c>
      <c r="DI17">
        <f t="shared" si="5"/>
        <v>0</v>
      </c>
      <c r="DJ17">
        <f>DG17+DH17</f>
        <v>1933.14</v>
      </c>
      <c r="DK17">
        <v>1</v>
      </c>
      <c r="DL17" t="s">
        <v>468</v>
      </c>
      <c r="DM17">
        <v>4</v>
      </c>
      <c r="DN17" t="s">
        <v>454</v>
      </c>
      <c r="DO17">
        <v>1</v>
      </c>
    </row>
    <row r="18" spans="1:119" x14ac:dyDescent="0.2">
      <c r="A18">
        <f>ROW(Source!A31)</f>
        <v>31</v>
      </c>
      <c r="B18">
        <v>66266956</v>
      </c>
      <c r="C18">
        <v>66268390</v>
      </c>
      <c r="D18">
        <v>62219106</v>
      </c>
      <c r="E18">
        <v>1</v>
      </c>
      <c r="F18">
        <v>1</v>
      </c>
      <c r="G18">
        <v>1</v>
      </c>
      <c r="H18">
        <v>3</v>
      </c>
      <c r="I18" t="s">
        <v>478</v>
      </c>
      <c r="J18" t="s">
        <v>479</v>
      </c>
      <c r="K18" t="s">
        <v>480</v>
      </c>
      <c r="L18">
        <v>1346</v>
      </c>
      <c r="N18">
        <v>1009</v>
      </c>
      <c r="O18" t="s">
        <v>481</v>
      </c>
      <c r="P18" t="s">
        <v>481</v>
      </c>
      <c r="Q18">
        <v>1</v>
      </c>
      <c r="W18">
        <v>0</v>
      </c>
      <c r="X18">
        <v>-897919439</v>
      </c>
      <c r="Y18">
        <f t="shared" si="0"/>
        <v>0.1</v>
      </c>
      <c r="AA18">
        <v>296.69</v>
      </c>
      <c r="AB18">
        <v>0</v>
      </c>
      <c r="AC18">
        <v>0</v>
      </c>
      <c r="AD18">
        <v>0</v>
      </c>
      <c r="AE18">
        <v>185.43</v>
      </c>
      <c r="AF18">
        <v>0</v>
      </c>
      <c r="AG18">
        <v>0</v>
      </c>
      <c r="AH18">
        <v>0</v>
      </c>
      <c r="AI18">
        <v>1.6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66268405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18.543000000000003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18.543000000000003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0.7</v>
      </c>
      <c r="CY18">
        <f t="shared" ref="CY18:CY23" si="7">AA18</f>
        <v>296.69</v>
      </c>
      <c r="CZ18">
        <f t="shared" ref="CZ18:CZ23" si="8">AE18</f>
        <v>185.43</v>
      </c>
      <c r="DA18">
        <f t="shared" ref="DA18:DA23" si="9">AI18</f>
        <v>1.6</v>
      </c>
      <c r="DB18">
        <f t="shared" si="1"/>
        <v>18.54</v>
      </c>
      <c r="DC18">
        <f t="shared" si="2"/>
        <v>0</v>
      </c>
      <c r="DD18" t="s">
        <v>3</v>
      </c>
      <c r="DE18" t="s">
        <v>3</v>
      </c>
      <c r="DF18">
        <f t="shared" ref="DF18:DF23" si="10">ROUND(ROUND(AE18*AI18,2)*CX18,2)</f>
        <v>207.68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ref="DJ18:DJ23" si="11">DF18</f>
        <v>207.68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66266956</v>
      </c>
      <c r="C19">
        <v>66268390</v>
      </c>
      <c r="D19">
        <v>62219113</v>
      </c>
      <c r="E19">
        <v>1</v>
      </c>
      <c r="F19">
        <v>1</v>
      </c>
      <c r="G19">
        <v>1</v>
      </c>
      <c r="H19">
        <v>3</v>
      </c>
      <c r="I19" t="s">
        <v>482</v>
      </c>
      <c r="J19" t="s">
        <v>483</v>
      </c>
      <c r="K19" t="s">
        <v>484</v>
      </c>
      <c r="L19">
        <v>1346</v>
      </c>
      <c r="N19">
        <v>1009</v>
      </c>
      <c r="O19" t="s">
        <v>481</v>
      </c>
      <c r="P19" t="s">
        <v>481</v>
      </c>
      <c r="Q19">
        <v>1</v>
      </c>
      <c r="W19">
        <v>0</v>
      </c>
      <c r="X19">
        <v>-1547825166</v>
      </c>
      <c r="Y19">
        <f t="shared" si="0"/>
        <v>0.03</v>
      </c>
      <c r="AA19">
        <v>93.65</v>
      </c>
      <c r="AB19">
        <v>0</v>
      </c>
      <c r="AC19">
        <v>0</v>
      </c>
      <c r="AD19">
        <v>0</v>
      </c>
      <c r="AE19">
        <v>58.53</v>
      </c>
      <c r="AF19">
        <v>0</v>
      </c>
      <c r="AG19">
        <v>0</v>
      </c>
      <c r="AH19">
        <v>0</v>
      </c>
      <c r="AI19">
        <v>1.6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66268406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1.7559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1.7559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0.21</v>
      </c>
      <c r="CY19">
        <f t="shared" si="7"/>
        <v>93.65</v>
      </c>
      <c r="CZ19">
        <f t="shared" si="8"/>
        <v>58.53</v>
      </c>
      <c r="DA19">
        <f t="shared" si="9"/>
        <v>1.6</v>
      </c>
      <c r="DB19">
        <f t="shared" si="1"/>
        <v>1.76</v>
      </c>
      <c r="DC19">
        <f t="shared" si="2"/>
        <v>0</v>
      </c>
      <c r="DD19" t="s">
        <v>3</v>
      </c>
      <c r="DE19" t="s">
        <v>3</v>
      </c>
      <c r="DF19">
        <f t="shared" si="10"/>
        <v>19.670000000000002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1"/>
        <v>19.670000000000002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66266956</v>
      </c>
      <c r="C20">
        <v>66268390</v>
      </c>
      <c r="D20">
        <v>62223801</v>
      </c>
      <c r="E20">
        <v>1</v>
      </c>
      <c r="F20">
        <v>1</v>
      </c>
      <c r="G20">
        <v>1</v>
      </c>
      <c r="H20">
        <v>3</v>
      </c>
      <c r="I20" t="s">
        <v>485</v>
      </c>
      <c r="J20" t="s">
        <v>486</v>
      </c>
      <c r="K20" t="s">
        <v>487</v>
      </c>
      <c r="L20">
        <v>1346</v>
      </c>
      <c r="N20">
        <v>1009</v>
      </c>
      <c r="O20" t="s">
        <v>481</v>
      </c>
      <c r="P20" t="s">
        <v>481</v>
      </c>
      <c r="Q20">
        <v>1</v>
      </c>
      <c r="W20">
        <v>0</v>
      </c>
      <c r="X20">
        <v>-373327139</v>
      </c>
      <c r="Y20">
        <f t="shared" si="0"/>
        <v>0.02</v>
      </c>
      <c r="AA20">
        <v>86.41</v>
      </c>
      <c r="AB20">
        <v>0</v>
      </c>
      <c r="AC20">
        <v>0</v>
      </c>
      <c r="AD20">
        <v>0</v>
      </c>
      <c r="AE20">
        <v>56.11</v>
      </c>
      <c r="AF20">
        <v>0</v>
      </c>
      <c r="AG20">
        <v>0</v>
      </c>
      <c r="AH20">
        <v>0</v>
      </c>
      <c r="AI20">
        <v>1.54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0.02</v>
      </c>
      <c r="AU20" t="s">
        <v>3</v>
      </c>
      <c r="AV20">
        <v>0</v>
      </c>
      <c r="AW20">
        <v>2</v>
      </c>
      <c r="AX20">
        <v>66268408</v>
      </c>
      <c r="AY20">
        <v>1</v>
      </c>
      <c r="AZ20">
        <v>0</v>
      </c>
      <c r="BA20">
        <v>21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1.1222000000000001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1.1222000000000001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ROUND(Y20*Source!I31,7)</f>
        <v>0.14000000000000001</v>
      </c>
      <c r="CY20">
        <f t="shared" si="7"/>
        <v>86.41</v>
      </c>
      <c r="CZ20">
        <f t="shared" si="8"/>
        <v>56.11</v>
      </c>
      <c r="DA20">
        <f t="shared" si="9"/>
        <v>1.54</v>
      </c>
      <c r="DB20">
        <f t="shared" si="1"/>
        <v>1.1200000000000001</v>
      </c>
      <c r="DC20">
        <f t="shared" si="2"/>
        <v>0</v>
      </c>
      <c r="DD20" t="s">
        <v>3</v>
      </c>
      <c r="DE20" t="s">
        <v>3</v>
      </c>
      <c r="DF20">
        <f t="shared" si="10"/>
        <v>12.1</v>
      </c>
      <c r="DG20">
        <f t="shared" si="6"/>
        <v>0</v>
      </c>
      <c r="DH20">
        <f t="shared" si="4"/>
        <v>0</v>
      </c>
      <c r="DI20">
        <f t="shared" si="5"/>
        <v>0</v>
      </c>
      <c r="DJ20">
        <f t="shared" si="11"/>
        <v>12.1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66266956</v>
      </c>
      <c r="C21">
        <v>66268390</v>
      </c>
      <c r="D21">
        <v>62239853</v>
      </c>
      <c r="E21">
        <v>1</v>
      </c>
      <c r="F21">
        <v>1</v>
      </c>
      <c r="G21">
        <v>1</v>
      </c>
      <c r="H21">
        <v>3</v>
      </c>
      <c r="I21" t="s">
        <v>488</v>
      </c>
      <c r="J21" t="s">
        <v>489</v>
      </c>
      <c r="K21" t="s">
        <v>490</v>
      </c>
      <c r="L21">
        <v>1346</v>
      </c>
      <c r="N21">
        <v>1009</v>
      </c>
      <c r="O21" t="s">
        <v>481</v>
      </c>
      <c r="P21" t="s">
        <v>481</v>
      </c>
      <c r="Q21">
        <v>1</v>
      </c>
      <c r="W21">
        <v>0</v>
      </c>
      <c r="X21">
        <v>1157836156</v>
      </c>
      <c r="Y21">
        <f t="shared" si="0"/>
        <v>0.4</v>
      </c>
      <c r="AA21">
        <v>88.24</v>
      </c>
      <c r="AB21">
        <v>0</v>
      </c>
      <c r="AC21">
        <v>0</v>
      </c>
      <c r="AD21">
        <v>0</v>
      </c>
      <c r="AE21">
        <v>61.28</v>
      </c>
      <c r="AF21">
        <v>0</v>
      </c>
      <c r="AG21">
        <v>0</v>
      </c>
      <c r="AH21">
        <v>0</v>
      </c>
      <c r="AI21">
        <v>1.44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0.4</v>
      </c>
      <c r="AU21" t="s">
        <v>3</v>
      </c>
      <c r="AV21">
        <v>0</v>
      </c>
      <c r="AW21">
        <v>2</v>
      </c>
      <c r="AX21">
        <v>66268413</v>
      </c>
      <c r="AY21">
        <v>1</v>
      </c>
      <c r="AZ21">
        <v>0</v>
      </c>
      <c r="BA21">
        <v>26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24.512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24.512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2.8</v>
      </c>
      <c r="CY21">
        <f t="shared" si="7"/>
        <v>88.24</v>
      </c>
      <c r="CZ21">
        <f t="shared" si="8"/>
        <v>61.28</v>
      </c>
      <c r="DA21">
        <f t="shared" si="9"/>
        <v>1.44</v>
      </c>
      <c r="DB21">
        <f t="shared" si="1"/>
        <v>24.51</v>
      </c>
      <c r="DC21">
        <f t="shared" si="2"/>
        <v>0</v>
      </c>
      <c r="DD21" t="s">
        <v>3</v>
      </c>
      <c r="DE21" t="s">
        <v>3</v>
      </c>
      <c r="DF21">
        <f t="shared" si="10"/>
        <v>247.07</v>
      </c>
      <c r="DG21">
        <f t="shared" si="6"/>
        <v>0</v>
      </c>
      <c r="DH21">
        <f t="shared" si="4"/>
        <v>0</v>
      </c>
      <c r="DI21">
        <f t="shared" si="5"/>
        <v>0</v>
      </c>
      <c r="DJ21">
        <f t="shared" si="11"/>
        <v>247.07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66266956</v>
      </c>
      <c r="C22">
        <v>66268390</v>
      </c>
      <c r="D22">
        <v>62239879</v>
      </c>
      <c r="E22">
        <v>1</v>
      </c>
      <c r="F22">
        <v>1</v>
      </c>
      <c r="G22">
        <v>1</v>
      </c>
      <c r="H22">
        <v>3</v>
      </c>
      <c r="I22" t="s">
        <v>491</v>
      </c>
      <c r="J22" t="s">
        <v>492</v>
      </c>
      <c r="K22" t="s">
        <v>493</v>
      </c>
      <c r="L22">
        <v>1348</v>
      </c>
      <c r="N22">
        <v>1009</v>
      </c>
      <c r="O22" t="s">
        <v>139</v>
      </c>
      <c r="P22" t="s">
        <v>139</v>
      </c>
      <c r="Q22">
        <v>1000</v>
      </c>
      <c r="W22">
        <v>0</v>
      </c>
      <c r="X22">
        <v>-615866360</v>
      </c>
      <c r="Y22">
        <f t="shared" si="0"/>
        <v>1E-4</v>
      </c>
      <c r="AA22">
        <v>103227.06</v>
      </c>
      <c r="AB22">
        <v>0</v>
      </c>
      <c r="AC22">
        <v>0</v>
      </c>
      <c r="AD22">
        <v>0</v>
      </c>
      <c r="AE22">
        <v>80020.98</v>
      </c>
      <c r="AF22">
        <v>0</v>
      </c>
      <c r="AG22">
        <v>0</v>
      </c>
      <c r="AH22">
        <v>0</v>
      </c>
      <c r="AI22">
        <v>1.29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1E-4</v>
      </c>
      <c r="AU22" t="s">
        <v>3</v>
      </c>
      <c r="AV22">
        <v>0</v>
      </c>
      <c r="AW22">
        <v>2</v>
      </c>
      <c r="AX22">
        <v>66268414</v>
      </c>
      <c r="AY22">
        <v>1</v>
      </c>
      <c r="AZ22">
        <v>0</v>
      </c>
      <c r="BA22">
        <v>27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8.0020980000000002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8.0020980000000002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ROUND(Y22*Source!I31,7)</f>
        <v>6.9999999999999999E-4</v>
      </c>
      <c r="CY22">
        <f t="shared" si="7"/>
        <v>103227.06</v>
      </c>
      <c r="CZ22">
        <f t="shared" si="8"/>
        <v>80020.98</v>
      </c>
      <c r="DA22">
        <f t="shared" si="9"/>
        <v>1.29</v>
      </c>
      <c r="DB22">
        <f t="shared" si="1"/>
        <v>8</v>
      </c>
      <c r="DC22">
        <f t="shared" si="2"/>
        <v>0</v>
      </c>
      <c r="DD22" t="s">
        <v>3</v>
      </c>
      <c r="DE22" t="s">
        <v>3</v>
      </c>
      <c r="DF22">
        <f t="shared" si="10"/>
        <v>72.260000000000005</v>
      </c>
      <c r="DG22">
        <f t="shared" si="6"/>
        <v>0</v>
      </c>
      <c r="DH22">
        <f t="shared" si="4"/>
        <v>0</v>
      </c>
      <c r="DI22">
        <f t="shared" si="5"/>
        <v>0</v>
      </c>
      <c r="DJ22">
        <f t="shared" si="11"/>
        <v>72.260000000000005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66266956</v>
      </c>
      <c r="C23">
        <v>66268390</v>
      </c>
      <c r="D23">
        <v>62247501</v>
      </c>
      <c r="E23">
        <v>1</v>
      </c>
      <c r="F23">
        <v>1</v>
      </c>
      <c r="G23">
        <v>1</v>
      </c>
      <c r="H23">
        <v>3</v>
      </c>
      <c r="I23" t="s">
        <v>291</v>
      </c>
      <c r="J23" t="s">
        <v>293</v>
      </c>
      <c r="K23" t="s">
        <v>292</v>
      </c>
      <c r="L23">
        <v>1425</v>
      </c>
      <c r="N23">
        <v>1013</v>
      </c>
      <c r="O23" t="s">
        <v>59</v>
      </c>
      <c r="P23" t="s">
        <v>59</v>
      </c>
      <c r="Q23">
        <v>1</v>
      </c>
      <c r="W23">
        <v>0</v>
      </c>
      <c r="X23">
        <v>-734153582</v>
      </c>
      <c r="Y23">
        <f t="shared" si="0"/>
        <v>0.06</v>
      </c>
      <c r="AA23">
        <v>1351.57</v>
      </c>
      <c r="AB23">
        <v>0</v>
      </c>
      <c r="AC23">
        <v>0</v>
      </c>
      <c r="AD23">
        <v>0</v>
      </c>
      <c r="AE23">
        <v>1031.73</v>
      </c>
      <c r="AF23">
        <v>0</v>
      </c>
      <c r="AG23">
        <v>0</v>
      </c>
      <c r="AH23">
        <v>0</v>
      </c>
      <c r="AI23">
        <v>1.31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0.06</v>
      </c>
      <c r="AU23" t="s">
        <v>3</v>
      </c>
      <c r="AV23">
        <v>0</v>
      </c>
      <c r="AW23">
        <v>2</v>
      </c>
      <c r="AX23">
        <v>66268415</v>
      </c>
      <c r="AY23">
        <v>1</v>
      </c>
      <c r="AZ23">
        <v>0</v>
      </c>
      <c r="BA23">
        <v>28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61.903799999999997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61.903799999999997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ROUND(Y23*Source!I31,7)</f>
        <v>0.42</v>
      </c>
      <c r="CY23">
        <f t="shared" si="7"/>
        <v>1351.57</v>
      </c>
      <c r="CZ23">
        <f t="shared" si="8"/>
        <v>1031.73</v>
      </c>
      <c r="DA23">
        <f t="shared" si="9"/>
        <v>1.31</v>
      </c>
      <c r="DB23">
        <f t="shared" si="1"/>
        <v>61.9</v>
      </c>
      <c r="DC23">
        <f t="shared" si="2"/>
        <v>0</v>
      </c>
      <c r="DD23" t="s">
        <v>3</v>
      </c>
      <c r="DE23" t="s">
        <v>3</v>
      </c>
      <c r="DF23">
        <f t="shared" si="10"/>
        <v>567.66</v>
      </c>
      <c r="DG23">
        <f t="shared" si="6"/>
        <v>0</v>
      </c>
      <c r="DH23">
        <f t="shared" si="4"/>
        <v>0</v>
      </c>
      <c r="DI23">
        <f t="shared" si="5"/>
        <v>0</v>
      </c>
      <c r="DJ23">
        <f t="shared" si="11"/>
        <v>567.66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66266956</v>
      </c>
      <c r="C24">
        <v>66268419</v>
      </c>
      <c r="D24">
        <v>62146813</v>
      </c>
      <c r="E24">
        <v>117</v>
      </c>
      <c r="F24">
        <v>1</v>
      </c>
      <c r="G24">
        <v>1</v>
      </c>
      <c r="H24">
        <v>1</v>
      </c>
      <c r="I24" t="s">
        <v>469</v>
      </c>
      <c r="J24" t="s">
        <v>3</v>
      </c>
      <c r="K24" t="s">
        <v>470</v>
      </c>
      <c r="L24">
        <v>1191</v>
      </c>
      <c r="N24">
        <v>1013</v>
      </c>
      <c r="O24" t="s">
        <v>454</v>
      </c>
      <c r="P24" t="s">
        <v>454</v>
      </c>
      <c r="Q24">
        <v>1</v>
      </c>
      <c r="W24">
        <v>0</v>
      </c>
      <c r="X24">
        <v>32079103</v>
      </c>
      <c r="Y24">
        <f t="shared" si="0"/>
        <v>5.98</v>
      </c>
      <c r="AA24">
        <v>0</v>
      </c>
      <c r="AB24">
        <v>0</v>
      </c>
      <c r="AC24">
        <v>0</v>
      </c>
      <c r="AD24">
        <v>748.18</v>
      </c>
      <c r="AE24">
        <v>0</v>
      </c>
      <c r="AF24">
        <v>0</v>
      </c>
      <c r="AG24">
        <v>0</v>
      </c>
      <c r="AH24">
        <v>748.18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5.98</v>
      </c>
      <c r="AU24" t="s">
        <v>3</v>
      </c>
      <c r="AV24">
        <v>1</v>
      </c>
      <c r="AW24">
        <v>2</v>
      </c>
      <c r="AX24">
        <v>66268430</v>
      </c>
      <c r="AY24">
        <v>1</v>
      </c>
      <c r="AZ24">
        <v>0</v>
      </c>
      <c r="BA24">
        <v>32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4474.1163999999999</v>
      </c>
      <c r="BN24">
        <v>5.98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4474.1163999999999</v>
      </c>
      <c r="BU24">
        <v>5.98</v>
      </c>
      <c r="BV24">
        <v>0</v>
      </c>
      <c r="BW24">
        <v>1</v>
      </c>
      <c r="CU24">
        <f>ROUND(AT24*Source!I32*AH24*AL24,2)</f>
        <v>4474.12</v>
      </c>
      <c r="CV24">
        <f>ROUND(Y24*Source!I32,7)</f>
        <v>5.98</v>
      </c>
      <c r="CW24">
        <v>0</v>
      </c>
      <c r="CX24">
        <f>ROUND(Y24*Source!I32,7)</f>
        <v>5.98</v>
      </c>
      <c r="CY24">
        <f>AD24</f>
        <v>748.18</v>
      </c>
      <c r="CZ24">
        <f>AH24</f>
        <v>748.18</v>
      </c>
      <c r="DA24">
        <f>AL24</f>
        <v>1</v>
      </c>
      <c r="DB24">
        <f t="shared" si="1"/>
        <v>4474.12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 t="shared" si="6"/>
        <v>0</v>
      </c>
      <c r="DH24">
        <f t="shared" si="4"/>
        <v>0</v>
      </c>
      <c r="DI24">
        <f t="shared" si="5"/>
        <v>4474.12</v>
      </c>
      <c r="DJ24">
        <f>DI24</f>
        <v>4474.12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66266956</v>
      </c>
      <c r="C25">
        <v>66268419</v>
      </c>
      <c r="D25">
        <v>62147001</v>
      </c>
      <c r="E25">
        <v>117</v>
      </c>
      <c r="F25">
        <v>1</v>
      </c>
      <c r="G25">
        <v>1</v>
      </c>
      <c r="H25">
        <v>1</v>
      </c>
      <c r="I25" t="s">
        <v>455</v>
      </c>
      <c r="J25" t="s">
        <v>3</v>
      </c>
      <c r="K25" t="s">
        <v>456</v>
      </c>
      <c r="L25">
        <v>1191</v>
      </c>
      <c r="N25">
        <v>1013</v>
      </c>
      <c r="O25" t="s">
        <v>454</v>
      </c>
      <c r="P25" t="s">
        <v>454</v>
      </c>
      <c r="Q25">
        <v>1</v>
      </c>
      <c r="W25">
        <v>0</v>
      </c>
      <c r="X25">
        <v>-1417349443</v>
      </c>
      <c r="Y25">
        <f t="shared" si="0"/>
        <v>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</v>
      </c>
      <c r="AU25" t="s">
        <v>3</v>
      </c>
      <c r="AV25">
        <v>2</v>
      </c>
      <c r="AW25">
        <v>2</v>
      </c>
      <c r="AX25">
        <v>66268431</v>
      </c>
      <c r="AY25">
        <v>1</v>
      </c>
      <c r="AZ25">
        <v>0</v>
      </c>
      <c r="BA25">
        <v>33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2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66266956</v>
      </c>
      <c r="C26">
        <v>66268419</v>
      </c>
      <c r="D26">
        <v>62153377</v>
      </c>
      <c r="E26">
        <v>1</v>
      </c>
      <c r="F26">
        <v>1</v>
      </c>
      <c r="G26">
        <v>1</v>
      </c>
      <c r="H26">
        <v>2</v>
      </c>
      <c r="I26" t="s">
        <v>471</v>
      </c>
      <c r="J26" t="s">
        <v>472</v>
      </c>
      <c r="K26" t="s">
        <v>473</v>
      </c>
      <c r="L26">
        <v>1368</v>
      </c>
      <c r="N26">
        <v>1011</v>
      </c>
      <c r="O26" t="s">
        <v>460</v>
      </c>
      <c r="P26" t="s">
        <v>460</v>
      </c>
      <c r="Q26">
        <v>1</v>
      </c>
      <c r="W26">
        <v>0</v>
      </c>
      <c r="X26">
        <v>843131152</v>
      </c>
      <c r="Y26">
        <f t="shared" si="0"/>
        <v>1.6</v>
      </c>
      <c r="AA26">
        <v>0</v>
      </c>
      <c r="AB26">
        <v>2736.29</v>
      </c>
      <c r="AC26">
        <v>932.95</v>
      </c>
      <c r="AD26">
        <v>0</v>
      </c>
      <c r="AE26">
        <v>0</v>
      </c>
      <c r="AF26">
        <v>2088.77</v>
      </c>
      <c r="AG26">
        <v>932.95</v>
      </c>
      <c r="AH26">
        <v>0</v>
      </c>
      <c r="AI26">
        <v>1</v>
      </c>
      <c r="AJ26">
        <v>1.31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1.6</v>
      </c>
      <c r="AU26" t="s">
        <v>3</v>
      </c>
      <c r="AV26">
        <v>1</v>
      </c>
      <c r="AW26">
        <v>2</v>
      </c>
      <c r="AX26">
        <v>66268432</v>
      </c>
      <c r="AY26">
        <v>1</v>
      </c>
      <c r="AZ26">
        <v>0</v>
      </c>
      <c r="BA26">
        <v>34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3342.0320000000002</v>
      </c>
      <c r="BL26">
        <v>1492.7200000000003</v>
      </c>
      <c r="BM26">
        <v>0</v>
      </c>
      <c r="BN26">
        <v>0</v>
      </c>
      <c r="BO26">
        <v>1.6</v>
      </c>
      <c r="BP26">
        <v>1</v>
      </c>
      <c r="BQ26">
        <v>0</v>
      </c>
      <c r="BR26">
        <v>3342.0320000000002</v>
      </c>
      <c r="BS26">
        <v>1492.7200000000003</v>
      </c>
      <c r="BT26">
        <v>0</v>
      </c>
      <c r="BU26">
        <v>0</v>
      </c>
      <c r="BV26">
        <v>1.6</v>
      </c>
      <c r="BW26">
        <v>1</v>
      </c>
      <c r="CV26">
        <v>0</v>
      </c>
      <c r="CW26">
        <f>ROUND(Y26*Source!I32*DO26,7)</f>
        <v>1.6</v>
      </c>
      <c r="CX26">
        <f>ROUND(Y26*Source!I32,7)</f>
        <v>1.6</v>
      </c>
      <c r="CY26">
        <f>AB26</f>
        <v>2736.29</v>
      </c>
      <c r="CZ26">
        <f>AF26</f>
        <v>2088.77</v>
      </c>
      <c r="DA26">
        <f>AJ26</f>
        <v>1.31</v>
      </c>
      <c r="DB26">
        <f t="shared" si="1"/>
        <v>3342.03</v>
      </c>
      <c r="DC26">
        <f t="shared" si="2"/>
        <v>1492.72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4378.0600000000004</v>
      </c>
      <c r="DH26">
        <f t="shared" si="4"/>
        <v>1492.72</v>
      </c>
      <c r="DI26">
        <f t="shared" si="5"/>
        <v>0</v>
      </c>
      <c r="DJ26">
        <f>DG26+DH26</f>
        <v>5870.7800000000007</v>
      </c>
      <c r="DK26">
        <v>0</v>
      </c>
      <c r="DL26" t="s">
        <v>474</v>
      </c>
      <c r="DM26">
        <v>5</v>
      </c>
      <c r="DN26" t="s">
        <v>454</v>
      </c>
      <c r="DO26">
        <v>1</v>
      </c>
    </row>
    <row r="27" spans="1:119" x14ac:dyDescent="0.2">
      <c r="A27">
        <f>ROW(Source!A32)</f>
        <v>32</v>
      </c>
      <c r="B27">
        <v>66266956</v>
      </c>
      <c r="C27">
        <v>66268419</v>
      </c>
      <c r="D27">
        <v>62154385</v>
      </c>
      <c r="E27">
        <v>1</v>
      </c>
      <c r="F27">
        <v>1</v>
      </c>
      <c r="G27">
        <v>1</v>
      </c>
      <c r="H27">
        <v>2</v>
      </c>
      <c r="I27" t="s">
        <v>475</v>
      </c>
      <c r="J27" t="s">
        <v>476</v>
      </c>
      <c r="K27" t="s">
        <v>477</v>
      </c>
      <c r="L27">
        <v>1368</v>
      </c>
      <c r="N27">
        <v>1011</v>
      </c>
      <c r="O27" t="s">
        <v>460</v>
      </c>
      <c r="P27" t="s">
        <v>460</v>
      </c>
      <c r="Q27">
        <v>1</v>
      </c>
      <c r="W27">
        <v>0</v>
      </c>
      <c r="X27">
        <v>-849950259</v>
      </c>
      <c r="Y27">
        <f t="shared" si="0"/>
        <v>0.4</v>
      </c>
      <c r="AA27">
        <v>0</v>
      </c>
      <c r="AB27">
        <v>641.70000000000005</v>
      </c>
      <c r="AC27">
        <v>811.79</v>
      </c>
      <c r="AD27">
        <v>0</v>
      </c>
      <c r="AE27">
        <v>0</v>
      </c>
      <c r="AF27">
        <v>641.70000000000005</v>
      </c>
      <c r="AG27">
        <v>811.79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0.4</v>
      </c>
      <c r="AU27" t="s">
        <v>3</v>
      </c>
      <c r="AV27">
        <v>1</v>
      </c>
      <c r="AW27">
        <v>2</v>
      </c>
      <c r="AX27">
        <v>66268433</v>
      </c>
      <c r="AY27">
        <v>1</v>
      </c>
      <c r="AZ27">
        <v>0</v>
      </c>
      <c r="BA27">
        <v>35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256.68</v>
      </c>
      <c r="BL27">
        <v>324.71600000000001</v>
      </c>
      <c r="BM27">
        <v>0</v>
      </c>
      <c r="BN27">
        <v>0</v>
      </c>
      <c r="BO27">
        <v>0.4</v>
      </c>
      <c r="BP27">
        <v>1</v>
      </c>
      <c r="BQ27">
        <v>0</v>
      </c>
      <c r="BR27">
        <v>256.68</v>
      </c>
      <c r="BS27">
        <v>324.71600000000001</v>
      </c>
      <c r="BT27">
        <v>0</v>
      </c>
      <c r="BU27">
        <v>0</v>
      </c>
      <c r="BV27">
        <v>0.4</v>
      </c>
      <c r="BW27">
        <v>1</v>
      </c>
      <c r="CV27">
        <v>0</v>
      </c>
      <c r="CW27">
        <f>ROUND(Y27*Source!I32*DO27,7)</f>
        <v>0.4</v>
      </c>
      <c r="CX27">
        <f>ROUND(Y27*Source!I32,7)</f>
        <v>0.4</v>
      </c>
      <c r="CY27">
        <f>AB27</f>
        <v>641.70000000000005</v>
      </c>
      <c r="CZ27">
        <f>AF27</f>
        <v>641.70000000000005</v>
      </c>
      <c r="DA27">
        <f>AJ27</f>
        <v>1</v>
      </c>
      <c r="DB27">
        <f t="shared" si="1"/>
        <v>256.68</v>
      </c>
      <c r="DC27">
        <f t="shared" si="2"/>
        <v>324.72000000000003</v>
      </c>
      <c r="DD27" t="s">
        <v>3</v>
      </c>
      <c r="DE27" t="s">
        <v>3</v>
      </c>
      <c r="DF27">
        <f>ROUND(ROUND(AE27,2)*CX27,2)</f>
        <v>0</v>
      </c>
      <c r="DG27">
        <f t="shared" ref="DG27:DG39" si="12">ROUND(ROUND(AF27,2)*CX27,2)</f>
        <v>256.68</v>
      </c>
      <c r="DH27">
        <f t="shared" si="4"/>
        <v>324.72000000000003</v>
      </c>
      <c r="DI27">
        <f t="shared" si="5"/>
        <v>0</v>
      </c>
      <c r="DJ27">
        <f>DG27+DH27</f>
        <v>581.40000000000009</v>
      </c>
      <c r="DK27">
        <v>1</v>
      </c>
      <c r="DL27" t="s">
        <v>468</v>
      </c>
      <c r="DM27">
        <v>4</v>
      </c>
      <c r="DN27" t="s">
        <v>454</v>
      </c>
      <c r="DO27">
        <v>1</v>
      </c>
    </row>
    <row r="28" spans="1:119" x14ac:dyDescent="0.2">
      <c r="A28">
        <f>ROW(Source!A32)</f>
        <v>32</v>
      </c>
      <c r="B28">
        <v>66266956</v>
      </c>
      <c r="C28">
        <v>66268419</v>
      </c>
      <c r="D28">
        <v>62219106</v>
      </c>
      <c r="E28">
        <v>1</v>
      </c>
      <c r="F28">
        <v>1</v>
      </c>
      <c r="G28">
        <v>1</v>
      </c>
      <c r="H28">
        <v>3</v>
      </c>
      <c r="I28" t="s">
        <v>478</v>
      </c>
      <c r="J28" t="s">
        <v>479</v>
      </c>
      <c r="K28" t="s">
        <v>480</v>
      </c>
      <c r="L28">
        <v>1346</v>
      </c>
      <c r="N28">
        <v>1009</v>
      </c>
      <c r="O28" t="s">
        <v>481</v>
      </c>
      <c r="P28" t="s">
        <v>481</v>
      </c>
      <c r="Q28">
        <v>1</v>
      </c>
      <c r="W28">
        <v>0</v>
      </c>
      <c r="X28">
        <v>-897919439</v>
      </c>
      <c r="Y28">
        <f t="shared" si="0"/>
        <v>0.1</v>
      </c>
      <c r="AA28">
        <v>296.69</v>
      </c>
      <c r="AB28">
        <v>0</v>
      </c>
      <c r="AC28">
        <v>0</v>
      </c>
      <c r="AD28">
        <v>0</v>
      </c>
      <c r="AE28">
        <v>185.43</v>
      </c>
      <c r="AF28">
        <v>0</v>
      </c>
      <c r="AG28">
        <v>0</v>
      </c>
      <c r="AH28">
        <v>0</v>
      </c>
      <c r="AI28">
        <v>1.6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</v>
      </c>
      <c r="AU28" t="s">
        <v>3</v>
      </c>
      <c r="AV28">
        <v>0</v>
      </c>
      <c r="AW28">
        <v>2</v>
      </c>
      <c r="AX28">
        <v>66268434</v>
      </c>
      <c r="AY28">
        <v>1</v>
      </c>
      <c r="AZ28">
        <v>0</v>
      </c>
      <c r="BA28">
        <v>36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18.543000000000003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18.543000000000003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ROUND(Y28*Source!I32,7)</f>
        <v>0.1</v>
      </c>
      <c r="CY28">
        <f t="shared" ref="CY28:CY33" si="13">AA28</f>
        <v>296.69</v>
      </c>
      <c r="CZ28">
        <f t="shared" ref="CZ28:CZ33" si="14">AE28</f>
        <v>185.43</v>
      </c>
      <c r="DA28">
        <f t="shared" ref="DA28:DA33" si="15">AI28</f>
        <v>1.6</v>
      </c>
      <c r="DB28">
        <f t="shared" si="1"/>
        <v>18.54</v>
      </c>
      <c r="DC28">
        <f t="shared" si="2"/>
        <v>0</v>
      </c>
      <c r="DD28" t="s">
        <v>3</v>
      </c>
      <c r="DE28" t="s">
        <v>3</v>
      </c>
      <c r="DF28">
        <f t="shared" ref="DF28:DF33" si="16">ROUND(ROUND(AE28*AI28,2)*CX28,2)</f>
        <v>29.67</v>
      </c>
      <c r="DG28">
        <f t="shared" si="12"/>
        <v>0</v>
      </c>
      <c r="DH28">
        <f t="shared" si="4"/>
        <v>0</v>
      </c>
      <c r="DI28">
        <f t="shared" si="5"/>
        <v>0</v>
      </c>
      <c r="DJ28">
        <f t="shared" ref="DJ28:DJ33" si="17">DF28</f>
        <v>29.67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66266956</v>
      </c>
      <c r="C29">
        <v>66268419</v>
      </c>
      <c r="D29">
        <v>62219113</v>
      </c>
      <c r="E29">
        <v>1</v>
      </c>
      <c r="F29">
        <v>1</v>
      </c>
      <c r="G29">
        <v>1</v>
      </c>
      <c r="H29">
        <v>3</v>
      </c>
      <c r="I29" t="s">
        <v>482</v>
      </c>
      <c r="J29" t="s">
        <v>483</v>
      </c>
      <c r="K29" t="s">
        <v>484</v>
      </c>
      <c r="L29">
        <v>1346</v>
      </c>
      <c r="N29">
        <v>1009</v>
      </c>
      <c r="O29" t="s">
        <v>481</v>
      </c>
      <c r="P29" t="s">
        <v>481</v>
      </c>
      <c r="Q29">
        <v>1</v>
      </c>
      <c r="W29">
        <v>0</v>
      </c>
      <c r="X29">
        <v>-1547825166</v>
      </c>
      <c r="Y29">
        <f t="shared" si="0"/>
        <v>0.03</v>
      </c>
      <c r="AA29">
        <v>93.65</v>
      </c>
      <c r="AB29">
        <v>0</v>
      </c>
      <c r="AC29">
        <v>0</v>
      </c>
      <c r="AD29">
        <v>0</v>
      </c>
      <c r="AE29">
        <v>58.53</v>
      </c>
      <c r="AF29">
        <v>0</v>
      </c>
      <c r="AG29">
        <v>0</v>
      </c>
      <c r="AH29">
        <v>0</v>
      </c>
      <c r="AI29">
        <v>1.6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0.03</v>
      </c>
      <c r="AU29" t="s">
        <v>3</v>
      </c>
      <c r="AV29">
        <v>0</v>
      </c>
      <c r="AW29">
        <v>2</v>
      </c>
      <c r="AX29">
        <v>66268435</v>
      </c>
      <c r="AY29">
        <v>1</v>
      </c>
      <c r="AZ29">
        <v>0</v>
      </c>
      <c r="BA29">
        <v>37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1.7559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1.7559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ROUND(Y29*Source!I32,7)</f>
        <v>0.03</v>
      </c>
      <c r="CY29">
        <f t="shared" si="13"/>
        <v>93.65</v>
      </c>
      <c r="CZ29">
        <f t="shared" si="14"/>
        <v>58.53</v>
      </c>
      <c r="DA29">
        <f t="shared" si="15"/>
        <v>1.6</v>
      </c>
      <c r="DB29">
        <f t="shared" si="1"/>
        <v>1.76</v>
      </c>
      <c r="DC29">
        <f t="shared" si="2"/>
        <v>0</v>
      </c>
      <c r="DD29" t="s">
        <v>3</v>
      </c>
      <c r="DE29" t="s">
        <v>3</v>
      </c>
      <c r="DF29">
        <f t="shared" si="16"/>
        <v>2.81</v>
      </c>
      <c r="DG29">
        <f t="shared" si="12"/>
        <v>0</v>
      </c>
      <c r="DH29">
        <f t="shared" si="4"/>
        <v>0</v>
      </c>
      <c r="DI29">
        <f t="shared" si="5"/>
        <v>0</v>
      </c>
      <c r="DJ29">
        <f t="shared" si="17"/>
        <v>2.81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66266956</v>
      </c>
      <c r="C30">
        <v>66268419</v>
      </c>
      <c r="D30">
        <v>62223801</v>
      </c>
      <c r="E30">
        <v>1</v>
      </c>
      <c r="F30">
        <v>1</v>
      </c>
      <c r="G30">
        <v>1</v>
      </c>
      <c r="H30">
        <v>3</v>
      </c>
      <c r="I30" t="s">
        <v>485</v>
      </c>
      <c r="J30" t="s">
        <v>486</v>
      </c>
      <c r="K30" t="s">
        <v>487</v>
      </c>
      <c r="L30">
        <v>1346</v>
      </c>
      <c r="N30">
        <v>1009</v>
      </c>
      <c r="O30" t="s">
        <v>481</v>
      </c>
      <c r="P30" t="s">
        <v>481</v>
      </c>
      <c r="Q30">
        <v>1</v>
      </c>
      <c r="W30">
        <v>0</v>
      </c>
      <c r="X30">
        <v>-373327139</v>
      </c>
      <c r="Y30">
        <f t="shared" si="0"/>
        <v>0.02</v>
      </c>
      <c r="AA30">
        <v>86.41</v>
      </c>
      <c r="AB30">
        <v>0</v>
      </c>
      <c r="AC30">
        <v>0</v>
      </c>
      <c r="AD30">
        <v>0</v>
      </c>
      <c r="AE30">
        <v>56.11</v>
      </c>
      <c r="AF30">
        <v>0</v>
      </c>
      <c r="AG30">
        <v>0</v>
      </c>
      <c r="AH30">
        <v>0</v>
      </c>
      <c r="AI30">
        <v>1.54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0.02</v>
      </c>
      <c r="AU30" t="s">
        <v>3</v>
      </c>
      <c r="AV30">
        <v>0</v>
      </c>
      <c r="AW30">
        <v>2</v>
      </c>
      <c r="AX30">
        <v>66268437</v>
      </c>
      <c r="AY30">
        <v>1</v>
      </c>
      <c r="AZ30">
        <v>0</v>
      </c>
      <c r="BA30">
        <v>39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1.1222000000000001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1.1222000000000001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ROUND(Y30*Source!I32,7)</f>
        <v>0.02</v>
      </c>
      <c r="CY30">
        <f t="shared" si="13"/>
        <v>86.41</v>
      </c>
      <c r="CZ30">
        <f t="shared" si="14"/>
        <v>56.11</v>
      </c>
      <c r="DA30">
        <f t="shared" si="15"/>
        <v>1.54</v>
      </c>
      <c r="DB30">
        <f t="shared" si="1"/>
        <v>1.1200000000000001</v>
      </c>
      <c r="DC30">
        <f t="shared" si="2"/>
        <v>0</v>
      </c>
      <c r="DD30" t="s">
        <v>3</v>
      </c>
      <c r="DE30" t="s">
        <v>3</v>
      </c>
      <c r="DF30">
        <f t="shared" si="16"/>
        <v>1.73</v>
      </c>
      <c r="DG30">
        <f t="shared" si="12"/>
        <v>0</v>
      </c>
      <c r="DH30">
        <f t="shared" si="4"/>
        <v>0</v>
      </c>
      <c r="DI30">
        <f t="shared" si="5"/>
        <v>0</v>
      </c>
      <c r="DJ30">
        <f t="shared" si="17"/>
        <v>1.73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66266956</v>
      </c>
      <c r="C31">
        <v>66268419</v>
      </c>
      <c r="D31">
        <v>62239853</v>
      </c>
      <c r="E31">
        <v>1</v>
      </c>
      <c r="F31">
        <v>1</v>
      </c>
      <c r="G31">
        <v>1</v>
      </c>
      <c r="H31">
        <v>3</v>
      </c>
      <c r="I31" t="s">
        <v>488</v>
      </c>
      <c r="J31" t="s">
        <v>489</v>
      </c>
      <c r="K31" t="s">
        <v>490</v>
      </c>
      <c r="L31">
        <v>1346</v>
      </c>
      <c r="N31">
        <v>1009</v>
      </c>
      <c r="O31" t="s">
        <v>481</v>
      </c>
      <c r="P31" t="s">
        <v>481</v>
      </c>
      <c r="Q31">
        <v>1</v>
      </c>
      <c r="W31">
        <v>0</v>
      </c>
      <c r="X31">
        <v>1157836156</v>
      </c>
      <c r="Y31">
        <f t="shared" si="0"/>
        <v>0.4</v>
      </c>
      <c r="AA31">
        <v>88.24</v>
      </c>
      <c r="AB31">
        <v>0</v>
      </c>
      <c r="AC31">
        <v>0</v>
      </c>
      <c r="AD31">
        <v>0</v>
      </c>
      <c r="AE31">
        <v>61.28</v>
      </c>
      <c r="AF31">
        <v>0</v>
      </c>
      <c r="AG31">
        <v>0</v>
      </c>
      <c r="AH31">
        <v>0</v>
      </c>
      <c r="AI31">
        <v>1.44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</v>
      </c>
      <c r="AU31" t="s">
        <v>3</v>
      </c>
      <c r="AV31">
        <v>0</v>
      </c>
      <c r="AW31">
        <v>2</v>
      </c>
      <c r="AX31">
        <v>66268442</v>
      </c>
      <c r="AY31">
        <v>1</v>
      </c>
      <c r="AZ31">
        <v>0</v>
      </c>
      <c r="BA31">
        <v>44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24.512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24.512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ROUND(Y31*Source!I32,7)</f>
        <v>0.4</v>
      </c>
      <c r="CY31">
        <f t="shared" si="13"/>
        <v>88.24</v>
      </c>
      <c r="CZ31">
        <f t="shared" si="14"/>
        <v>61.28</v>
      </c>
      <c r="DA31">
        <f t="shared" si="15"/>
        <v>1.44</v>
      </c>
      <c r="DB31">
        <f t="shared" si="1"/>
        <v>24.51</v>
      </c>
      <c r="DC31">
        <f t="shared" si="2"/>
        <v>0</v>
      </c>
      <c r="DD31" t="s">
        <v>3</v>
      </c>
      <c r="DE31" t="s">
        <v>3</v>
      </c>
      <c r="DF31">
        <f t="shared" si="16"/>
        <v>35.299999999999997</v>
      </c>
      <c r="DG31">
        <f t="shared" si="12"/>
        <v>0</v>
      </c>
      <c r="DH31">
        <f t="shared" si="4"/>
        <v>0</v>
      </c>
      <c r="DI31">
        <f t="shared" si="5"/>
        <v>0</v>
      </c>
      <c r="DJ31">
        <f t="shared" si="17"/>
        <v>35.299999999999997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66266956</v>
      </c>
      <c r="C32">
        <v>66268419</v>
      </c>
      <c r="D32">
        <v>62239879</v>
      </c>
      <c r="E32">
        <v>1</v>
      </c>
      <c r="F32">
        <v>1</v>
      </c>
      <c r="G32">
        <v>1</v>
      </c>
      <c r="H32">
        <v>3</v>
      </c>
      <c r="I32" t="s">
        <v>491</v>
      </c>
      <c r="J32" t="s">
        <v>492</v>
      </c>
      <c r="K32" t="s">
        <v>493</v>
      </c>
      <c r="L32">
        <v>1348</v>
      </c>
      <c r="N32">
        <v>1009</v>
      </c>
      <c r="O32" t="s">
        <v>139</v>
      </c>
      <c r="P32" t="s">
        <v>139</v>
      </c>
      <c r="Q32">
        <v>1000</v>
      </c>
      <c r="W32">
        <v>0</v>
      </c>
      <c r="X32">
        <v>-615866360</v>
      </c>
      <c r="Y32">
        <f t="shared" si="0"/>
        <v>1E-4</v>
      </c>
      <c r="AA32">
        <v>103227.06</v>
      </c>
      <c r="AB32">
        <v>0</v>
      </c>
      <c r="AC32">
        <v>0</v>
      </c>
      <c r="AD32">
        <v>0</v>
      </c>
      <c r="AE32">
        <v>80020.98</v>
      </c>
      <c r="AF32">
        <v>0</v>
      </c>
      <c r="AG32">
        <v>0</v>
      </c>
      <c r="AH32">
        <v>0</v>
      </c>
      <c r="AI32">
        <v>1.29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1E-4</v>
      </c>
      <c r="AU32" t="s">
        <v>3</v>
      </c>
      <c r="AV32">
        <v>0</v>
      </c>
      <c r="AW32">
        <v>2</v>
      </c>
      <c r="AX32">
        <v>66268443</v>
      </c>
      <c r="AY32">
        <v>1</v>
      </c>
      <c r="AZ32">
        <v>0</v>
      </c>
      <c r="BA32">
        <v>45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8.0020980000000002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8.0020980000000002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ROUND(Y32*Source!I32,7)</f>
        <v>1E-4</v>
      </c>
      <c r="CY32">
        <f t="shared" si="13"/>
        <v>103227.06</v>
      </c>
      <c r="CZ32">
        <f t="shared" si="14"/>
        <v>80020.98</v>
      </c>
      <c r="DA32">
        <f t="shared" si="15"/>
        <v>1.29</v>
      </c>
      <c r="DB32">
        <f t="shared" si="1"/>
        <v>8</v>
      </c>
      <c r="DC32">
        <f t="shared" si="2"/>
        <v>0</v>
      </c>
      <c r="DD32" t="s">
        <v>3</v>
      </c>
      <c r="DE32" t="s">
        <v>3</v>
      </c>
      <c r="DF32">
        <f t="shared" si="16"/>
        <v>10.32</v>
      </c>
      <c r="DG32">
        <f t="shared" si="12"/>
        <v>0</v>
      </c>
      <c r="DH32">
        <f t="shared" si="4"/>
        <v>0</v>
      </c>
      <c r="DI32">
        <f t="shared" si="5"/>
        <v>0</v>
      </c>
      <c r="DJ32">
        <f t="shared" si="17"/>
        <v>10.32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66266956</v>
      </c>
      <c r="C33">
        <v>66268419</v>
      </c>
      <c r="D33">
        <v>62247501</v>
      </c>
      <c r="E33">
        <v>1</v>
      </c>
      <c r="F33">
        <v>1</v>
      </c>
      <c r="G33">
        <v>1</v>
      </c>
      <c r="H33">
        <v>3</v>
      </c>
      <c r="I33" t="s">
        <v>291</v>
      </c>
      <c r="J33" t="s">
        <v>293</v>
      </c>
      <c r="K33" t="s">
        <v>292</v>
      </c>
      <c r="L33">
        <v>1425</v>
      </c>
      <c r="N33">
        <v>1013</v>
      </c>
      <c r="O33" t="s">
        <v>59</v>
      </c>
      <c r="P33" t="s">
        <v>59</v>
      </c>
      <c r="Q33">
        <v>1</v>
      </c>
      <c r="W33">
        <v>0</v>
      </c>
      <c r="X33">
        <v>-734153582</v>
      </c>
      <c r="Y33">
        <f t="shared" si="0"/>
        <v>0.06</v>
      </c>
      <c r="AA33">
        <v>1351.57</v>
      </c>
      <c r="AB33">
        <v>0</v>
      </c>
      <c r="AC33">
        <v>0</v>
      </c>
      <c r="AD33">
        <v>0</v>
      </c>
      <c r="AE33">
        <v>1031.73</v>
      </c>
      <c r="AF33">
        <v>0</v>
      </c>
      <c r="AG33">
        <v>0</v>
      </c>
      <c r="AH33">
        <v>0</v>
      </c>
      <c r="AI33">
        <v>1.31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0.06</v>
      </c>
      <c r="AU33" t="s">
        <v>3</v>
      </c>
      <c r="AV33">
        <v>0</v>
      </c>
      <c r="AW33">
        <v>2</v>
      </c>
      <c r="AX33">
        <v>66268444</v>
      </c>
      <c r="AY33">
        <v>1</v>
      </c>
      <c r="AZ33">
        <v>0</v>
      </c>
      <c r="BA33">
        <v>46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61.903799999999997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61.903799999999997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ROUND(Y33*Source!I32,7)</f>
        <v>0.06</v>
      </c>
      <c r="CY33">
        <f t="shared" si="13"/>
        <v>1351.57</v>
      </c>
      <c r="CZ33">
        <f t="shared" si="14"/>
        <v>1031.73</v>
      </c>
      <c r="DA33">
        <f t="shared" si="15"/>
        <v>1.31</v>
      </c>
      <c r="DB33">
        <f t="shared" si="1"/>
        <v>61.9</v>
      </c>
      <c r="DC33">
        <f t="shared" si="2"/>
        <v>0</v>
      </c>
      <c r="DD33" t="s">
        <v>3</v>
      </c>
      <c r="DE33" t="s">
        <v>3</v>
      </c>
      <c r="DF33">
        <f t="shared" si="16"/>
        <v>81.09</v>
      </c>
      <c r="DG33">
        <f t="shared" si="12"/>
        <v>0</v>
      </c>
      <c r="DH33">
        <f t="shared" si="4"/>
        <v>0</v>
      </c>
      <c r="DI33">
        <f t="shared" si="5"/>
        <v>0</v>
      </c>
      <c r="DJ33">
        <f t="shared" si="17"/>
        <v>81.09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66266956</v>
      </c>
      <c r="C34">
        <v>66268449</v>
      </c>
      <c r="D34">
        <v>62146959</v>
      </c>
      <c r="E34">
        <v>117</v>
      </c>
      <c r="F34">
        <v>1</v>
      </c>
      <c r="G34">
        <v>1</v>
      </c>
      <c r="H34">
        <v>1</v>
      </c>
      <c r="I34" t="s">
        <v>494</v>
      </c>
      <c r="J34" t="s">
        <v>3</v>
      </c>
      <c r="K34" t="s">
        <v>495</v>
      </c>
      <c r="L34">
        <v>1369</v>
      </c>
      <c r="N34">
        <v>1013</v>
      </c>
      <c r="O34" t="s">
        <v>496</v>
      </c>
      <c r="P34" t="s">
        <v>496</v>
      </c>
      <c r="Q34">
        <v>1</v>
      </c>
      <c r="W34">
        <v>0</v>
      </c>
      <c r="X34">
        <v>-236928766</v>
      </c>
      <c r="Y34">
        <f t="shared" si="0"/>
        <v>0.99</v>
      </c>
      <c r="AA34">
        <v>0</v>
      </c>
      <c r="AB34">
        <v>0</v>
      </c>
      <c r="AC34">
        <v>0</v>
      </c>
      <c r="AD34">
        <v>660.33</v>
      </c>
      <c r="AE34">
        <v>0</v>
      </c>
      <c r="AF34">
        <v>0</v>
      </c>
      <c r="AG34">
        <v>0</v>
      </c>
      <c r="AH34">
        <v>660.33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0.99</v>
      </c>
      <c r="AU34" t="s">
        <v>3</v>
      </c>
      <c r="AV34">
        <v>1</v>
      </c>
      <c r="AW34">
        <v>2</v>
      </c>
      <c r="AX34">
        <v>66268460</v>
      </c>
      <c r="AY34">
        <v>1</v>
      </c>
      <c r="AZ34">
        <v>0</v>
      </c>
      <c r="BA34">
        <v>51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653.72670000000005</v>
      </c>
      <c r="BN34">
        <v>0.99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653.72670000000005</v>
      </c>
      <c r="BU34">
        <v>0.99</v>
      </c>
      <c r="BV34">
        <v>0</v>
      </c>
      <c r="BW34">
        <v>1</v>
      </c>
      <c r="CU34">
        <f>ROUND(AT34*Source!I33*AH34*AL34,2)</f>
        <v>164.48</v>
      </c>
      <c r="CV34">
        <f>ROUND(Y34*Source!I33,7)</f>
        <v>0.249084</v>
      </c>
      <c r="CW34">
        <v>0</v>
      </c>
      <c r="CX34">
        <f>ROUND(Y34*Source!I33,7)</f>
        <v>0.249084</v>
      </c>
      <c r="CY34">
        <f>AD34</f>
        <v>660.33</v>
      </c>
      <c r="CZ34">
        <f>AH34</f>
        <v>660.33</v>
      </c>
      <c r="DA34">
        <f>AL34</f>
        <v>1</v>
      </c>
      <c r="DB34">
        <f t="shared" si="1"/>
        <v>653.73</v>
      </c>
      <c r="DC34">
        <f t="shared" si="2"/>
        <v>0</v>
      </c>
      <c r="DD34" t="s">
        <v>3</v>
      </c>
      <c r="DE34" t="s">
        <v>3</v>
      </c>
      <c r="DF34">
        <f t="shared" ref="DF34:DF49" si="18">ROUND(ROUND(AE34,2)*CX34,2)</f>
        <v>0</v>
      </c>
      <c r="DG34">
        <f t="shared" si="12"/>
        <v>0</v>
      </c>
      <c r="DH34">
        <f t="shared" si="4"/>
        <v>0</v>
      </c>
      <c r="DI34">
        <f t="shared" si="5"/>
        <v>164.48</v>
      </c>
      <c r="DJ34">
        <f>DI34</f>
        <v>164.48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66266956</v>
      </c>
      <c r="C35">
        <v>66268449</v>
      </c>
      <c r="D35">
        <v>62146961</v>
      </c>
      <c r="E35">
        <v>117</v>
      </c>
      <c r="F35">
        <v>1</v>
      </c>
      <c r="G35">
        <v>1</v>
      </c>
      <c r="H35">
        <v>1</v>
      </c>
      <c r="I35" t="s">
        <v>497</v>
      </c>
      <c r="J35" t="s">
        <v>3</v>
      </c>
      <c r="K35" t="s">
        <v>498</v>
      </c>
      <c r="L35">
        <v>1369</v>
      </c>
      <c r="N35">
        <v>1013</v>
      </c>
      <c r="O35" t="s">
        <v>496</v>
      </c>
      <c r="P35" t="s">
        <v>496</v>
      </c>
      <c r="Q35">
        <v>1</v>
      </c>
      <c r="W35">
        <v>0</v>
      </c>
      <c r="X35">
        <v>-587036825</v>
      </c>
      <c r="Y35">
        <f t="shared" si="0"/>
        <v>47.29</v>
      </c>
      <c r="AA35">
        <v>0</v>
      </c>
      <c r="AB35">
        <v>0</v>
      </c>
      <c r="AC35">
        <v>0</v>
      </c>
      <c r="AD35">
        <v>720.91</v>
      </c>
      <c r="AE35">
        <v>0</v>
      </c>
      <c r="AF35">
        <v>0</v>
      </c>
      <c r="AG35">
        <v>0</v>
      </c>
      <c r="AH35">
        <v>720.91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47.29</v>
      </c>
      <c r="AU35" t="s">
        <v>3</v>
      </c>
      <c r="AV35">
        <v>1</v>
      </c>
      <c r="AW35">
        <v>2</v>
      </c>
      <c r="AX35">
        <v>66268461</v>
      </c>
      <c r="AY35">
        <v>1</v>
      </c>
      <c r="AZ35">
        <v>0</v>
      </c>
      <c r="BA35">
        <v>52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34091.833899999998</v>
      </c>
      <c r="BN35">
        <v>47.29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34091.833899999998</v>
      </c>
      <c r="BU35">
        <v>47.29</v>
      </c>
      <c r="BV35">
        <v>0</v>
      </c>
      <c r="BW35">
        <v>1</v>
      </c>
      <c r="CU35">
        <f>ROUND(AT35*Source!I33*AH35*AL35,2)</f>
        <v>8577.51</v>
      </c>
      <c r="CV35">
        <f>ROUND(Y35*Source!I33,7)</f>
        <v>11.898164</v>
      </c>
      <c r="CW35">
        <v>0</v>
      </c>
      <c r="CX35">
        <f>ROUND(Y35*Source!I33,7)</f>
        <v>11.898164</v>
      </c>
      <c r="CY35">
        <f>AD35</f>
        <v>720.91</v>
      </c>
      <c r="CZ35">
        <f>AH35</f>
        <v>720.91</v>
      </c>
      <c r="DA35">
        <f>AL35</f>
        <v>1</v>
      </c>
      <c r="DB35">
        <f t="shared" si="1"/>
        <v>34091.83</v>
      </c>
      <c r="DC35">
        <f t="shared" si="2"/>
        <v>0</v>
      </c>
      <c r="DD35" t="s">
        <v>3</v>
      </c>
      <c r="DE35" t="s">
        <v>3</v>
      </c>
      <c r="DF35">
        <f t="shared" si="18"/>
        <v>0</v>
      </c>
      <c r="DG35">
        <f t="shared" si="12"/>
        <v>0</v>
      </c>
      <c r="DH35">
        <f t="shared" si="4"/>
        <v>0</v>
      </c>
      <c r="DI35">
        <f t="shared" si="5"/>
        <v>8577.51</v>
      </c>
      <c r="DJ35">
        <f>DI35</f>
        <v>8577.51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66266956</v>
      </c>
      <c r="C36">
        <v>66268449</v>
      </c>
      <c r="D36">
        <v>62146965</v>
      </c>
      <c r="E36">
        <v>117</v>
      </c>
      <c r="F36">
        <v>1</v>
      </c>
      <c r="G36">
        <v>1</v>
      </c>
      <c r="H36">
        <v>1</v>
      </c>
      <c r="I36" t="s">
        <v>499</v>
      </c>
      <c r="J36" t="s">
        <v>3</v>
      </c>
      <c r="K36" t="s">
        <v>500</v>
      </c>
      <c r="L36">
        <v>1369</v>
      </c>
      <c r="N36">
        <v>1013</v>
      </c>
      <c r="O36" t="s">
        <v>496</v>
      </c>
      <c r="P36" t="s">
        <v>496</v>
      </c>
      <c r="Q36">
        <v>1</v>
      </c>
      <c r="W36">
        <v>0</v>
      </c>
      <c r="X36">
        <v>-512803540</v>
      </c>
      <c r="Y36">
        <f t="shared" si="0"/>
        <v>23.42</v>
      </c>
      <c r="AA36">
        <v>0</v>
      </c>
      <c r="AB36">
        <v>0</v>
      </c>
      <c r="AC36">
        <v>0</v>
      </c>
      <c r="AD36">
        <v>811.79</v>
      </c>
      <c r="AE36">
        <v>0</v>
      </c>
      <c r="AF36">
        <v>0</v>
      </c>
      <c r="AG36">
        <v>0</v>
      </c>
      <c r="AH36">
        <v>811.79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23.42</v>
      </c>
      <c r="AU36" t="s">
        <v>3</v>
      </c>
      <c r="AV36">
        <v>1</v>
      </c>
      <c r="AW36">
        <v>2</v>
      </c>
      <c r="AX36">
        <v>66268462</v>
      </c>
      <c r="AY36">
        <v>1</v>
      </c>
      <c r="AZ36">
        <v>0</v>
      </c>
      <c r="BA36">
        <v>53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19012.121800000001</v>
      </c>
      <c r="BN36">
        <v>23.42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19012.121800000001</v>
      </c>
      <c r="BU36">
        <v>23.42</v>
      </c>
      <c r="BV36">
        <v>0</v>
      </c>
      <c r="BW36">
        <v>1</v>
      </c>
      <c r="CU36">
        <f>ROUND(AT36*Source!I33*AH36*AL36,2)</f>
        <v>4783.45</v>
      </c>
      <c r="CV36">
        <f>ROUND(Y36*Source!I33,7)</f>
        <v>5.8924719999999997</v>
      </c>
      <c r="CW36">
        <v>0</v>
      </c>
      <c r="CX36">
        <f>ROUND(Y36*Source!I33,7)</f>
        <v>5.8924719999999997</v>
      </c>
      <c r="CY36">
        <f>AD36</f>
        <v>811.79</v>
      </c>
      <c r="CZ36">
        <f>AH36</f>
        <v>811.79</v>
      </c>
      <c r="DA36">
        <f>AL36</f>
        <v>1</v>
      </c>
      <c r="DB36">
        <f t="shared" si="1"/>
        <v>19012.12</v>
      </c>
      <c r="DC36">
        <f t="shared" si="2"/>
        <v>0</v>
      </c>
      <c r="DD36" t="s">
        <v>3</v>
      </c>
      <c r="DE36" t="s">
        <v>3</v>
      </c>
      <c r="DF36">
        <f t="shared" si="18"/>
        <v>0</v>
      </c>
      <c r="DG36">
        <f t="shared" si="12"/>
        <v>0</v>
      </c>
      <c r="DH36">
        <f t="shared" si="4"/>
        <v>0</v>
      </c>
      <c r="DI36">
        <f t="shared" si="5"/>
        <v>4783.45</v>
      </c>
      <c r="DJ36">
        <f>DI36</f>
        <v>4783.45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66266956</v>
      </c>
      <c r="C37">
        <v>66268449</v>
      </c>
      <c r="D37">
        <v>62146969</v>
      </c>
      <c r="E37">
        <v>117</v>
      </c>
      <c r="F37">
        <v>1</v>
      </c>
      <c r="G37">
        <v>1</v>
      </c>
      <c r="H37">
        <v>1</v>
      </c>
      <c r="I37" t="s">
        <v>501</v>
      </c>
      <c r="J37" t="s">
        <v>3</v>
      </c>
      <c r="K37" t="s">
        <v>502</v>
      </c>
      <c r="L37">
        <v>1369</v>
      </c>
      <c r="N37">
        <v>1013</v>
      </c>
      <c r="O37" t="s">
        <v>496</v>
      </c>
      <c r="P37" t="s">
        <v>496</v>
      </c>
      <c r="Q37">
        <v>1</v>
      </c>
      <c r="W37">
        <v>0</v>
      </c>
      <c r="X37">
        <v>1518711480</v>
      </c>
      <c r="Y37">
        <f t="shared" si="0"/>
        <v>23.42</v>
      </c>
      <c r="AA37">
        <v>0</v>
      </c>
      <c r="AB37">
        <v>0</v>
      </c>
      <c r="AC37">
        <v>0</v>
      </c>
      <c r="AD37">
        <v>932.95</v>
      </c>
      <c r="AE37">
        <v>0</v>
      </c>
      <c r="AF37">
        <v>0</v>
      </c>
      <c r="AG37">
        <v>0</v>
      </c>
      <c r="AH37">
        <v>932.95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23.42</v>
      </c>
      <c r="AU37" t="s">
        <v>3</v>
      </c>
      <c r="AV37">
        <v>1</v>
      </c>
      <c r="AW37">
        <v>2</v>
      </c>
      <c r="AX37">
        <v>66268463</v>
      </c>
      <c r="AY37">
        <v>1</v>
      </c>
      <c r="AZ37">
        <v>0</v>
      </c>
      <c r="BA37">
        <v>54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21849.689000000002</v>
      </c>
      <c r="BN37">
        <v>23.42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21849.689000000002</v>
      </c>
      <c r="BU37">
        <v>23.42</v>
      </c>
      <c r="BV37">
        <v>0</v>
      </c>
      <c r="BW37">
        <v>1</v>
      </c>
      <c r="CU37">
        <f>ROUND(AT37*Source!I33*AH37*AL37,2)</f>
        <v>5497.38</v>
      </c>
      <c r="CV37">
        <f>ROUND(Y37*Source!I33,7)</f>
        <v>5.8924719999999997</v>
      </c>
      <c r="CW37">
        <v>0</v>
      </c>
      <c r="CX37">
        <f>ROUND(Y37*Source!I33,7)</f>
        <v>5.8924719999999997</v>
      </c>
      <c r="CY37">
        <f>AD37</f>
        <v>932.95</v>
      </c>
      <c r="CZ37">
        <f>AH37</f>
        <v>932.95</v>
      </c>
      <c r="DA37">
        <f>AL37</f>
        <v>1</v>
      </c>
      <c r="DB37">
        <f t="shared" si="1"/>
        <v>21849.69</v>
      </c>
      <c r="DC37">
        <f t="shared" si="2"/>
        <v>0</v>
      </c>
      <c r="DD37" t="s">
        <v>3</v>
      </c>
      <c r="DE37" t="s">
        <v>3</v>
      </c>
      <c r="DF37">
        <f t="shared" si="18"/>
        <v>0</v>
      </c>
      <c r="DG37">
        <f t="shared" si="12"/>
        <v>0</v>
      </c>
      <c r="DH37">
        <f t="shared" si="4"/>
        <v>0</v>
      </c>
      <c r="DI37">
        <f t="shared" si="5"/>
        <v>5497.38</v>
      </c>
      <c r="DJ37">
        <f>DI37</f>
        <v>5497.38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66266956</v>
      </c>
      <c r="C38">
        <v>66268449</v>
      </c>
      <c r="D38">
        <v>62147001</v>
      </c>
      <c r="E38">
        <v>117</v>
      </c>
      <c r="F38">
        <v>1</v>
      </c>
      <c r="G38">
        <v>1</v>
      </c>
      <c r="H38">
        <v>1</v>
      </c>
      <c r="I38" t="s">
        <v>455</v>
      </c>
      <c r="J38" t="s">
        <v>3</v>
      </c>
      <c r="K38" t="s">
        <v>456</v>
      </c>
      <c r="L38">
        <v>1191</v>
      </c>
      <c r="N38">
        <v>1013</v>
      </c>
      <c r="O38" t="s">
        <v>454</v>
      </c>
      <c r="P38" t="s">
        <v>454</v>
      </c>
      <c r="Q38">
        <v>1</v>
      </c>
      <c r="W38">
        <v>0</v>
      </c>
      <c r="X38">
        <v>-1417349443</v>
      </c>
      <c r="Y38">
        <f t="shared" si="0"/>
        <v>24.89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24.89</v>
      </c>
      <c r="AU38" t="s">
        <v>3</v>
      </c>
      <c r="AV38">
        <v>2</v>
      </c>
      <c r="AW38">
        <v>2</v>
      </c>
      <c r="AX38">
        <v>66268464</v>
      </c>
      <c r="AY38">
        <v>1</v>
      </c>
      <c r="AZ38">
        <v>0</v>
      </c>
      <c r="BA38">
        <v>55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ROUND(Y38*Source!I33,7)</f>
        <v>6.2623239999999996</v>
      </c>
      <c r="CY38">
        <f>AD38</f>
        <v>0</v>
      </c>
      <c r="CZ38">
        <f>AH38</f>
        <v>0</v>
      </c>
      <c r="DA38">
        <f>AL38</f>
        <v>1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 t="shared" si="18"/>
        <v>0</v>
      </c>
      <c r="DG38">
        <f t="shared" si="12"/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66266956</v>
      </c>
      <c r="C39">
        <v>66268449</v>
      </c>
      <c r="D39">
        <v>62153490</v>
      </c>
      <c r="E39">
        <v>1</v>
      </c>
      <c r="F39">
        <v>1</v>
      </c>
      <c r="G39">
        <v>1</v>
      </c>
      <c r="H39">
        <v>2</v>
      </c>
      <c r="I39" t="s">
        <v>457</v>
      </c>
      <c r="J39" t="s">
        <v>458</v>
      </c>
      <c r="K39" t="s">
        <v>459</v>
      </c>
      <c r="L39">
        <v>1368</v>
      </c>
      <c r="N39">
        <v>1011</v>
      </c>
      <c r="O39" t="s">
        <v>460</v>
      </c>
      <c r="P39" t="s">
        <v>460</v>
      </c>
      <c r="Q39">
        <v>1</v>
      </c>
      <c r="W39">
        <v>0</v>
      </c>
      <c r="X39">
        <v>639918019</v>
      </c>
      <c r="Y39">
        <f t="shared" si="0"/>
        <v>0.75</v>
      </c>
      <c r="AA39">
        <v>0</v>
      </c>
      <c r="AB39">
        <v>1626.29</v>
      </c>
      <c r="AC39">
        <v>1090.46</v>
      </c>
      <c r="AD39">
        <v>0</v>
      </c>
      <c r="AE39">
        <v>0</v>
      </c>
      <c r="AF39">
        <v>1626.29</v>
      </c>
      <c r="AG39">
        <v>1090.46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0.75</v>
      </c>
      <c r="AU39" t="s">
        <v>3</v>
      </c>
      <c r="AV39">
        <v>1</v>
      </c>
      <c r="AW39">
        <v>2</v>
      </c>
      <c r="AX39">
        <v>66268465</v>
      </c>
      <c r="AY39">
        <v>1</v>
      </c>
      <c r="AZ39">
        <v>0</v>
      </c>
      <c r="BA39">
        <v>56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1219.7175</v>
      </c>
      <c r="BL39">
        <v>817.84500000000003</v>
      </c>
      <c r="BM39">
        <v>0</v>
      </c>
      <c r="BN39">
        <v>0</v>
      </c>
      <c r="BO39">
        <v>0.75</v>
      </c>
      <c r="BP39">
        <v>1</v>
      </c>
      <c r="BQ39">
        <v>0</v>
      </c>
      <c r="BR39">
        <v>1219.7175</v>
      </c>
      <c r="BS39">
        <v>817.84500000000003</v>
      </c>
      <c r="BT39">
        <v>0</v>
      </c>
      <c r="BU39">
        <v>0</v>
      </c>
      <c r="BV39">
        <v>0.75</v>
      </c>
      <c r="BW39">
        <v>1</v>
      </c>
      <c r="CV39">
        <v>0</v>
      </c>
      <c r="CW39">
        <f>ROUND(Y39*Source!I33*DO39,7)</f>
        <v>0.18870000000000001</v>
      </c>
      <c r="CX39">
        <f>ROUND(Y39*Source!I33,7)</f>
        <v>0.18870000000000001</v>
      </c>
      <c r="CY39">
        <f>AB39</f>
        <v>1626.29</v>
      </c>
      <c r="CZ39">
        <f>AF39</f>
        <v>1626.29</v>
      </c>
      <c r="DA39">
        <f>AJ39</f>
        <v>1</v>
      </c>
      <c r="DB39">
        <f t="shared" si="1"/>
        <v>1219.72</v>
      </c>
      <c r="DC39">
        <f t="shared" si="2"/>
        <v>817.85</v>
      </c>
      <c r="DD39" t="s">
        <v>3</v>
      </c>
      <c r="DE39" t="s">
        <v>3</v>
      </c>
      <c r="DF39">
        <f t="shared" si="18"/>
        <v>0</v>
      </c>
      <c r="DG39">
        <f t="shared" si="12"/>
        <v>306.88</v>
      </c>
      <c r="DH39">
        <f t="shared" si="4"/>
        <v>205.77</v>
      </c>
      <c r="DI39">
        <f t="shared" si="5"/>
        <v>0</v>
      </c>
      <c r="DJ39">
        <f>DG39+DH39</f>
        <v>512.65</v>
      </c>
      <c r="DK39">
        <v>1</v>
      </c>
      <c r="DL39" t="s">
        <v>461</v>
      </c>
      <c r="DM39">
        <v>6</v>
      </c>
      <c r="DN39" t="s">
        <v>454</v>
      </c>
      <c r="DO39">
        <v>1</v>
      </c>
    </row>
    <row r="40" spans="1:119" x14ac:dyDescent="0.2">
      <c r="A40">
        <f>ROW(Source!A33)</f>
        <v>33</v>
      </c>
      <c r="B40">
        <v>66266956</v>
      </c>
      <c r="C40">
        <v>66268449</v>
      </c>
      <c r="D40">
        <v>62153624</v>
      </c>
      <c r="E40">
        <v>1</v>
      </c>
      <c r="F40">
        <v>1</v>
      </c>
      <c r="G40">
        <v>1</v>
      </c>
      <c r="H40">
        <v>2</v>
      </c>
      <c r="I40" t="s">
        <v>503</v>
      </c>
      <c r="J40" t="s">
        <v>504</v>
      </c>
      <c r="K40" t="s">
        <v>505</v>
      </c>
      <c r="L40">
        <v>1368</v>
      </c>
      <c r="N40">
        <v>1011</v>
      </c>
      <c r="O40" t="s">
        <v>460</v>
      </c>
      <c r="P40" t="s">
        <v>460</v>
      </c>
      <c r="Q40">
        <v>1</v>
      </c>
      <c r="W40">
        <v>0</v>
      </c>
      <c r="X40">
        <v>1560534341</v>
      </c>
      <c r="Y40">
        <f t="shared" si="0"/>
        <v>0.81</v>
      </c>
      <c r="AA40">
        <v>0</v>
      </c>
      <c r="AB40">
        <v>16.95</v>
      </c>
      <c r="AC40">
        <v>0</v>
      </c>
      <c r="AD40">
        <v>0</v>
      </c>
      <c r="AE40">
        <v>0</v>
      </c>
      <c r="AF40">
        <v>11.45</v>
      </c>
      <c r="AG40">
        <v>0</v>
      </c>
      <c r="AH40">
        <v>0</v>
      </c>
      <c r="AI40">
        <v>1</v>
      </c>
      <c r="AJ40">
        <v>1.48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0.81</v>
      </c>
      <c r="AU40" t="s">
        <v>3</v>
      </c>
      <c r="AV40">
        <v>1</v>
      </c>
      <c r="AW40">
        <v>2</v>
      </c>
      <c r="AX40">
        <v>66268466</v>
      </c>
      <c r="AY40">
        <v>1</v>
      </c>
      <c r="AZ40">
        <v>0</v>
      </c>
      <c r="BA40">
        <v>57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9.2744999999999997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9.2744999999999997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ROUND(Y40*Source!I33*DO40,7)</f>
        <v>0</v>
      </c>
      <c r="CX40">
        <f>ROUND(Y40*Source!I33,7)</f>
        <v>0.203796</v>
      </c>
      <c r="CY40">
        <f>AB40</f>
        <v>16.95</v>
      </c>
      <c r="CZ40">
        <f>AF40</f>
        <v>11.45</v>
      </c>
      <c r="DA40">
        <f>AJ40</f>
        <v>1.48</v>
      </c>
      <c r="DB40">
        <f t="shared" si="1"/>
        <v>9.27</v>
      </c>
      <c r="DC40">
        <f t="shared" si="2"/>
        <v>0</v>
      </c>
      <c r="DD40" t="s">
        <v>3</v>
      </c>
      <c r="DE40" t="s">
        <v>3</v>
      </c>
      <c r="DF40">
        <f t="shared" si="18"/>
        <v>0</v>
      </c>
      <c r="DG40">
        <f>ROUND(ROUND(AF40*AJ40,2)*CX40,2)</f>
        <v>3.45</v>
      </c>
      <c r="DH40">
        <f t="shared" si="4"/>
        <v>0</v>
      </c>
      <c r="DI40">
        <f t="shared" si="5"/>
        <v>0</v>
      </c>
      <c r="DJ40">
        <f>DG40+DH40</f>
        <v>3.45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ROW(Source!A33)</f>
        <v>33</v>
      </c>
      <c r="B41">
        <v>66266956</v>
      </c>
      <c r="C41">
        <v>66268449</v>
      </c>
      <c r="D41">
        <v>62153664</v>
      </c>
      <c r="E41">
        <v>1</v>
      </c>
      <c r="F41">
        <v>1</v>
      </c>
      <c r="G41">
        <v>1</v>
      </c>
      <c r="H41">
        <v>2</v>
      </c>
      <c r="I41" t="s">
        <v>506</v>
      </c>
      <c r="J41" t="s">
        <v>507</v>
      </c>
      <c r="K41" t="s">
        <v>508</v>
      </c>
      <c r="L41">
        <v>1368</v>
      </c>
      <c r="N41">
        <v>1011</v>
      </c>
      <c r="O41" t="s">
        <v>460</v>
      </c>
      <c r="P41" t="s">
        <v>460</v>
      </c>
      <c r="Q41">
        <v>1</v>
      </c>
      <c r="W41">
        <v>0</v>
      </c>
      <c r="X41">
        <v>-438045540</v>
      </c>
      <c r="Y41">
        <f t="shared" si="0"/>
        <v>22.74</v>
      </c>
      <c r="AA41">
        <v>0</v>
      </c>
      <c r="AB41">
        <v>506.23</v>
      </c>
      <c r="AC41">
        <v>811.79</v>
      </c>
      <c r="AD41">
        <v>0</v>
      </c>
      <c r="AE41">
        <v>0</v>
      </c>
      <c r="AF41">
        <v>346.73</v>
      </c>
      <c r="AG41">
        <v>811.79</v>
      </c>
      <c r="AH41">
        <v>0</v>
      </c>
      <c r="AI41">
        <v>1</v>
      </c>
      <c r="AJ41">
        <v>1.46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22.74</v>
      </c>
      <c r="AU41" t="s">
        <v>3</v>
      </c>
      <c r="AV41">
        <v>1</v>
      </c>
      <c r="AW41">
        <v>2</v>
      </c>
      <c r="AX41">
        <v>66268467</v>
      </c>
      <c r="AY41">
        <v>1</v>
      </c>
      <c r="AZ41">
        <v>0</v>
      </c>
      <c r="BA41">
        <v>58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7884.6401999999998</v>
      </c>
      <c r="BL41">
        <v>18460.104599999999</v>
      </c>
      <c r="BM41">
        <v>0</v>
      </c>
      <c r="BN41">
        <v>0</v>
      </c>
      <c r="BO41">
        <v>22.74</v>
      </c>
      <c r="BP41">
        <v>1</v>
      </c>
      <c r="BQ41">
        <v>0</v>
      </c>
      <c r="BR41">
        <v>7884.6401999999998</v>
      </c>
      <c r="BS41">
        <v>18460.104599999999</v>
      </c>
      <c r="BT41">
        <v>0</v>
      </c>
      <c r="BU41">
        <v>0</v>
      </c>
      <c r="BV41">
        <v>22.74</v>
      </c>
      <c r="BW41">
        <v>1</v>
      </c>
      <c r="CV41">
        <v>0</v>
      </c>
      <c r="CW41">
        <f>ROUND(Y41*Source!I33*DO41,7)</f>
        <v>5.7213839999999996</v>
      </c>
      <c r="CX41">
        <f>ROUND(Y41*Source!I33,7)</f>
        <v>5.7213839999999996</v>
      </c>
      <c r="CY41">
        <f>AB41</f>
        <v>506.23</v>
      </c>
      <c r="CZ41">
        <f>AF41</f>
        <v>346.73</v>
      </c>
      <c r="DA41">
        <f>AJ41</f>
        <v>1.46</v>
      </c>
      <c r="DB41">
        <f t="shared" si="1"/>
        <v>7884.64</v>
      </c>
      <c r="DC41">
        <f t="shared" si="2"/>
        <v>18460.099999999999</v>
      </c>
      <c r="DD41" t="s">
        <v>3</v>
      </c>
      <c r="DE41" t="s">
        <v>3</v>
      </c>
      <c r="DF41">
        <f t="shared" si="18"/>
        <v>0</v>
      </c>
      <c r="DG41">
        <f>ROUND(ROUND(AF41*AJ41,2)*CX41,2)</f>
        <v>2896.34</v>
      </c>
      <c r="DH41">
        <f t="shared" si="4"/>
        <v>4644.5600000000004</v>
      </c>
      <c r="DI41">
        <f t="shared" si="5"/>
        <v>0</v>
      </c>
      <c r="DJ41">
        <f>DG41+DH41</f>
        <v>7540.9000000000005</v>
      </c>
      <c r="DK41">
        <v>0</v>
      </c>
      <c r="DL41" t="s">
        <v>468</v>
      </c>
      <c r="DM41">
        <v>4</v>
      </c>
      <c r="DN41" t="s">
        <v>454</v>
      </c>
      <c r="DO41">
        <v>1</v>
      </c>
    </row>
    <row r="42" spans="1:119" x14ac:dyDescent="0.2">
      <c r="A42">
        <f>ROW(Source!A33)</f>
        <v>33</v>
      </c>
      <c r="B42">
        <v>66266956</v>
      </c>
      <c r="C42">
        <v>66268449</v>
      </c>
      <c r="D42">
        <v>62154385</v>
      </c>
      <c r="E42">
        <v>1</v>
      </c>
      <c r="F42">
        <v>1</v>
      </c>
      <c r="G42">
        <v>1</v>
      </c>
      <c r="H42">
        <v>2</v>
      </c>
      <c r="I42" t="s">
        <v>475</v>
      </c>
      <c r="J42" t="s">
        <v>476</v>
      </c>
      <c r="K42" t="s">
        <v>477</v>
      </c>
      <c r="L42">
        <v>1368</v>
      </c>
      <c r="N42">
        <v>1011</v>
      </c>
      <c r="O42" t="s">
        <v>460</v>
      </c>
      <c r="P42" t="s">
        <v>460</v>
      </c>
      <c r="Q42">
        <v>1</v>
      </c>
      <c r="W42">
        <v>0</v>
      </c>
      <c r="X42">
        <v>-849950259</v>
      </c>
      <c r="Y42">
        <f t="shared" si="0"/>
        <v>0.59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0.59</v>
      </c>
      <c r="AU42" t="s">
        <v>3</v>
      </c>
      <c r="AV42">
        <v>1</v>
      </c>
      <c r="AW42">
        <v>2</v>
      </c>
      <c r="AX42">
        <v>66268468</v>
      </c>
      <c r="AY42">
        <v>1</v>
      </c>
      <c r="AZ42">
        <v>0</v>
      </c>
      <c r="BA42">
        <v>59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378.60300000000001</v>
      </c>
      <c r="BL42">
        <v>478.95609999999994</v>
      </c>
      <c r="BM42">
        <v>0</v>
      </c>
      <c r="BN42">
        <v>0</v>
      </c>
      <c r="BO42">
        <v>0.59</v>
      </c>
      <c r="BP42">
        <v>1</v>
      </c>
      <c r="BQ42">
        <v>0</v>
      </c>
      <c r="BR42">
        <v>378.60300000000001</v>
      </c>
      <c r="BS42">
        <v>478.95609999999994</v>
      </c>
      <c r="BT42">
        <v>0</v>
      </c>
      <c r="BU42">
        <v>0</v>
      </c>
      <c r="BV42">
        <v>0.59</v>
      </c>
      <c r="BW42">
        <v>1</v>
      </c>
      <c r="CV42">
        <v>0</v>
      </c>
      <c r="CW42">
        <f>ROUND(Y42*Source!I33*DO42,7)</f>
        <v>0.14844399999999999</v>
      </c>
      <c r="CX42">
        <f>ROUND(Y42*Source!I33,7)</f>
        <v>0.14844399999999999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378.6</v>
      </c>
      <c r="DC42">
        <f t="shared" si="2"/>
        <v>478.96</v>
      </c>
      <c r="DD42" t="s">
        <v>3</v>
      </c>
      <c r="DE42" t="s">
        <v>3</v>
      </c>
      <c r="DF42">
        <f t="shared" si="18"/>
        <v>0</v>
      </c>
      <c r="DG42">
        <f t="shared" ref="DG42:DG65" si="19">ROUND(ROUND(AF42,2)*CX42,2)</f>
        <v>95.26</v>
      </c>
      <c r="DH42">
        <f t="shared" si="4"/>
        <v>120.51</v>
      </c>
      <c r="DI42">
        <f t="shared" si="5"/>
        <v>0</v>
      </c>
      <c r="DJ42">
        <f>DG42+DH42</f>
        <v>215.77</v>
      </c>
      <c r="DK42">
        <v>1</v>
      </c>
      <c r="DL42" t="s">
        <v>468</v>
      </c>
      <c r="DM42">
        <v>4</v>
      </c>
      <c r="DN42" t="s">
        <v>454</v>
      </c>
      <c r="DO42">
        <v>1</v>
      </c>
    </row>
    <row r="43" spans="1:119" x14ac:dyDescent="0.2">
      <c r="A43">
        <f>ROW(Source!A33)</f>
        <v>33</v>
      </c>
      <c r="B43">
        <v>66266956</v>
      </c>
      <c r="C43">
        <v>66268449</v>
      </c>
      <c r="D43">
        <v>62154583</v>
      </c>
      <c r="E43">
        <v>1</v>
      </c>
      <c r="F43">
        <v>1</v>
      </c>
      <c r="G43">
        <v>1</v>
      </c>
      <c r="H43">
        <v>2</v>
      </c>
      <c r="I43" t="s">
        <v>509</v>
      </c>
      <c r="J43" t="s">
        <v>510</v>
      </c>
      <c r="K43" t="s">
        <v>511</v>
      </c>
      <c r="L43">
        <v>1368</v>
      </c>
      <c r="N43">
        <v>1011</v>
      </c>
      <c r="O43" t="s">
        <v>460</v>
      </c>
      <c r="P43" t="s">
        <v>460</v>
      </c>
      <c r="Q43">
        <v>1</v>
      </c>
      <c r="W43">
        <v>0</v>
      </c>
      <c r="X43">
        <v>-1265937479</v>
      </c>
      <c r="Y43">
        <f t="shared" si="0"/>
        <v>0.81</v>
      </c>
      <c r="AA43">
        <v>0</v>
      </c>
      <c r="AB43">
        <v>192.86</v>
      </c>
      <c r="AC43">
        <v>811.79</v>
      </c>
      <c r="AD43">
        <v>0</v>
      </c>
      <c r="AE43">
        <v>0</v>
      </c>
      <c r="AF43">
        <v>192.86</v>
      </c>
      <c r="AG43">
        <v>811.79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0.81</v>
      </c>
      <c r="AU43" t="s">
        <v>3</v>
      </c>
      <c r="AV43">
        <v>1</v>
      </c>
      <c r="AW43">
        <v>2</v>
      </c>
      <c r="AX43">
        <v>66268469</v>
      </c>
      <c r="AY43">
        <v>1</v>
      </c>
      <c r="AZ43">
        <v>0</v>
      </c>
      <c r="BA43">
        <v>60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156.21660000000003</v>
      </c>
      <c r="BL43">
        <v>657.54989999999998</v>
      </c>
      <c r="BM43">
        <v>0</v>
      </c>
      <c r="BN43">
        <v>0</v>
      </c>
      <c r="BO43">
        <v>0.81</v>
      </c>
      <c r="BP43">
        <v>1</v>
      </c>
      <c r="BQ43">
        <v>0</v>
      </c>
      <c r="BR43">
        <v>156.21660000000003</v>
      </c>
      <c r="BS43">
        <v>657.54989999999998</v>
      </c>
      <c r="BT43">
        <v>0</v>
      </c>
      <c r="BU43">
        <v>0</v>
      </c>
      <c r="BV43">
        <v>0.81</v>
      </c>
      <c r="BW43">
        <v>1</v>
      </c>
      <c r="CV43">
        <v>0</v>
      </c>
      <c r="CW43">
        <f>ROUND(Y43*Source!I33*DO43,7)</f>
        <v>0.203796</v>
      </c>
      <c r="CX43">
        <f>ROUND(Y43*Source!I33,7)</f>
        <v>0.203796</v>
      </c>
      <c r="CY43">
        <f>AB43</f>
        <v>192.86</v>
      </c>
      <c r="CZ43">
        <f>AF43</f>
        <v>192.86</v>
      </c>
      <c r="DA43">
        <f>AJ43</f>
        <v>1</v>
      </c>
      <c r="DB43">
        <f t="shared" si="1"/>
        <v>156.22</v>
      </c>
      <c r="DC43">
        <f t="shared" si="2"/>
        <v>657.55</v>
      </c>
      <c r="DD43" t="s">
        <v>3</v>
      </c>
      <c r="DE43" t="s">
        <v>3</v>
      </c>
      <c r="DF43">
        <f t="shared" si="18"/>
        <v>0</v>
      </c>
      <c r="DG43">
        <f t="shared" si="19"/>
        <v>39.299999999999997</v>
      </c>
      <c r="DH43">
        <f t="shared" si="4"/>
        <v>165.44</v>
      </c>
      <c r="DI43">
        <f t="shared" si="5"/>
        <v>0</v>
      </c>
      <c r="DJ43">
        <f>DG43+DH43</f>
        <v>204.74</v>
      </c>
      <c r="DK43">
        <v>1</v>
      </c>
      <c r="DL43" t="s">
        <v>468</v>
      </c>
      <c r="DM43">
        <v>4</v>
      </c>
      <c r="DN43" t="s">
        <v>454</v>
      </c>
      <c r="DO43">
        <v>1</v>
      </c>
    </row>
    <row r="44" spans="1:119" x14ac:dyDescent="0.2">
      <c r="A44">
        <f>ROW(Source!A34)</f>
        <v>34</v>
      </c>
      <c r="B44">
        <v>66266956</v>
      </c>
      <c r="C44">
        <v>66268473</v>
      </c>
      <c r="D44">
        <v>62146959</v>
      </c>
      <c r="E44">
        <v>117</v>
      </c>
      <c r="F44">
        <v>1</v>
      </c>
      <c r="G44">
        <v>1</v>
      </c>
      <c r="H44">
        <v>1</v>
      </c>
      <c r="I44" t="s">
        <v>494</v>
      </c>
      <c r="J44" t="s">
        <v>3</v>
      </c>
      <c r="K44" t="s">
        <v>495</v>
      </c>
      <c r="L44">
        <v>1369</v>
      </c>
      <c r="N44">
        <v>1013</v>
      </c>
      <c r="O44" t="s">
        <v>496</v>
      </c>
      <c r="P44" t="s">
        <v>496</v>
      </c>
      <c r="Q44">
        <v>1</v>
      </c>
      <c r="W44">
        <v>0</v>
      </c>
      <c r="X44">
        <v>-236928766</v>
      </c>
      <c r="Y44">
        <f t="shared" si="0"/>
        <v>0.02</v>
      </c>
      <c r="AA44">
        <v>0</v>
      </c>
      <c r="AB44">
        <v>0</v>
      </c>
      <c r="AC44">
        <v>0</v>
      </c>
      <c r="AD44">
        <v>660.33</v>
      </c>
      <c r="AE44">
        <v>0</v>
      </c>
      <c r="AF44">
        <v>0</v>
      </c>
      <c r="AG44">
        <v>0</v>
      </c>
      <c r="AH44">
        <v>660.33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0.02</v>
      </c>
      <c r="AU44" t="s">
        <v>3</v>
      </c>
      <c r="AV44">
        <v>1</v>
      </c>
      <c r="AW44">
        <v>2</v>
      </c>
      <c r="AX44">
        <v>66268482</v>
      </c>
      <c r="AY44">
        <v>1</v>
      </c>
      <c r="AZ44">
        <v>0</v>
      </c>
      <c r="BA44">
        <v>64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13.206600000000002</v>
      </c>
      <c r="BN44">
        <v>0.02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13.206600000000002</v>
      </c>
      <c r="BU44">
        <v>0.02</v>
      </c>
      <c r="BV44">
        <v>0</v>
      </c>
      <c r="BW44">
        <v>1</v>
      </c>
      <c r="CU44">
        <f>ROUND(AT44*Source!I34*AH44*AL44,2)</f>
        <v>1.32</v>
      </c>
      <c r="CV44">
        <f>ROUND(Y44*Source!I34,7)</f>
        <v>2E-3</v>
      </c>
      <c r="CW44">
        <v>0</v>
      </c>
      <c r="CX44">
        <f>ROUND(Y44*Source!I34,7)</f>
        <v>2E-3</v>
      </c>
      <c r="CY44">
        <f>AD44</f>
        <v>660.33</v>
      </c>
      <c r="CZ44">
        <f>AH44</f>
        <v>660.33</v>
      </c>
      <c r="DA44">
        <f>AL44</f>
        <v>1</v>
      </c>
      <c r="DB44">
        <f t="shared" si="1"/>
        <v>13.21</v>
      </c>
      <c r="DC44">
        <f t="shared" si="2"/>
        <v>0</v>
      </c>
      <c r="DD44" t="s">
        <v>3</v>
      </c>
      <c r="DE44" t="s">
        <v>3</v>
      </c>
      <c r="DF44">
        <f t="shared" si="18"/>
        <v>0</v>
      </c>
      <c r="DG44">
        <f t="shared" si="19"/>
        <v>0</v>
      </c>
      <c r="DH44">
        <f t="shared" si="4"/>
        <v>0</v>
      </c>
      <c r="DI44">
        <f t="shared" si="5"/>
        <v>1.32</v>
      </c>
      <c r="DJ44">
        <f>DI44</f>
        <v>1.32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ROW(Source!A34)</f>
        <v>34</v>
      </c>
      <c r="B45">
        <v>66266956</v>
      </c>
      <c r="C45">
        <v>66268473</v>
      </c>
      <c r="D45">
        <v>62146961</v>
      </c>
      <c r="E45">
        <v>117</v>
      </c>
      <c r="F45">
        <v>1</v>
      </c>
      <c r="G45">
        <v>1</v>
      </c>
      <c r="H45">
        <v>1</v>
      </c>
      <c r="I45" t="s">
        <v>497</v>
      </c>
      <c r="J45" t="s">
        <v>3</v>
      </c>
      <c r="K45" t="s">
        <v>498</v>
      </c>
      <c r="L45">
        <v>1369</v>
      </c>
      <c r="N45">
        <v>1013</v>
      </c>
      <c r="O45" t="s">
        <v>496</v>
      </c>
      <c r="P45" t="s">
        <v>496</v>
      </c>
      <c r="Q45">
        <v>1</v>
      </c>
      <c r="W45">
        <v>0</v>
      </c>
      <c r="X45">
        <v>-587036825</v>
      </c>
      <c r="Y45">
        <f t="shared" si="0"/>
        <v>10.75</v>
      </c>
      <c r="AA45">
        <v>0</v>
      </c>
      <c r="AB45">
        <v>0</v>
      </c>
      <c r="AC45">
        <v>0</v>
      </c>
      <c r="AD45">
        <v>720.91</v>
      </c>
      <c r="AE45">
        <v>0</v>
      </c>
      <c r="AF45">
        <v>0</v>
      </c>
      <c r="AG45">
        <v>0</v>
      </c>
      <c r="AH45">
        <v>720.91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10.75</v>
      </c>
      <c r="AU45" t="s">
        <v>3</v>
      </c>
      <c r="AV45">
        <v>1</v>
      </c>
      <c r="AW45">
        <v>2</v>
      </c>
      <c r="AX45">
        <v>66268483</v>
      </c>
      <c r="AY45">
        <v>1</v>
      </c>
      <c r="AZ45">
        <v>0</v>
      </c>
      <c r="BA45">
        <v>65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7749.7824999999993</v>
      </c>
      <c r="BN45">
        <v>10.75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7749.7824999999993</v>
      </c>
      <c r="BU45">
        <v>10.75</v>
      </c>
      <c r="BV45">
        <v>0</v>
      </c>
      <c r="BW45">
        <v>1</v>
      </c>
      <c r="CU45">
        <f>ROUND(AT45*Source!I34*AH45*AL45,2)</f>
        <v>774.98</v>
      </c>
      <c r="CV45">
        <f>ROUND(Y45*Source!I34,7)</f>
        <v>1.075</v>
      </c>
      <c r="CW45">
        <v>0</v>
      </c>
      <c r="CX45">
        <f>ROUND(Y45*Source!I34,7)</f>
        <v>1.075</v>
      </c>
      <c r="CY45">
        <f>AD45</f>
        <v>720.91</v>
      </c>
      <c r="CZ45">
        <f>AH45</f>
        <v>720.91</v>
      </c>
      <c r="DA45">
        <f>AL45</f>
        <v>1</v>
      </c>
      <c r="DB45">
        <f t="shared" si="1"/>
        <v>7749.78</v>
      </c>
      <c r="DC45">
        <f t="shared" si="2"/>
        <v>0</v>
      </c>
      <c r="DD45" t="s">
        <v>3</v>
      </c>
      <c r="DE45" t="s">
        <v>3</v>
      </c>
      <c r="DF45">
        <f t="shared" si="18"/>
        <v>0</v>
      </c>
      <c r="DG45">
        <f t="shared" si="19"/>
        <v>0</v>
      </c>
      <c r="DH45">
        <f t="shared" si="4"/>
        <v>0</v>
      </c>
      <c r="DI45">
        <f t="shared" si="5"/>
        <v>774.98</v>
      </c>
      <c r="DJ45">
        <f>DI45</f>
        <v>774.98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ROW(Source!A34)</f>
        <v>34</v>
      </c>
      <c r="B46">
        <v>66266956</v>
      </c>
      <c r="C46">
        <v>66268473</v>
      </c>
      <c r="D46">
        <v>62146965</v>
      </c>
      <c r="E46">
        <v>117</v>
      </c>
      <c r="F46">
        <v>1</v>
      </c>
      <c r="G46">
        <v>1</v>
      </c>
      <c r="H46">
        <v>1</v>
      </c>
      <c r="I46" t="s">
        <v>499</v>
      </c>
      <c r="J46" t="s">
        <v>3</v>
      </c>
      <c r="K46" t="s">
        <v>500</v>
      </c>
      <c r="L46">
        <v>1369</v>
      </c>
      <c r="N46">
        <v>1013</v>
      </c>
      <c r="O46" t="s">
        <v>496</v>
      </c>
      <c r="P46" t="s">
        <v>496</v>
      </c>
      <c r="Q46">
        <v>1</v>
      </c>
      <c r="W46">
        <v>0</v>
      </c>
      <c r="X46">
        <v>-512803540</v>
      </c>
      <c r="Y46">
        <f t="shared" si="0"/>
        <v>4.83</v>
      </c>
      <c r="AA46">
        <v>0</v>
      </c>
      <c r="AB46">
        <v>0</v>
      </c>
      <c r="AC46">
        <v>0</v>
      </c>
      <c r="AD46">
        <v>811.79</v>
      </c>
      <c r="AE46">
        <v>0</v>
      </c>
      <c r="AF46">
        <v>0</v>
      </c>
      <c r="AG46">
        <v>0</v>
      </c>
      <c r="AH46">
        <v>811.79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4.83</v>
      </c>
      <c r="AU46" t="s">
        <v>3</v>
      </c>
      <c r="AV46">
        <v>1</v>
      </c>
      <c r="AW46">
        <v>2</v>
      </c>
      <c r="AX46">
        <v>66268484</v>
      </c>
      <c r="AY46">
        <v>1</v>
      </c>
      <c r="AZ46">
        <v>0</v>
      </c>
      <c r="BA46">
        <v>66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3920.9456999999998</v>
      </c>
      <c r="BN46">
        <v>4.83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3920.9456999999998</v>
      </c>
      <c r="BU46">
        <v>4.83</v>
      </c>
      <c r="BV46">
        <v>0</v>
      </c>
      <c r="BW46">
        <v>1</v>
      </c>
      <c r="CU46">
        <f>ROUND(AT46*Source!I34*AH46*AL46,2)</f>
        <v>392.09</v>
      </c>
      <c r="CV46">
        <f>ROUND(Y46*Source!I34,7)</f>
        <v>0.48299999999999998</v>
      </c>
      <c r="CW46">
        <v>0</v>
      </c>
      <c r="CX46">
        <f>ROUND(Y46*Source!I34,7)</f>
        <v>0.48299999999999998</v>
      </c>
      <c r="CY46">
        <f>AD46</f>
        <v>811.79</v>
      </c>
      <c r="CZ46">
        <f>AH46</f>
        <v>811.79</v>
      </c>
      <c r="DA46">
        <f>AL46</f>
        <v>1</v>
      </c>
      <c r="DB46">
        <f t="shared" si="1"/>
        <v>3920.95</v>
      </c>
      <c r="DC46">
        <f t="shared" si="2"/>
        <v>0</v>
      </c>
      <c r="DD46" t="s">
        <v>3</v>
      </c>
      <c r="DE46" t="s">
        <v>3</v>
      </c>
      <c r="DF46">
        <f t="shared" si="18"/>
        <v>0</v>
      </c>
      <c r="DG46">
        <f t="shared" si="19"/>
        <v>0</v>
      </c>
      <c r="DH46">
        <f t="shared" si="4"/>
        <v>0</v>
      </c>
      <c r="DI46">
        <f t="shared" si="5"/>
        <v>392.09</v>
      </c>
      <c r="DJ46">
        <f>DI46</f>
        <v>392.09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ROW(Source!A34)</f>
        <v>34</v>
      </c>
      <c r="B47">
        <v>66266956</v>
      </c>
      <c r="C47">
        <v>66268473</v>
      </c>
      <c r="D47">
        <v>62147001</v>
      </c>
      <c r="E47">
        <v>117</v>
      </c>
      <c r="F47">
        <v>1</v>
      </c>
      <c r="G47">
        <v>1</v>
      </c>
      <c r="H47">
        <v>1</v>
      </c>
      <c r="I47" t="s">
        <v>455</v>
      </c>
      <c r="J47" t="s">
        <v>3</v>
      </c>
      <c r="K47" t="s">
        <v>456</v>
      </c>
      <c r="L47">
        <v>1191</v>
      </c>
      <c r="N47">
        <v>1013</v>
      </c>
      <c r="O47" t="s">
        <v>454</v>
      </c>
      <c r="P47" t="s">
        <v>454</v>
      </c>
      <c r="Q47">
        <v>1</v>
      </c>
      <c r="W47">
        <v>0</v>
      </c>
      <c r="X47">
        <v>-1417349443</v>
      </c>
      <c r="Y47">
        <f t="shared" si="0"/>
        <v>0.01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0.01</v>
      </c>
      <c r="AU47" t="s">
        <v>3</v>
      </c>
      <c r="AV47">
        <v>2</v>
      </c>
      <c r="AW47">
        <v>2</v>
      </c>
      <c r="AX47">
        <v>66268485</v>
      </c>
      <c r="AY47">
        <v>1</v>
      </c>
      <c r="AZ47">
        <v>0</v>
      </c>
      <c r="BA47">
        <v>67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ROUND(Y47*Source!I34,7)</f>
        <v>1E-3</v>
      </c>
      <c r="CY47">
        <f>AD47</f>
        <v>0</v>
      </c>
      <c r="CZ47">
        <f>AH47</f>
        <v>0</v>
      </c>
      <c r="DA47">
        <f>AL47</f>
        <v>1</v>
      </c>
      <c r="DB47">
        <f t="shared" si="1"/>
        <v>0</v>
      </c>
      <c r="DC47">
        <f t="shared" si="2"/>
        <v>0</v>
      </c>
      <c r="DD47" t="s">
        <v>3</v>
      </c>
      <c r="DE47" t="s">
        <v>3</v>
      </c>
      <c r="DF47">
        <f t="shared" si="18"/>
        <v>0</v>
      </c>
      <c r="DG47">
        <f t="shared" si="19"/>
        <v>0</v>
      </c>
      <c r="DH47">
        <f t="shared" si="4"/>
        <v>0</v>
      </c>
      <c r="DI47">
        <f t="shared" si="5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ROW(Source!A34)</f>
        <v>34</v>
      </c>
      <c r="B48">
        <v>66266956</v>
      </c>
      <c r="C48">
        <v>66268473</v>
      </c>
      <c r="D48">
        <v>62154385</v>
      </c>
      <c r="E48">
        <v>1</v>
      </c>
      <c r="F48">
        <v>1</v>
      </c>
      <c r="G48">
        <v>1</v>
      </c>
      <c r="H48">
        <v>2</v>
      </c>
      <c r="I48" t="s">
        <v>475</v>
      </c>
      <c r="J48" t="s">
        <v>476</v>
      </c>
      <c r="K48" t="s">
        <v>477</v>
      </c>
      <c r="L48">
        <v>1368</v>
      </c>
      <c r="N48">
        <v>1011</v>
      </c>
      <c r="O48" t="s">
        <v>460</v>
      </c>
      <c r="P48" t="s">
        <v>460</v>
      </c>
      <c r="Q48">
        <v>1</v>
      </c>
      <c r="W48">
        <v>0</v>
      </c>
      <c r="X48">
        <v>-849950259</v>
      </c>
      <c r="Y48">
        <f t="shared" si="0"/>
        <v>0.01</v>
      </c>
      <c r="AA48">
        <v>0</v>
      </c>
      <c r="AB48">
        <v>641.70000000000005</v>
      </c>
      <c r="AC48">
        <v>811.79</v>
      </c>
      <c r="AD48">
        <v>0</v>
      </c>
      <c r="AE48">
        <v>0</v>
      </c>
      <c r="AF48">
        <v>641.70000000000005</v>
      </c>
      <c r="AG48">
        <v>811.79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0.01</v>
      </c>
      <c r="AU48" t="s">
        <v>3</v>
      </c>
      <c r="AV48">
        <v>1</v>
      </c>
      <c r="AW48">
        <v>2</v>
      </c>
      <c r="AX48">
        <v>66268486</v>
      </c>
      <c r="AY48">
        <v>1</v>
      </c>
      <c r="AZ48">
        <v>0</v>
      </c>
      <c r="BA48">
        <v>68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6.4170000000000007</v>
      </c>
      <c r="BL48">
        <v>8.1179000000000006</v>
      </c>
      <c r="BM48">
        <v>0</v>
      </c>
      <c r="BN48">
        <v>0</v>
      </c>
      <c r="BO48">
        <v>0.01</v>
      </c>
      <c r="BP48">
        <v>1</v>
      </c>
      <c r="BQ48">
        <v>0</v>
      </c>
      <c r="BR48">
        <v>6.4170000000000007</v>
      </c>
      <c r="BS48">
        <v>8.1179000000000006</v>
      </c>
      <c r="BT48">
        <v>0</v>
      </c>
      <c r="BU48">
        <v>0</v>
      </c>
      <c r="BV48">
        <v>0.01</v>
      </c>
      <c r="BW48">
        <v>1</v>
      </c>
      <c r="CV48">
        <v>0</v>
      </c>
      <c r="CW48">
        <f>ROUND(Y48*Source!I34*DO48,7)</f>
        <v>1E-3</v>
      </c>
      <c r="CX48">
        <f>ROUND(Y48*Source!I34,7)</f>
        <v>1E-3</v>
      </c>
      <c r="CY48">
        <f>AB48</f>
        <v>641.70000000000005</v>
      </c>
      <c r="CZ48">
        <f>AF48</f>
        <v>641.70000000000005</v>
      </c>
      <c r="DA48">
        <f>AJ48</f>
        <v>1</v>
      </c>
      <c r="DB48">
        <f t="shared" si="1"/>
        <v>6.42</v>
      </c>
      <c r="DC48">
        <f t="shared" si="2"/>
        <v>8.1199999999999992</v>
      </c>
      <c r="DD48" t="s">
        <v>3</v>
      </c>
      <c r="DE48" t="s">
        <v>3</v>
      </c>
      <c r="DF48">
        <f t="shared" si="18"/>
        <v>0</v>
      </c>
      <c r="DG48">
        <f t="shared" si="19"/>
        <v>0.64</v>
      </c>
      <c r="DH48">
        <f t="shared" si="4"/>
        <v>0.81</v>
      </c>
      <c r="DI48">
        <f t="shared" si="5"/>
        <v>0</v>
      </c>
      <c r="DJ48">
        <f>DG48+DH48</f>
        <v>1.4500000000000002</v>
      </c>
      <c r="DK48">
        <v>1</v>
      </c>
      <c r="DL48" t="s">
        <v>468</v>
      </c>
      <c r="DM48">
        <v>4</v>
      </c>
      <c r="DN48" t="s">
        <v>454</v>
      </c>
      <c r="DO48">
        <v>1</v>
      </c>
    </row>
    <row r="49" spans="1:119" x14ac:dyDescent="0.2">
      <c r="A49">
        <f>ROW(Source!A34)</f>
        <v>34</v>
      </c>
      <c r="B49">
        <v>66266956</v>
      </c>
      <c r="C49">
        <v>66268473</v>
      </c>
      <c r="D49">
        <v>62221153</v>
      </c>
      <c r="E49">
        <v>1</v>
      </c>
      <c r="F49">
        <v>1</v>
      </c>
      <c r="G49">
        <v>1</v>
      </c>
      <c r="H49">
        <v>3</v>
      </c>
      <c r="I49" t="s">
        <v>512</v>
      </c>
      <c r="J49" t="s">
        <v>513</v>
      </c>
      <c r="K49" t="s">
        <v>514</v>
      </c>
      <c r="L49">
        <v>1383</v>
      </c>
      <c r="N49">
        <v>1013</v>
      </c>
      <c r="O49" t="s">
        <v>515</v>
      </c>
      <c r="P49" t="s">
        <v>515</v>
      </c>
      <c r="Q49">
        <v>1</v>
      </c>
      <c r="W49">
        <v>0</v>
      </c>
      <c r="X49">
        <v>1840299850</v>
      </c>
      <c r="Y49">
        <f t="shared" si="0"/>
        <v>4.42</v>
      </c>
      <c r="AA49">
        <v>7.32</v>
      </c>
      <c r="AB49">
        <v>0</v>
      </c>
      <c r="AC49">
        <v>0</v>
      </c>
      <c r="AD49">
        <v>0</v>
      </c>
      <c r="AE49">
        <v>7.32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4.42</v>
      </c>
      <c r="AU49" t="s">
        <v>3</v>
      </c>
      <c r="AV49">
        <v>0</v>
      </c>
      <c r="AW49">
        <v>2</v>
      </c>
      <c r="AX49">
        <v>66268487</v>
      </c>
      <c r="AY49">
        <v>1</v>
      </c>
      <c r="AZ49">
        <v>0</v>
      </c>
      <c r="BA49">
        <v>69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32.354399999999998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32.354399999999998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ROUND(Y49*Source!I34,7)</f>
        <v>0.442</v>
      </c>
      <c r="CY49">
        <f>AA49</f>
        <v>7.32</v>
      </c>
      <c r="CZ49">
        <f>AE49</f>
        <v>7.32</v>
      </c>
      <c r="DA49">
        <f>AI49</f>
        <v>1</v>
      </c>
      <c r="DB49">
        <f t="shared" si="1"/>
        <v>32.35</v>
      </c>
      <c r="DC49">
        <f t="shared" si="2"/>
        <v>0</v>
      </c>
      <c r="DD49" t="s">
        <v>3</v>
      </c>
      <c r="DE49" t="s">
        <v>3</v>
      </c>
      <c r="DF49">
        <f t="shared" si="18"/>
        <v>3.24</v>
      </c>
      <c r="DG49">
        <f t="shared" si="19"/>
        <v>0</v>
      </c>
      <c r="DH49">
        <f t="shared" si="4"/>
        <v>0</v>
      </c>
      <c r="DI49">
        <f t="shared" si="5"/>
        <v>0</v>
      </c>
      <c r="DJ49">
        <f>DF49</f>
        <v>3.24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ROW(Source!A34)</f>
        <v>34</v>
      </c>
      <c r="B50">
        <v>66266956</v>
      </c>
      <c r="C50">
        <v>66268473</v>
      </c>
      <c r="D50">
        <v>62222756</v>
      </c>
      <c r="E50">
        <v>1</v>
      </c>
      <c r="F50">
        <v>1</v>
      </c>
      <c r="G50">
        <v>1</v>
      </c>
      <c r="H50">
        <v>3</v>
      </c>
      <c r="I50" t="s">
        <v>516</v>
      </c>
      <c r="J50" t="s">
        <v>517</v>
      </c>
      <c r="K50" t="s">
        <v>518</v>
      </c>
      <c r="L50">
        <v>1425</v>
      </c>
      <c r="N50">
        <v>1013</v>
      </c>
      <c r="O50" t="s">
        <v>59</v>
      </c>
      <c r="P50" t="s">
        <v>59</v>
      </c>
      <c r="Q50">
        <v>1</v>
      </c>
      <c r="W50">
        <v>0</v>
      </c>
      <c r="X50">
        <v>1434886024</v>
      </c>
      <c r="Y50">
        <f t="shared" si="0"/>
        <v>2.09</v>
      </c>
      <c r="AA50">
        <v>64.900000000000006</v>
      </c>
      <c r="AB50">
        <v>0</v>
      </c>
      <c r="AC50">
        <v>0</v>
      </c>
      <c r="AD50">
        <v>0</v>
      </c>
      <c r="AE50">
        <v>52.34</v>
      </c>
      <c r="AF50">
        <v>0</v>
      </c>
      <c r="AG50">
        <v>0</v>
      </c>
      <c r="AH50">
        <v>0</v>
      </c>
      <c r="AI50">
        <v>1.24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2.09</v>
      </c>
      <c r="AU50" t="s">
        <v>3</v>
      </c>
      <c r="AV50">
        <v>0</v>
      </c>
      <c r="AW50">
        <v>2</v>
      </c>
      <c r="AX50">
        <v>66268488</v>
      </c>
      <c r="AY50">
        <v>1</v>
      </c>
      <c r="AZ50">
        <v>0</v>
      </c>
      <c r="BA50">
        <v>70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109.39060000000001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109.39060000000001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ROUND(Y50*Source!I34,7)</f>
        <v>0.20899999999999999</v>
      </c>
      <c r="CY50">
        <f>AA50</f>
        <v>64.900000000000006</v>
      </c>
      <c r="CZ50">
        <f>AE50</f>
        <v>52.34</v>
      </c>
      <c r="DA50">
        <f>AI50</f>
        <v>1.24</v>
      </c>
      <c r="DB50">
        <f t="shared" si="1"/>
        <v>109.39</v>
      </c>
      <c r="DC50">
        <f t="shared" si="2"/>
        <v>0</v>
      </c>
      <c r="DD50" t="s">
        <v>3</v>
      </c>
      <c r="DE50" t="s">
        <v>3</v>
      </c>
      <c r="DF50">
        <f>ROUND(ROUND(AE50*AI50,2)*CX50,2)</f>
        <v>13.56</v>
      </c>
      <c r="DG50">
        <f t="shared" si="19"/>
        <v>0</v>
      </c>
      <c r="DH50">
        <f t="shared" si="4"/>
        <v>0</v>
      </c>
      <c r="DI50">
        <f t="shared" si="5"/>
        <v>0</v>
      </c>
      <c r="DJ50">
        <f>DF50</f>
        <v>13.56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ROW(Source!A34)</f>
        <v>34</v>
      </c>
      <c r="B51">
        <v>66266956</v>
      </c>
      <c r="C51">
        <v>66268473</v>
      </c>
      <c r="D51">
        <v>62152835</v>
      </c>
      <c r="E51">
        <v>117</v>
      </c>
      <c r="F51">
        <v>1</v>
      </c>
      <c r="G51">
        <v>1</v>
      </c>
      <c r="H51">
        <v>3</v>
      </c>
      <c r="I51" t="s">
        <v>51</v>
      </c>
      <c r="J51" t="s">
        <v>3</v>
      </c>
      <c r="K51" t="s">
        <v>52</v>
      </c>
      <c r="L51">
        <v>3277935</v>
      </c>
      <c r="N51">
        <v>1013</v>
      </c>
      <c r="O51" t="s">
        <v>53</v>
      </c>
      <c r="P51" t="s">
        <v>53</v>
      </c>
      <c r="Q51">
        <v>1</v>
      </c>
      <c r="W51">
        <v>0</v>
      </c>
      <c r="X51">
        <v>274903907</v>
      </c>
      <c r="Y51">
        <f t="shared" si="0"/>
        <v>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2</v>
      </c>
      <c r="AU51" t="s">
        <v>3</v>
      </c>
      <c r="AV51">
        <v>0</v>
      </c>
      <c r="AW51">
        <v>2</v>
      </c>
      <c r="AX51">
        <v>66268489</v>
      </c>
      <c r="AY51">
        <v>1</v>
      </c>
      <c r="AZ51">
        <v>0</v>
      </c>
      <c r="BA51">
        <v>71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ROUND(Y51*Source!I34,7)</f>
        <v>0.2</v>
      </c>
      <c r="CY51">
        <f>AA51</f>
        <v>0</v>
      </c>
      <c r="CZ51">
        <f>AE51</f>
        <v>0</v>
      </c>
      <c r="DA51">
        <f>AI51</f>
        <v>1</v>
      </c>
      <c r="DB51">
        <f t="shared" si="1"/>
        <v>0</v>
      </c>
      <c r="DC51">
        <f t="shared" si="2"/>
        <v>0</v>
      </c>
      <c r="DD51" t="s">
        <v>3</v>
      </c>
      <c r="DE51" t="s">
        <v>3</v>
      </c>
      <c r="DF51">
        <f>ROUND(ROUND(AE51,2)*CX51,2)</f>
        <v>0</v>
      </c>
      <c r="DG51">
        <f t="shared" si="19"/>
        <v>0</v>
      </c>
      <c r="DH51">
        <f t="shared" si="4"/>
        <v>0</v>
      </c>
      <c r="DI51">
        <f t="shared" si="5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ROW(Source!A36)</f>
        <v>36</v>
      </c>
      <c r="B52">
        <v>66266956</v>
      </c>
      <c r="C52">
        <v>66268491</v>
      </c>
      <c r="D52">
        <v>62146825</v>
      </c>
      <c r="E52">
        <v>117</v>
      </c>
      <c r="F52">
        <v>1</v>
      </c>
      <c r="G52">
        <v>1</v>
      </c>
      <c r="H52">
        <v>1</v>
      </c>
      <c r="I52" t="s">
        <v>519</v>
      </c>
      <c r="J52" t="s">
        <v>3</v>
      </c>
      <c r="K52" t="s">
        <v>520</v>
      </c>
      <c r="L52">
        <v>1191</v>
      </c>
      <c r="N52">
        <v>1013</v>
      </c>
      <c r="O52" t="s">
        <v>454</v>
      </c>
      <c r="P52" t="s">
        <v>454</v>
      </c>
      <c r="Q52">
        <v>1</v>
      </c>
      <c r="W52">
        <v>0</v>
      </c>
      <c r="X52">
        <v>44848675</v>
      </c>
      <c r="Y52">
        <f t="shared" si="0"/>
        <v>11.68</v>
      </c>
      <c r="AA52">
        <v>0</v>
      </c>
      <c r="AB52">
        <v>0</v>
      </c>
      <c r="AC52">
        <v>0</v>
      </c>
      <c r="AD52">
        <v>793.61</v>
      </c>
      <c r="AE52">
        <v>0</v>
      </c>
      <c r="AF52">
        <v>0</v>
      </c>
      <c r="AG52">
        <v>0</v>
      </c>
      <c r="AH52">
        <v>793.61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11.68</v>
      </c>
      <c r="AU52" t="s">
        <v>3</v>
      </c>
      <c r="AV52">
        <v>1</v>
      </c>
      <c r="AW52">
        <v>2</v>
      </c>
      <c r="AX52">
        <v>66268502</v>
      </c>
      <c r="AY52">
        <v>1</v>
      </c>
      <c r="AZ52">
        <v>0</v>
      </c>
      <c r="BA52">
        <v>72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9269.3647999999994</v>
      </c>
      <c r="BN52">
        <v>11.68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9269.3647999999994</v>
      </c>
      <c r="BU52">
        <v>11.68</v>
      </c>
      <c r="BV52">
        <v>0</v>
      </c>
      <c r="BW52">
        <v>1</v>
      </c>
      <c r="CU52">
        <f>ROUND(AT52*Source!I36*AH52*AL52,2)</f>
        <v>926.94</v>
      </c>
      <c r="CV52">
        <f>ROUND(Y52*Source!I36,7)</f>
        <v>1.1679999999999999</v>
      </c>
      <c r="CW52">
        <v>0</v>
      </c>
      <c r="CX52">
        <f>ROUND(Y52*Source!I36,7)</f>
        <v>1.1679999999999999</v>
      </c>
      <c r="CY52">
        <f>AD52</f>
        <v>793.61</v>
      </c>
      <c r="CZ52">
        <f>AH52</f>
        <v>793.61</v>
      </c>
      <c r="DA52">
        <f>AL52</f>
        <v>1</v>
      </c>
      <c r="DB52">
        <f t="shared" si="1"/>
        <v>9269.36</v>
      </c>
      <c r="DC52">
        <f t="shared" si="2"/>
        <v>0</v>
      </c>
      <c r="DD52" t="s">
        <v>3</v>
      </c>
      <c r="DE52" t="s">
        <v>3</v>
      </c>
      <c r="DF52">
        <f>ROUND(ROUND(AE52,2)*CX52,2)</f>
        <v>0</v>
      </c>
      <c r="DG52">
        <f t="shared" si="19"/>
        <v>0</v>
      </c>
      <c r="DH52">
        <f t="shared" si="4"/>
        <v>0</v>
      </c>
      <c r="DI52">
        <f t="shared" si="5"/>
        <v>926.94</v>
      </c>
      <c r="DJ52">
        <f>DI52</f>
        <v>926.94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ROW(Source!A36)</f>
        <v>36</v>
      </c>
      <c r="B53">
        <v>66266956</v>
      </c>
      <c r="C53">
        <v>66268491</v>
      </c>
      <c r="D53">
        <v>62147001</v>
      </c>
      <c r="E53">
        <v>117</v>
      </c>
      <c r="F53">
        <v>1</v>
      </c>
      <c r="G53">
        <v>1</v>
      </c>
      <c r="H53">
        <v>1</v>
      </c>
      <c r="I53" t="s">
        <v>455</v>
      </c>
      <c r="J53" t="s">
        <v>3</v>
      </c>
      <c r="K53" t="s">
        <v>456</v>
      </c>
      <c r="L53">
        <v>1191</v>
      </c>
      <c r="N53">
        <v>1013</v>
      </c>
      <c r="O53" t="s">
        <v>454</v>
      </c>
      <c r="P53" t="s">
        <v>454</v>
      </c>
      <c r="Q53">
        <v>1</v>
      </c>
      <c r="W53">
        <v>0</v>
      </c>
      <c r="X53">
        <v>-1417349443</v>
      </c>
      <c r="Y53">
        <f t="shared" si="0"/>
        <v>0.22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0.22</v>
      </c>
      <c r="AU53" t="s">
        <v>3</v>
      </c>
      <c r="AV53">
        <v>2</v>
      </c>
      <c r="AW53">
        <v>2</v>
      </c>
      <c r="AX53">
        <v>66268503</v>
      </c>
      <c r="AY53">
        <v>1</v>
      </c>
      <c r="AZ53">
        <v>0</v>
      </c>
      <c r="BA53">
        <v>73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ROUND(Y53*Source!I36,7)</f>
        <v>2.1999999999999999E-2</v>
      </c>
      <c r="CY53">
        <f>AD53</f>
        <v>0</v>
      </c>
      <c r="CZ53">
        <f>AH53</f>
        <v>0</v>
      </c>
      <c r="DA53">
        <f>AL53</f>
        <v>1</v>
      </c>
      <c r="DB53">
        <f t="shared" si="1"/>
        <v>0</v>
      </c>
      <c r="DC53">
        <f t="shared" si="2"/>
        <v>0</v>
      </c>
      <c r="DD53" t="s">
        <v>3</v>
      </c>
      <c r="DE53" t="s">
        <v>3</v>
      </c>
      <c r="DF53">
        <f>ROUND(ROUND(AE53,2)*CX53,2)</f>
        <v>0</v>
      </c>
      <c r="DG53">
        <f t="shared" si="19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ROW(Source!A36)</f>
        <v>36</v>
      </c>
      <c r="B54">
        <v>66266956</v>
      </c>
      <c r="C54">
        <v>66268491</v>
      </c>
      <c r="D54">
        <v>62153490</v>
      </c>
      <c r="E54">
        <v>1</v>
      </c>
      <c r="F54">
        <v>1</v>
      </c>
      <c r="G54">
        <v>1</v>
      </c>
      <c r="H54">
        <v>2</v>
      </c>
      <c r="I54" t="s">
        <v>457</v>
      </c>
      <c r="J54" t="s">
        <v>458</v>
      </c>
      <c r="K54" t="s">
        <v>459</v>
      </c>
      <c r="L54">
        <v>1368</v>
      </c>
      <c r="N54">
        <v>1011</v>
      </c>
      <c r="O54" t="s">
        <v>460</v>
      </c>
      <c r="P54" t="s">
        <v>460</v>
      </c>
      <c r="Q54">
        <v>1</v>
      </c>
      <c r="W54">
        <v>0</v>
      </c>
      <c r="X54">
        <v>639918019</v>
      </c>
      <c r="Y54">
        <f t="shared" si="0"/>
        <v>0.11</v>
      </c>
      <c r="AA54">
        <v>0</v>
      </c>
      <c r="AB54">
        <v>1626.29</v>
      </c>
      <c r="AC54">
        <v>1090.46</v>
      </c>
      <c r="AD54">
        <v>0</v>
      </c>
      <c r="AE54">
        <v>0</v>
      </c>
      <c r="AF54">
        <v>1626.29</v>
      </c>
      <c r="AG54">
        <v>1090.46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0.11</v>
      </c>
      <c r="AU54" t="s">
        <v>3</v>
      </c>
      <c r="AV54">
        <v>1</v>
      </c>
      <c r="AW54">
        <v>2</v>
      </c>
      <c r="AX54">
        <v>66268504</v>
      </c>
      <c r="AY54">
        <v>1</v>
      </c>
      <c r="AZ54">
        <v>0</v>
      </c>
      <c r="BA54">
        <v>74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178.89189999999999</v>
      </c>
      <c r="BL54">
        <v>119.95060000000001</v>
      </c>
      <c r="BM54">
        <v>0</v>
      </c>
      <c r="BN54">
        <v>0</v>
      </c>
      <c r="BO54">
        <v>0.11</v>
      </c>
      <c r="BP54">
        <v>1</v>
      </c>
      <c r="BQ54">
        <v>0</v>
      </c>
      <c r="BR54">
        <v>178.89189999999999</v>
      </c>
      <c r="BS54">
        <v>119.95060000000001</v>
      </c>
      <c r="BT54">
        <v>0</v>
      </c>
      <c r="BU54">
        <v>0</v>
      </c>
      <c r="BV54">
        <v>0.11</v>
      </c>
      <c r="BW54">
        <v>1</v>
      </c>
      <c r="CV54">
        <v>0</v>
      </c>
      <c r="CW54">
        <f>ROUND(Y54*Source!I36*DO54,7)</f>
        <v>1.0999999999999999E-2</v>
      </c>
      <c r="CX54">
        <f>ROUND(Y54*Source!I36,7)</f>
        <v>1.0999999999999999E-2</v>
      </c>
      <c r="CY54">
        <f>AB54</f>
        <v>1626.29</v>
      </c>
      <c r="CZ54">
        <f>AF54</f>
        <v>1626.29</v>
      </c>
      <c r="DA54">
        <f>AJ54</f>
        <v>1</v>
      </c>
      <c r="DB54">
        <f t="shared" si="1"/>
        <v>178.89</v>
      </c>
      <c r="DC54">
        <f t="shared" si="2"/>
        <v>119.95</v>
      </c>
      <c r="DD54" t="s">
        <v>3</v>
      </c>
      <c r="DE54" t="s">
        <v>3</v>
      </c>
      <c r="DF54">
        <f>ROUND(ROUND(AE54,2)*CX54,2)</f>
        <v>0</v>
      </c>
      <c r="DG54">
        <f t="shared" si="19"/>
        <v>17.89</v>
      </c>
      <c r="DH54">
        <f t="shared" si="4"/>
        <v>12</v>
      </c>
      <c r="DI54">
        <f t="shared" si="5"/>
        <v>0</v>
      </c>
      <c r="DJ54">
        <f>DG54+DH54</f>
        <v>29.89</v>
      </c>
      <c r="DK54">
        <v>1</v>
      </c>
      <c r="DL54" t="s">
        <v>461</v>
      </c>
      <c r="DM54">
        <v>6</v>
      </c>
      <c r="DN54" t="s">
        <v>454</v>
      </c>
      <c r="DO54">
        <v>1</v>
      </c>
    </row>
    <row r="55" spans="1:119" x14ac:dyDescent="0.2">
      <c r="A55">
        <f>ROW(Source!A36)</f>
        <v>36</v>
      </c>
      <c r="B55">
        <v>66266956</v>
      </c>
      <c r="C55">
        <v>66268491</v>
      </c>
      <c r="D55">
        <v>62154385</v>
      </c>
      <c r="E55">
        <v>1</v>
      </c>
      <c r="F55">
        <v>1</v>
      </c>
      <c r="G55">
        <v>1</v>
      </c>
      <c r="H55">
        <v>2</v>
      </c>
      <c r="I55" t="s">
        <v>475</v>
      </c>
      <c r="J55" t="s">
        <v>476</v>
      </c>
      <c r="K55" t="s">
        <v>477</v>
      </c>
      <c r="L55">
        <v>1368</v>
      </c>
      <c r="N55">
        <v>1011</v>
      </c>
      <c r="O55" t="s">
        <v>460</v>
      </c>
      <c r="P55" t="s">
        <v>460</v>
      </c>
      <c r="Q55">
        <v>1</v>
      </c>
      <c r="W55">
        <v>0</v>
      </c>
      <c r="X55">
        <v>-849950259</v>
      </c>
      <c r="Y55">
        <f t="shared" si="0"/>
        <v>0.11</v>
      </c>
      <c r="AA55">
        <v>0</v>
      </c>
      <c r="AB55">
        <v>641.70000000000005</v>
      </c>
      <c r="AC55">
        <v>811.79</v>
      </c>
      <c r="AD55">
        <v>0</v>
      </c>
      <c r="AE55">
        <v>0</v>
      </c>
      <c r="AF55">
        <v>641.70000000000005</v>
      </c>
      <c r="AG55">
        <v>811.79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0.11</v>
      </c>
      <c r="AU55" t="s">
        <v>3</v>
      </c>
      <c r="AV55">
        <v>1</v>
      </c>
      <c r="AW55">
        <v>2</v>
      </c>
      <c r="AX55">
        <v>66268505</v>
      </c>
      <c r="AY55">
        <v>1</v>
      </c>
      <c r="AZ55">
        <v>0</v>
      </c>
      <c r="BA55">
        <v>75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70.587000000000003</v>
      </c>
      <c r="BL55">
        <v>89.296899999999994</v>
      </c>
      <c r="BM55">
        <v>0</v>
      </c>
      <c r="BN55">
        <v>0</v>
      </c>
      <c r="BO55">
        <v>0.11</v>
      </c>
      <c r="BP55">
        <v>1</v>
      </c>
      <c r="BQ55">
        <v>0</v>
      </c>
      <c r="BR55">
        <v>70.587000000000003</v>
      </c>
      <c r="BS55">
        <v>89.296899999999994</v>
      </c>
      <c r="BT55">
        <v>0</v>
      </c>
      <c r="BU55">
        <v>0</v>
      </c>
      <c r="BV55">
        <v>0.11</v>
      </c>
      <c r="BW55">
        <v>1</v>
      </c>
      <c r="CV55">
        <v>0</v>
      </c>
      <c r="CW55">
        <f>ROUND(Y55*Source!I36*DO55,7)</f>
        <v>1.0999999999999999E-2</v>
      </c>
      <c r="CX55">
        <f>ROUND(Y55*Source!I36,7)</f>
        <v>1.0999999999999999E-2</v>
      </c>
      <c r="CY55">
        <f>AB55</f>
        <v>641.70000000000005</v>
      </c>
      <c r="CZ55">
        <f>AF55</f>
        <v>641.70000000000005</v>
      </c>
      <c r="DA55">
        <f>AJ55</f>
        <v>1</v>
      </c>
      <c r="DB55">
        <f t="shared" si="1"/>
        <v>70.59</v>
      </c>
      <c r="DC55">
        <f t="shared" si="2"/>
        <v>89.3</v>
      </c>
      <c r="DD55" t="s">
        <v>3</v>
      </c>
      <c r="DE55" t="s">
        <v>3</v>
      </c>
      <c r="DF55">
        <f>ROUND(ROUND(AE55,2)*CX55,2)</f>
        <v>0</v>
      </c>
      <c r="DG55">
        <f t="shared" si="19"/>
        <v>7.06</v>
      </c>
      <c r="DH55">
        <f t="shared" si="4"/>
        <v>8.93</v>
      </c>
      <c r="DI55">
        <f t="shared" si="5"/>
        <v>0</v>
      </c>
      <c r="DJ55">
        <f>DG55+DH55</f>
        <v>15.989999999999998</v>
      </c>
      <c r="DK55">
        <v>1</v>
      </c>
      <c r="DL55" t="s">
        <v>468</v>
      </c>
      <c r="DM55">
        <v>4</v>
      </c>
      <c r="DN55" t="s">
        <v>454</v>
      </c>
      <c r="DO55">
        <v>1</v>
      </c>
    </row>
    <row r="56" spans="1:119" x14ac:dyDescent="0.2">
      <c r="A56">
        <f>ROW(Source!A36)</f>
        <v>36</v>
      </c>
      <c r="B56">
        <v>66266956</v>
      </c>
      <c r="C56">
        <v>66268491</v>
      </c>
      <c r="D56">
        <v>62221312</v>
      </c>
      <c r="E56">
        <v>1</v>
      </c>
      <c r="F56">
        <v>1</v>
      </c>
      <c r="G56">
        <v>1</v>
      </c>
      <c r="H56">
        <v>3</v>
      </c>
      <c r="I56" t="s">
        <v>521</v>
      </c>
      <c r="J56" t="s">
        <v>522</v>
      </c>
      <c r="K56" t="s">
        <v>523</v>
      </c>
      <c r="L56">
        <v>1301</v>
      </c>
      <c r="N56">
        <v>1003</v>
      </c>
      <c r="O56" t="s">
        <v>164</v>
      </c>
      <c r="P56" t="s">
        <v>164</v>
      </c>
      <c r="Q56">
        <v>1</v>
      </c>
      <c r="W56">
        <v>0</v>
      </c>
      <c r="X56">
        <v>-1499427467</v>
      </c>
      <c r="Y56">
        <f t="shared" si="0"/>
        <v>33.33</v>
      </c>
      <c r="AA56">
        <v>5.17</v>
      </c>
      <c r="AB56">
        <v>0</v>
      </c>
      <c r="AC56">
        <v>0</v>
      </c>
      <c r="AD56">
        <v>0</v>
      </c>
      <c r="AE56">
        <v>5.87</v>
      </c>
      <c r="AF56">
        <v>0</v>
      </c>
      <c r="AG56">
        <v>0</v>
      </c>
      <c r="AH56">
        <v>0</v>
      </c>
      <c r="AI56">
        <v>0.88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33.33</v>
      </c>
      <c r="AU56" t="s">
        <v>3</v>
      </c>
      <c r="AV56">
        <v>0</v>
      </c>
      <c r="AW56">
        <v>2</v>
      </c>
      <c r="AX56">
        <v>66268506</v>
      </c>
      <c r="AY56">
        <v>1</v>
      </c>
      <c r="AZ56">
        <v>0</v>
      </c>
      <c r="BA56">
        <v>76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195.64709999999999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195.64709999999999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ROUND(Y56*Source!I36,7)</f>
        <v>3.3330000000000002</v>
      </c>
      <c r="CY56">
        <f t="shared" ref="CY56:CY61" si="20">AA56</f>
        <v>5.17</v>
      </c>
      <c r="CZ56">
        <f t="shared" ref="CZ56:CZ61" si="21">AE56</f>
        <v>5.87</v>
      </c>
      <c r="DA56">
        <f t="shared" ref="DA56:DA61" si="22">AI56</f>
        <v>0.88</v>
      </c>
      <c r="DB56">
        <f t="shared" si="1"/>
        <v>195.65</v>
      </c>
      <c r="DC56">
        <f t="shared" si="2"/>
        <v>0</v>
      </c>
      <c r="DD56" t="s">
        <v>3</v>
      </c>
      <c r="DE56" t="s">
        <v>3</v>
      </c>
      <c r="DF56">
        <f>ROUND(ROUND(AE56*AI56,2)*CX56,2)</f>
        <v>17.23</v>
      </c>
      <c r="DG56">
        <f t="shared" si="19"/>
        <v>0</v>
      </c>
      <c r="DH56">
        <f t="shared" si="4"/>
        <v>0</v>
      </c>
      <c r="DI56">
        <f t="shared" si="5"/>
        <v>0</v>
      </c>
      <c r="DJ56">
        <f t="shared" ref="DJ56:DJ61" si="23">DF56</f>
        <v>17.23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ROW(Source!A36)</f>
        <v>36</v>
      </c>
      <c r="B57">
        <v>66266956</v>
      </c>
      <c r="C57">
        <v>66268491</v>
      </c>
      <c r="D57">
        <v>62221482</v>
      </c>
      <c r="E57">
        <v>1</v>
      </c>
      <c r="F57">
        <v>1</v>
      </c>
      <c r="G57">
        <v>1</v>
      </c>
      <c r="H57">
        <v>3</v>
      </c>
      <c r="I57" t="s">
        <v>524</v>
      </c>
      <c r="J57" t="s">
        <v>525</v>
      </c>
      <c r="K57" t="s">
        <v>526</v>
      </c>
      <c r="L57">
        <v>1348</v>
      </c>
      <c r="N57">
        <v>1009</v>
      </c>
      <c r="O57" t="s">
        <v>139</v>
      </c>
      <c r="P57" t="s">
        <v>139</v>
      </c>
      <c r="Q57">
        <v>1000</v>
      </c>
      <c r="W57">
        <v>0</v>
      </c>
      <c r="X57">
        <v>-423309981</v>
      </c>
      <c r="Y57">
        <f t="shared" si="0"/>
        <v>1.2600000000000001E-3</v>
      </c>
      <c r="AA57">
        <v>57844.42</v>
      </c>
      <c r="AB57">
        <v>0</v>
      </c>
      <c r="AC57">
        <v>0</v>
      </c>
      <c r="AD57">
        <v>0</v>
      </c>
      <c r="AE57">
        <v>43821.53</v>
      </c>
      <c r="AF57">
        <v>0</v>
      </c>
      <c r="AG57">
        <v>0</v>
      </c>
      <c r="AH57">
        <v>0</v>
      </c>
      <c r="AI57">
        <v>1.32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1.2600000000000001E-3</v>
      </c>
      <c r="AU57" t="s">
        <v>3</v>
      </c>
      <c r="AV57">
        <v>0</v>
      </c>
      <c r="AW57">
        <v>2</v>
      </c>
      <c r="AX57">
        <v>66268507</v>
      </c>
      <c r="AY57">
        <v>1</v>
      </c>
      <c r="AZ57">
        <v>0</v>
      </c>
      <c r="BA57">
        <v>77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55.215127799999998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55.215127799999998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ROUND(Y57*Source!I36,7)</f>
        <v>1.26E-4</v>
      </c>
      <c r="CY57">
        <f t="shared" si="20"/>
        <v>57844.42</v>
      </c>
      <c r="CZ57">
        <f t="shared" si="21"/>
        <v>43821.53</v>
      </c>
      <c r="DA57">
        <f t="shared" si="22"/>
        <v>1.32</v>
      </c>
      <c r="DB57">
        <f t="shared" si="1"/>
        <v>55.22</v>
      </c>
      <c r="DC57">
        <f t="shared" si="2"/>
        <v>0</v>
      </c>
      <c r="DD57" t="s">
        <v>3</v>
      </c>
      <c r="DE57" t="s">
        <v>3</v>
      </c>
      <c r="DF57">
        <f>ROUND(ROUND(AE57*AI57,2)*CX57,2)</f>
        <v>7.29</v>
      </c>
      <c r="DG57">
        <f t="shared" si="19"/>
        <v>0</v>
      </c>
      <c r="DH57">
        <f t="shared" si="4"/>
        <v>0</v>
      </c>
      <c r="DI57">
        <f t="shared" si="5"/>
        <v>0</v>
      </c>
      <c r="DJ57">
        <f t="shared" si="23"/>
        <v>7.29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ROW(Source!A36)</f>
        <v>36</v>
      </c>
      <c r="B58">
        <v>66266956</v>
      </c>
      <c r="C58">
        <v>66268491</v>
      </c>
      <c r="D58">
        <v>62239847</v>
      </c>
      <c r="E58">
        <v>1</v>
      </c>
      <c r="F58">
        <v>1</v>
      </c>
      <c r="G58">
        <v>1</v>
      </c>
      <c r="H58">
        <v>3</v>
      </c>
      <c r="I58" t="s">
        <v>527</v>
      </c>
      <c r="J58" t="s">
        <v>528</v>
      </c>
      <c r="K58" t="s">
        <v>529</v>
      </c>
      <c r="L58">
        <v>1346</v>
      </c>
      <c r="N58">
        <v>1009</v>
      </c>
      <c r="O58" t="s">
        <v>481</v>
      </c>
      <c r="P58" t="s">
        <v>481</v>
      </c>
      <c r="Q58">
        <v>1</v>
      </c>
      <c r="W58">
        <v>0</v>
      </c>
      <c r="X58">
        <v>291254868</v>
      </c>
      <c r="Y58">
        <f t="shared" si="0"/>
        <v>0.02</v>
      </c>
      <c r="AA58">
        <v>115.03</v>
      </c>
      <c r="AB58">
        <v>0</v>
      </c>
      <c r="AC58">
        <v>0</v>
      </c>
      <c r="AD58">
        <v>0</v>
      </c>
      <c r="AE58">
        <v>79.88</v>
      </c>
      <c r="AF58">
        <v>0</v>
      </c>
      <c r="AG58">
        <v>0</v>
      </c>
      <c r="AH58">
        <v>0</v>
      </c>
      <c r="AI58">
        <v>1.44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0.02</v>
      </c>
      <c r="AU58" t="s">
        <v>3</v>
      </c>
      <c r="AV58">
        <v>0</v>
      </c>
      <c r="AW58">
        <v>2</v>
      </c>
      <c r="AX58">
        <v>66268508</v>
      </c>
      <c r="AY58">
        <v>1</v>
      </c>
      <c r="AZ58">
        <v>0</v>
      </c>
      <c r="BA58">
        <v>78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1.5975999999999999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1.5975999999999999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ROUND(Y58*Source!I36,7)</f>
        <v>2E-3</v>
      </c>
      <c r="CY58">
        <f t="shared" si="20"/>
        <v>115.03</v>
      </c>
      <c r="CZ58">
        <f t="shared" si="21"/>
        <v>79.88</v>
      </c>
      <c r="DA58">
        <f t="shared" si="22"/>
        <v>1.44</v>
      </c>
      <c r="DB58">
        <f t="shared" si="1"/>
        <v>1.6</v>
      </c>
      <c r="DC58">
        <f t="shared" si="2"/>
        <v>0</v>
      </c>
      <c r="DD58" t="s">
        <v>3</v>
      </c>
      <c r="DE58" t="s">
        <v>3</v>
      </c>
      <c r="DF58">
        <f>ROUND(ROUND(AE58*AI58,2)*CX58,2)</f>
        <v>0.23</v>
      </c>
      <c r="DG58">
        <f t="shared" si="19"/>
        <v>0</v>
      </c>
      <c r="DH58">
        <f t="shared" si="4"/>
        <v>0</v>
      </c>
      <c r="DI58">
        <f t="shared" si="5"/>
        <v>0</v>
      </c>
      <c r="DJ58">
        <f t="shared" si="23"/>
        <v>0.23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ROW(Source!A36)</f>
        <v>36</v>
      </c>
      <c r="B59">
        <v>66266956</v>
      </c>
      <c r="C59">
        <v>66268491</v>
      </c>
      <c r="D59">
        <v>62247435</v>
      </c>
      <c r="E59">
        <v>1</v>
      </c>
      <c r="F59">
        <v>1</v>
      </c>
      <c r="G59">
        <v>1</v>
      </c>
      <c r="H59">
        <v>3</v>
      </c>
      <c r="I59" t="s">
        <v>530</v>
      </c>
      <c r="J59" t="s">
        <v>531</v>
      </c>
      <c r="K59" t="s">
        <v>532</v>
      </c>
      <c r="L59">
        <v>1425</v>
      </c>
      <c r="N59">
        <v>1013</v>
      </c>
      <c r="O59" t="s">
        <v>59</v>
      </c>
      <c r="P59" t="s">
        <v>59</v>
      </c>
      <c r="Q59">
        <v>1</v>
      </c>
      <c r="W59">
        <v>0</v>
      </c>
      <c r="X59">
        <v>1010425239</v>
      </c>
      <c r="Y59">
        <f t="shared" si="0"/>
        <v>0.05</v>
      </c>
      <c r="AA59">
        <v>5084.41</v>
      </c>
      <c r="AB59">
        <v>0</v>
      </c>
      <c r="AC59">
        <v>0</v>
      </c>
      <c r="AD59">
        <v>0</v>
      </c>
      <c r="AE59">
        <v>4133.67</v>
      </c>
      <c r="AF59">
        <v>0</v>
      </c>
      <c r="AG59">
        <v>0</v>
      </c>
      <c r="AH59">
        <v>0</v>
      </c>
      <c r="AI59">
        <v>1.23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0.05</v>
      </c>
      <c r="AU59" t="s">
        <v>3</v>
      </c>
      <c r="AV59">
        <v>0</v>
      </c>
      <c r="AW59">
        <v>2</v>
      </c>
      <c r="AX59">
        <v>66268509</v>
      </c>
      <c r="AY59">
        <v>1</v>
      </c>
      <c r="AZ59">
        <v>0</v>
      </c>
      <c r="BA59">
        <v>79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206.68350000000001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206.68350000000001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ROUND(Y59*Source!I36,7)</f>
        <v>5.0000000000000001E-3</v>
      </c>
      <c r="CY59">
        <f t="shared" si="20"/>
        <v>5084.41</v>
      </c>
      <c r="CZ59">
        <f t="shared" si="21"/>
        <v>4133.67</v>
      </c>
      <c r="DA59">
        <f t="shared" si="22"/>
        <v>1.23</v>
      </c>
      <c r="DB59">
        <f t="shared" si="1"/>
        <v>206.68</v>
      </c>
      <c r="DC59">
        <f t="shared" si="2"/>
        <v>0</v>
      </c>
      <c r="DD59" t="s">
        <v>3</v>
      </c>
      <c r="DE59" t="s">
        <v>3</v>
      </c>
      <c r="DF59">
        <f>ROUND(ROUND(AE59*AI59,2)*CX59,2)</f>
        <v>25.42</v>
      </c>
      <c r="DG59">
        <f t="shared" si="19"/>
        <v>0</v>
      </c>
      <c r="DH59">
        <f t="shared" si="4"/>
        <v>0</v>
      </c>
      <c r="DI59">
        <f t="shared" si="5"/>
        <v>0</v>
      </c>
      <c r="DJ59">
        <f t="shared" si="23"/>
        <v>25.42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ROW(Source!A36)</f>
        <v>36</v>
      </c>
      <c r="B60">
        <v>66266956</v>
      </c>
      <c r="C60">
        <v>66268491</v>
      </c>
      <c r="D60">
        <v>62247481</v>
      </c>
      <c r="E60">
        <v>1</v>
      </c>
      <c r="F60">
        <v>1</v>
      </c>
      <c r="G60">
        <v>1</v>
      </c>
      <c r="H60">
        <v>3</v>
      </c>
      <c r="I60" t="s">
        <v>533</v>
      </c>
      <c r="J60" t="s">
        <v>534</v>
      </c>
      <c r="K60" t="s">
        <v>535</v>
      </c>
      <c r="L60">
        <v>1407</v>
      </c>
      <c r="N60">
        <v>1013</v>
      </c>
      <c r="O60" t="s">
        <v>536</v>
      </c>
      <c r="P60" t="s">
        <v>536</v>
      </c>
      <c r="Q60">
        <v>1</v>
      </c>
      <c r="W60">
        <v>0</v>
      </c>
      <c r="X60">
        <v>-908951373</v>
      </c>
      <c r="Y60">
        <f t="shared" si="0"/>
        <v>1.2200000000000001E-2</v>
      </c>
      <c r="AA60">
        <v>5121.3500000000004</v>
      </c>
      <c r="AB60">
        <v>0</v>
      </c>
      <c r="AC60">
        <v>0</v>
      </c>
      <c r="AD60">
        <v>0</v>
      </c>
      <c r="AE60">
        <v>4130.12</v>
      </c>
      <c r="AF60">
        <v>0</v>
      </c>
      <c r="AG60">
        <v>0</v>
      </c>
      <c r="AH60">
        <v>0</v>
      </c>
      <c r="AI60">
        <v>1.24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1.2200000000000001E-2</v>
      </c>
      <c r="AU60" t="s">
        <v>3</v>
      </c>
      <c r="AV60">
        <v>0</v>
      </c>
      <c r="AW60">
        <v>2</v>
      </c>
      <c r="AX60">
        <v>66268510</v>
      </c>
      <c r="AY60">
        <v>1</v>
      </c>
      <c r="AZ60">
        <v>0</v>
      </c>
      <c r="BA60">
        <v>80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50.387464000000001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50.387464000000001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ROUND(Y60*Source!I36,7)</f>
        <v>1.2199999999999999E-3</v>
      </c>
      <c r="CY60">
        <f t="shared" si="20"/>
        <v>5121.3500000000004</v>
      </c>
      <c r="CZ60">
        <f t="shared" si="21"/>
        <v>4130.12</v>
      </c>
      <c r="DA60">
        <f t="shared" si="22"/>
        <v>1.24</v>
      </c>
      <c r="DB60">
        <f t="shared" si="1"/>
        <v>50.39</v>
      </c>
      <c r="DC60">
        <f t="shared" si="2"/>
        <v>0</v>
      </c>
      <c r="DD60" t="s">
        <v>3</v>
      </c>
      <c r="DE60" t="s">
        <v>3</v>
      </c>
      <c r="DF60">
        <f>ROUND(ROUND(AE60*AI60,2)*CX60,2)</f>
        <v>6.25</v>
      </c>
      <c r="DG60">
        <f t="shared" si="19"/>
        <v>0</v>
      </c>
      <c r="DH60">
        <f t="shared" si="4"/>
        <v>0</v>
      </c>
      <c r="DI60">
        <f t="shared" si="5"/>
        <v>0</v>
      </c>
      <c r="DJ60">
        <f t="shared" si="23"/>
        <v>6.25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ROW(Source!A36)</f>
        <v>36</v>
      </c>
      <c r="B61">
        <v>66266956</v>
      </c>
      <c r="C61">
        <v>66268491</v>
      </c>
      <c r="D61">
        <v>62152835</v>
      </c>
      <c r="E61">
        <v>117</v>
      </c>
      <c r="F61">
        <v>1</v>
      </c>
      <c r="G61">
        <v>1</v>
      </c>
      <c r="H61">
        <v>3</v>
      </c>
      <c r="I61" t="s">
        <v>51</v>
      </c>
      <c r="J61" t="s">
        <v>3</v>
      </c>
      <c r="K61" t="s">
        <v>52</v>
      </c>
      <c r="L61">
        <v>3277935</v>
      </c>
      <c r="N61">
        <v>1013</v>
      </c>
      <c r="O61" t="s">
        <v>53</v>
      </c>
      <c r="P61" t="s">
        <v>53</v>
      </c>
      <c r="Q61">
        <v>1</v>
      </c>
      <c r="W61">
        <v>0</v>
      </c>
      <c r="X61">
        <v>274903907</v>
      </c>
      <c r="Y61">
        <f t="shared" si="0"/>
        <v>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2</v>
      </c>
      <c r="AU61" t="s">
        <v>3</v>
      </c>
      <c r="AV61">
        <v>0</v>
      </c>
      <c r="AW61">
        <v>2</v>
      </c>
      <c r="AX61">
        <v>66268511</v>
      </c>
      <c r="AY61">
        <v>1</v>
      </c>
      <c r="AZ61">
        <v>0</v>
      </c>
      <c r="BA61">
        <v>81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ROUND(Y61*Source!I36,7)</f>
        <v>0.2</v>
      </c>
      <c r="CY61">
        <f t="shared" si="20"/>
        <v>0</v>
      </c>
      <c r="CZ61">
        <f t="shared" si="21"/>
        <v>0</v>
      </c>
      <c r="DA61">
        <f t="shared" si="22"/>
        <v>1</v>
      </c>
      <c r="DB61">
        <f t="shared" si="1"/>
        <v>0</v>
      </c>
      <c r="DC61">
        <f t="shared" si="2"/>
        <v>0</v>
      </c>
      <c r="DD61" t="s">
        <v>3</v>
      </c>
      <c r="DE61" t="s">
        <v>3</v>
      </c>
      <c r="DF61">
        <f t="shared" ref="DF61:DF67" si="24">ROUND(ROUND(AE61,2)*CX61,2)</f>
        <v>0</v>
      </c>
      <c r="DG61">
        <f t="shared" si="19"/>
        <v>0</v>
      </c>
      <c r="DH61">
        <f t="shared" si="4"/>
        <v>0</v>
      </c>
      <c r="DI61">
        <f t="shared" si="5"/>
        <v>0</v>
      </c>
      <c r="DJ61">
        <f t="shared" si="23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ROW(Source!A38)</f>
        <v>38</v>
      </c>
      <c r="B62">
        <v>66266956</v>
      </c>
      <c r="C62">
        <v>66268513</v>
      </c>
      <c r="D62">
        <v>62146825</v>
      </c>
      <c r="E62">
        <v>117</v>
      </c>
      <c r="F62">
        <v>1</v>
      </c>
      <c r="G62">
        <v>1</v>
      </c>
      <c r="H62">
        <v>1</v>
      </c>
      <c r="I62" t="s">
        <v>519</v>
      </c>
      <c r="J62" t="s">
        <v>3</v>
      </c>
      <c r="K62" t="s">
        <v>520</v>
      </c>
      <c r="L62">
        <v>1191</v>
      </c>
      <c r="N62">
        <v>1013</v>
      </c>
      <c r="O62" t="s">
        <v>454</v>
      </c>
      <c r="P62" t="s">
        <v>454</v>
      </c>
      <c r="Q62">
        <v>1</v>
      </c>
      <c r="W62">
        <v>0</v>
      </c>
      <c r="X62">
        <v>44848675</v>
      </c>
      <c r="Y62">
        <f t="shared" si="0"/>
        <v>15.12</v>
      </c>
      <c r="AA62">
        <v>0</v>
      </c>
      <c r="AB62">
        <v>0</v>
      </c>
      <c r="AC62">
        <v>0</v>
      </c>
      <c r="AD62">
        <v>793.61</v>
      </c>
      <c r="AE62">
        <v>0</v>
      </c>
      <c r="AF62">
        <v>0</v>
      </c>
      <c r="AG62">
        <v>0</v>
      </c>
      <c r="AH62">
        <v>793.61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15.12</v>
      </c>
      <c r="AU62" t="s">
        <v>3</v>
      </c>
      <c r="AV62">
        <v>1</v>
      </c>
      <c r="AW62">
        <v>2</v>
      </c>
      <c r="AX62">
        <v>66268516</v>
      </c>
      <c r="AY62">
        <v>1</v>
      </c>
      <c r="AZ62">
        <v>0</v>
      </c>
      <c r="BA62">
        <v>82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11999.3832</v>
      </c>
      <c r="BN62">
        <v>15.12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11999.3832</v>
      </c>
      <c r="BU62">
        <v>15.12</v>
      </c>
      <c r="BV62">
        <v>0</v>
      </c>
      <c r="BW62">
        <v>1</v>
      </c>
      <c r="CU62">
        <f>ROUND(AT62*Source!I38*AH62*AL62,2)</f>
        <v>479.98</v>
      </c>
      <c r="CV62">
        <f>ROUND(Y62*Source!I38,7)</f>
        <v>0.6048</v>
      </c>
      <c r="CW62">
        <v>0</v>
      </c>
      <c r="CX62">
        <f>ROUND(Y62*Source!I38,7)</f>
        <v>0.6048</v>
      </c>
      <c r="CY62">
        <f>AD62</f>
        <v>793.61</v>
      </c>
      <c r="CZ62">
        <f>AH62</f>
        <v>793.61</v>
      </c>
      <c r="DA62">
        <f>AL62</f>
        <v>1</v>
      </c>
      <c r="DB62">
        <f t="shared" si="1"/>
        <v>11999.38</v>
      </c>
      <c r="DC62">
        <f t="shared" si="2"/>
        <v>0</v>
      </c>
      <c r="DD62" t="s">
        <v>3</v>
      </c>
      <c r="DE62" t="s">
        <v>3</v>
      </c>
      <c r="DF62">
        <f t="shared" si="24"/>
        <v>0</v>
      </c>
      <c r="DG62">
        <f t="shared" si="19"/>
        <v>0</v>
      </c>
      <c r="DH62">
        <f t="shared" si="4"/>
        <v>0</v>
      </c>
      <c r="DI62">
        <f t="shared" si="5"/>
        <v>479.98</v>
      </c>
      <c r="DJ62">
        <f>DI62</f>
        <v>479.98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ROW(Source!A38)</f>
        <v>38</v>
      </c>
      <c r="B63">
        <v>66266956</v>
      </c>
      <c r="C63">
        <v>66268513</v>
      </c>
      <c r="D63">
        <v>62152835</v>
      </c>
      <c r="E63">
        <v>117</v>
      </c>
      <c r="F63">
        <v>1</v>
      </c>
      <c r="G63">
        <v>1</v>
      </c>
      <c r="H63">
        <v>3</v>
      </c>
      <c r="I63" t="s">
        <v>51</v>
      </c>
      <c r="J63" t="s">
        <v>3</v>
      </c>
      <c r="K63" t="s">
        <v>52</v>
      </c>
      <c r="L63">
        <v>3277935</v>
      </c>
      <c r="N63">
        <v>1013</v>
      </c>
      <c r="O63" t="s">
        <v>53</v>
      </c>
      <c r="P63" t="s">
        <v>53</v>
      </c>
      <c r="Q63">
        <v>1</v>
      </c>
      <c r="W63">
        <v>0</v>
      </c>
      <c r="X63">
        <v>274903907</v>
      </c>
      <c r="Y63">
        <f t="shared" si="0"/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2</v>
      </c>
      <c r="AU63" t="s">
        <v>3</v>
      </c>
      <c r="AV63">
        <v>0</v>
      </c>
      <c r="AW63">
        <v>2</v>
      </c>
      <c r="AX63">
        <v>66268517</v>
      </c>
      <c r="AY63">
        <v>1</v>
      </c>
      <c r="AZ63">
        <v>0</v>
      </c>
      <c r="BA63">
        <v>83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ROUND(Y63*Source!I38,7)</f>
        <v>0.08</v>
      </c>
      <c r="CY63">
        <f>AA63</f>
        <v>0</v>
      </c>
      <c r="CZ63">
        <f>AE63</f>
        <v>0</v>
      </c>
      <c r="DA63">
        <f>AI63</f>
        <v>1</v>
      </c>
      <c r="DB63">
        <f t="shared" si="1"/>
        <v>0</v>
      </c>
      <c r="DC63">
        <f t="shared" si="2"/>
        <v>0</v>
      </c>
      <c r="DD63" t="s">
        <v>3</v>
      </c>
      <c r="DE63" t="s">
        <v>3</v>
      </c>
      <c r="DF63">
        <f t="shared" si="24"/>
        <v>0</v>
      </c>
      <c r="DG63">
        <f t="shared" si="19"/>
        <v>0</v>
      </c>
      <c r="DH63">
        <f t="shared" si="4"/>
        <v>0</v>
      </c>
      <c r="DI63">
        <f t="shared" si="5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ROW(Source!A75)</f>
        <v>75</v>
      </c>
      <c r="B64">
        <v>66266956</v>
      </c>
      <c r="C64">
        <v>66268519</v>
      </c>
      <c r="D64">
        <v>62146829</v>
      </c>
      <c r="E64">
        <v>117</v>
      </c>
      <c r="F64">
        <v>1</v>
      </c>
      <c r="G64">
        <v>1</v>
      </c>
      <c r="H64">
        <v>1</v>
      </c>
      <c r="I64" t="s">
        <v>537</v>
      </c>
      <c r="J64" t="s">
        <v>3</v>
      </c>
      <c r="K64" t="s">
        <v>538</v>
      </c>
      <c r="L64">
        <v>1191</v>
      </c>
      <c r="N64">
        <v>1013</v>
      </c>
      <c r="O64" t="s">
        <v>454</v>
      </c>
      <c r="P64" t="s">
        <v>454</v>
      </c>
      <c r="Q64">
        <v>1</v>
      </c>
      <c r="W64">
        <v>0</v>
      </c>
      <c r="X64">
        <v>-1088579471</v>
      </c>
      <c r="Y64">
        <f t="shared" si="0"/>
        <v>7.42</v>
      </c>
      <c r="AA64">
        <v>0</v>
      </c>
      <c r="AB64">
        <v>0</v>
      </c>
      <c r="AC64">
        <v>0</v>
      </c>
      <c r="AD64">
        <v>802.7</v>
      </c>
      <c r="AE64">
        <v>0</v>
      </c>
      <c r="AF64">
        <v>0</v>
      </c>
      <c r="AG64">
        <v>0</v>
      </c>
      <c r="AH64">
        <v>802.7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7.42</v>
      </c>
      <c r="AU64" t="s">
        <v>3</v>
      </c>
      <c r="AV64">
        <v>1</v>
      </c>
      <c r="AW64">
        <v>2</v>
      </c>
      <c r="AX64">
        <v>66268525</v>
      </c>
      <c r="AY64">
        <v>1</v>
      </c>
      <c r="AZ64">
        <v>0</v>
      </c>
      <c r="BA64">
        <v>84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5956.0340000000006</v>
      </c>
      <c r="BN64">
        <v>7.42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5956.0340000000006</v>
      </c>
      <c r="BU64">
        <v>7.42</v>
      </c>
      <c r="BV64">
        <v>0</v>
      </c>
      <c r="BW64">
        <v>1</v>
      </c>
      <c r="CU64">
        <f>ROUND(AT64*Source!I75*AH64*AL64,2)</f>
        <v>1191.21</v>
      </c>
      <c r="CV64">
        <f>ROUND(Y64*Source!I75,7)</f>
        <v>1.484</v>
      </c>
      <c r="CW64">
        <v>0</v>
      </c>
      <c r="CX64">
        <f>ROUND(Y64*Source!I75,7)</f>
        <v>1.484</v>
      </c>
      <c r="CY64">
        <f>AD64</f>
        <v>802.7</v>
      </c>
      <c r="CZ64">
        <f>AH64</f>
        <v>802.7</v>
      </c>
      <c r="DA64">
        <f>AL64</f>
        <v>1</v>
      </c>
      <c r="DB64">
        <f t="shared" si="1"/>
        <v>5956.03</v>
      </c>
      <c r="DC64">
        <f t="shared" si="2"/>
        <v>0</v>
      </c>
      <c r="DD64" t="s">
        <v>3</v>
      </c>
      <c r="DE64" t="s">
        <v>3</v>
      </c>
      <c r="DF64">
        <f t="shared" si="24"/>
        <v>0</v>
      </c>
      <c r="DG64">
        <f t="shared" si="19"/>
        <v>0</v>
      </c>
      <c r="DH64">
        <f t="shared" si="4"/>
        <v>0</v>
      </c>
      <c r="DI64">
        <f t="shared" si="5"/>
        <v>1191.21</v>
      </c>
      <c r="DJ64">
        <f>DI64</f>
        <v>1191.21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ROW(Source!A75)</f>
        <v>75</v>
      </c>
      <c r="B65">
        <v>66266956</v>
      </c>
      <c r="C65">
        <v>66268519</v>
      </c>
      <c r="D65">
        <v>62147001</v>
      </c>
      <c r="E65">
        <v>117</v>
      </c>
      <c r="F65">
        <v>1</v>
      </c>
      <c r="G65">
        <v>1</v>
      </c>
      <c r="H65">
        <v>1</v>
      </c>
      <c r="I65" t="s">
        <v>455</v>
      </c>
      <c r="J65" t="s">
        <v>3</v>
      </c>
      <c r="K65" t="s">
        <v>456</v>
      </c>
      <c r="L65">
        <v>1191</v>
      </c>
      <c r="N65">
        <v>1013</v>
      </c>
      <c r="O65" t="s">
        <v>454</v>
      </c>
      <c r="P65" t="s">
        <v>454</v>
      </c>
      <c r="Q65">
        <v>1</v>
      </c>
      <c r="W65">
        <v>0</v>
      </c>
      <c r="X65">
        <v>-1417349443</v>
      </c>
      <c r="Y65">
        <f t="shared" ref="Y65:Y128" si="25">AT65</f>
        <v>3.55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3.55</v>
      </c>
      <c r="AU65" t="s">
        <v>3</v>
      </c>
      <c r="AV65">
        <v>2</v>
      </c>
      <c r="AW65">
        <v>2</v>
      </c>
      <c r="AX65">
        <v>66268526</v>
      </c>
      <c r="AY65">
        <v>1</v>
      </c>
      <c r="AZ65">
        <v>0</v>
      </c>
      <c r="BA65">
        <v>85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ROUND(Y65*Source!I75,7)</f>
        <v>0.71</v>
      </c>
      <c r="CY65">
        <f>AD65</f>
        <v>0</v>
      </c>
      <c r="CZ65">
        <f>AH65</f>
        <v>0</v>
      </c>
      <c r="DA65">
        <f>AL65</f>
        <v>1</v>
      </c>
      <c r="DB65">
        <f t="shared" ref="DB65:DB128" si="26">ROUND(ROUND(AT65*CZ65,2),6)</f>
        <v>0</v>
      </c>
      <c r="DC65">
        <f t="shared" ref="DC65:DC128" si="27">ROUND(ROUND(AT65*AG65,2),6)</f>
        <v>0</v>
      </c>
      <c r="DD65" t="s">
        <v>3</v>
      </c>
      <c r="DE65" t="s">
        <v>3</v>
      </c>
      <c r="DF65">
        <f t="shared" si="24"/>
        <v>0</v>
      </c>
      <c r="DG65">
        <f t="shared" si="19"/>
        <v>0</v>
      </c>
      <c r="DH65">
        <f t="shared" ref="DH65:DH128" si="28">ROUND(ROUND(AG65,2)*CX65,2)</f>
        <v>0</v>
      </c>
      <c r="DI65">
        <f t="shared" ref="DI65:DI128" si="29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ROW(Source!A75)</f>
        <v>75</v>
      </c>
      <c r="B66">
        <v>66266956</v>
      </c>
      <c r="C66">
        <v>66268519</v>
      </c>
      <c r="D66">
        <v>62153664</v>
      </c>
      <c r="E66">
        <v>1</v>
      </c>
      <c r="F66">
        <v>1</v>
      </c>
      <c r="G66">
        <v>1</v>
      </c>
      <c r="H66">
        <v>2</v>
      </c>
      <c r="I66" t="s">
        <v>506</v>
      </c>
      <c r="J66" t="s">
        <v>507</v>
      </c>
      <c r="K66" t="s">
        <v>508</v>
      </c>
      <c r="L66">
        <v>1368</v>
      </c>
      <c r="N66">
        <v>1011</v>
      </c>
      <c r="O66" t="s">
        <v>460</v>
      </c>
      <c r="P66" t="s">
        <v>460</v>
      </c>
      <c r="Q66">
        <v>1</v>
      </c>
      <c r="W66">
        <v>0</v>
      </c>
      <c r="X66">
        <v>-438045540</v>
      </c>
      <c r="Y66">
        <f t="shared" si="25"/>
        <v>3.48</v>
      </c>
      <c r="AA66">
        <v>0</v>
      </c>
      <c r="AB66">
        <v>506.23</v>
      </c>
      <c r="AC66">
        <v>811.79</v>
      </c>
      <c r="AD66">
        <v>0</v>
      </c>
      <c r="AE66">
        <v>0</v>
      </c>
      <c r="AF66">
        <v>346.73</v>
      </c>
      <c r="AG66">
        <v>811.79</v>
      </c>
      <c r="AH66">
        <v>0</v>
      </c>
      <c r="AI66">
        <v>1</v>
      </c>
      <c r="AJ66">
        <v>1.46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3.48</v>
      </c>
      <c r="AU66" t="s">
        <v>3</v>
      </c>
      <c r="AV66">
        <v>1</v>
      </c>
      <c r="AW66">
        <v>2</v>
      </c>
      <c r="AX66">
        <v>66268527</v>
      </c>
      <c r="AY66">
        <v>1</v>
      </c>
      <c r="AZ66">
        <v>0</v>
      </c>
      <c r="BA66">
        <v>86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1206.6204</v>
      </c>
      <c r="BL66">
        <v>2825.0291999999999</v>
      </c>
      <c r="BM66">
        <v>0</v>
      </c>
      <c r="BN66">
        <v>0</v>
      </c>
      <c r="BO66">
        <v>3.48</v>
      </c>
      <c r="BP66">
        <v>1</v>
      </c>
      <c r="BQ66">
        <v>0</v>
      </c>
      <c r="BR66">
        <v>1206.6204</v>
      </c>
      <c r="BS66">
        <v>2825.0291999999999</v>
      </c>
      <c r="BT66">
        <v>0</v>
      </c>
      <c r="BU66">
        <v>0</v>
      </c>
      <c r="BV66">
        <v>3.48</v>
      </c>
      <c r="BW66">
        <v>1</v>
      </c>
      <c r="CV66">
        <v>0</v>
      </c>
      <c r="CW66">
        <f>ROUND(Y66*Source!I75*DO66,7)</f>
        <v>0.69599999999999995</v>
      </c>
      <c r="CX66">
        <f>ROUND(Y66*Source!I75,7)</f>
        <v>0.69599999999999995</v>
      </c>
      <c r="CY66">
        <f>AB66</f>
        <v>506.23</v>
      </c>
      <c r="CZ66">
        <f>AF66</f>
        <v>346.73</v>
      </c>
      <c r="DA66">
        <f>AJ66</f>
        <v>1.46</v>
      </c>
      <c r="DB66">
        <f t="shared" si="26"/>
        <v>1206.6199999999999</v>
      </c>
      <c r="DC66">
        <f t="shared" si="27"/>
        <v>2825.03</v>
      </c>
      <c r="DD66" t="s">
        <v>3</v>
      </c>
      <c r="DE66" t="s">
        <v>3</v>
      </c>
      <c r="DF66">
        <f t="shared" si="24"/>
        <v>0</v>
      </c>
      <c r="DG66">
        <f>ROUND(ROUND(AF66*AJ66,2)*CX66,2)</f>
        <v>352.34</v>
      </c>
      <c r="DH66">
        <f t="shared" si="28"/>
        <v>565.01</v>
      </c>
      <c r="DI66">
        <f t="shared" si="29"/>
        <v>0</v>
      </c>
      <c r="DJ66">
        <f>DG66+DH66</f>
        <v>917.34999999999991</v>
      </c>
      <c r="DK66">
        <v>0</v>
      </c>
      <c r="DL66" t="s">
        <v>468</v>
      </c>
      <c r="DM66">
        <v>4</v>
      </c>
      <c r="DN66" t="s">
        <v>454</v>
      </c>
      <c r="DO66">
        <v>1</v>
      </c>
    </row>
    <row r="67" spans="1:119" x14ac:dyDescent="0.2">
      <c r="A67">
        <f>ROW(Source!A75)</f>
        <v>75</v>
      </c>
      <c r="B67">
        <v>66266956</v>
      </c>
      <c r="C67">
        <v>66268519</v>
      </c>
      <c r="D67">
        <v>62154387</v>
      </c>
      <c r="E67">
        <v>1</v>
      </c>
      <c r="F67">
        <v>1</v>
      </c>
      <c r="G67">
        <v>1</v>
      </c>
      <c r="H67">
        <v>2</v>
      </c>
      <c r="I67" t="s">
        <v>539</v>
      </c>
      <c r="J67" t="s">
        <v>540</v>
      </c>
      <c r="K67" t="s">
        <v>541</v>
      </c>
      <c r="L67">
        <v>1368</v>
      </c>
      <c r="N67">
        <v>1011</v>
      </c>
      <c r="O67" t="s">
        <v>460</v>
      </c>
      <c r="P67" t="s">
        <v>460</v>
      </c>
      <c r="Q67">
        <v>1</v>
      </c>
      <c r="W67">
        <v>0</v>
      </c>
      <c r="X67">
        <v>1647585048</v>
      </c>
      <c r="Y67">
        <f t="shared" si="25"/>
        <v>7.0000000000000007E-2</v>
      </c>
      <c r="AA67">
        <v>0</v>
      </c>
      <c r="AB67">
        <v>922.95</v>
      </c>
      <c r="AC67">
        <v>811.79</v>
      </c>
      <c r="AD67">
        <v>0</v>
      </c>
      <c r="AE67">
        <v>0</v>
      </c>
      <c r="AF67">
        <v>922.95</v>
      </c>
      <c r="AG67">
        <v>811.79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7.0000000000000007E-2</v>
      </c>
      <c r="AU67" t="s">
        <v>3</v>
      </c>
      <c r="AV67">
        <v>1</v>
      </c>
      <c r="AW67">
        <v>2</v>
      </c>
      <c r="AX67">
        <v>66268528</v>
      </c>
      <c r="AY67">
        <v>1</v>
      </c>
      <c r="AZ67">
        <v>0</v>
      </c>
      <c r="BA67">
        <v>87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64.606500000000011</v>
      </c>
      <c r="BL67">
        <v>56.825300000000006</v>
      </c>
      <c r="BM67">
        <v>0</v>
      </c>
      <c r="BN67">
        <v>0</v>
      </c>
      <c r="BO67">
        <v>7.0000000000000007E-2</v>
      </c>
      <c r="BP67">
        <v>1</v>
      </c>
      <c r="BQ67">
        <v>0</v>
      </c>
      <c r="BR67">
        <v>64.606500000000011</v>
      </c>
      <c r="BS67">
        <v>56.825300000000006</v>
      </c>
      <c r="BT67">
        <v>0</v>
      </c>
      <c r="BU67">
        <v>0</v>
      </c>
      <c r="BV67">
        <v>7.0000000000000007E-2</v>
      </c>
      <c r="BW67">
        <v>1</v>
      </c>
      <c r="CV67">
        <v>0</v>
      </c>
      <c r="CW67">
        <f>ROUND(Y67*Source!I75*DO67,7)</f>
        <v>1.4E-2</v>
      </c>
      <c r="CX67">
        <f>ROUND(Y67*Source!I75,7)</f>
        <v>1.4E-2</v>
      </c>
      <c r="CY67">
        <f>AB67</f>
        <v>922.95</v>
      </c>
      <c r="CZ67">
        <f>AF67</f>
        <v>922.95</v>
      </c>
      <c r="DA67">
        <f>AJ67</f>
        <v>1</v>
      </c>
      <c r="DB67">
        <f t="shared" si="26"/>
        <v>64.61</v>
      </c>
      <c r="DC67">
        <f t="shared" si="27"/>
        <v>56.83</v>
      </c>
      <c r="DD67" t="s">
        <v>3</v>
      </c>
      <c r="DE67" t="s">
        <v>3</v>
      </c>
      <c r="DF67">
        <f t="shared" si="24"/>
        <v>0</v>
      </c>
      <c r="DG67">
        <f t="shared" ref="DG67:DG101" si="30">ROUND(ROUND(AF67,2)*CX67,2)</f>
        <v>12.92</v>
      </c>
      <c r="DH67">
        <f t="shared" si="28"/>
        <v>11.37</v>
      </c>
      <c r="DI67">
        <f t="shared" si="29"/>
        <v>0</v>
      </c>
      <c r="DJ67">
        <f>DG67+DH67</f>
        <v>24.29</v>
      </c>
      <c r="DK67">
        <v>1</v>
      </c>
      <c r="DL67" t="s">
        <v>468</v>
      </c>
      <c r="DM67">
        <v>4</v>
      </c>
      <c r="DN67" t="s">
        <v>454</v>
      </c>
      <c r="DO67">
        <v>1</v>
      </c>
    </row>
    <row r="68" spans="1:119" x14ac:dyDescent="0.2">
      <c r="A68">
        <f>ROW(Source!A75)</f>
        <v>75</v>
      </c>
      <c r="B68">
        <v>66266956</v>
      </c>
      <c r="C68">
        <v>66268519</v>
      </c>
      <c r="D68">
        <v>62219117</v>
      </c>
      <c r="E68">
        <v>1</v>
      </c>
      <c r="F68">
        <v>1</v>
      </c>
      <c r="G68">
        <v>1</v>
      </c>
      <c r="H68">
        <v>3</v>
      </c>
      <c r="I68" t="s">
        <v>542</v>
      </c>
      <c r="J68" t="s">
        <v>543</v>
      </c>
      <c r="K68" t="s">
        <v>544</v>
      </c>
      <c r="L68">
        <v>1346</v>
      </c>
      <c r="N68">
        <v>1009</v>
      </c>
      <c r="O68" t="s">
        <v>481</v>
      </c>
      <c r="P68" t="s">
        <v>481</v>
      </c>
      <c r="Q68">
        <v>1</v>
      </c>
      <c r="W68">
        <v>0</v>
      </c>
      <c r="X68">
        <v>-460233853</v>
      </c>
      <c r="Y68">
        <f t="shared" si="25"/>
        <v>0.3</v>
      </c>
      <c r="AA68">
        <v>795.14</v>
      </c>
      <c r="AB68">
        <v>0</v>
      </c>
      <c r="AC68">
        <v>0</v>
      </c>
      <c r="AD68">
        <v>0</v>
      </c>
      <c r="AE68">
        <v>496.96</v>
      </c>
      <c r="AF68">
        <v>0</v>
      </c>
      <c r="AG68">
        <v>0</v>
      </c>
      <c r="AH68">
        <v>0</v>
      </c>
      <c r="AI68">
        <v>1.6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0.3</v>
      </c>
      <c r="AU68" t="s">
        <v>3</v>
      </c>
      <c r="AV68">
        <v>0</v>
      </c>
      <c r="AW68">
        <v>2</v>
      </c>
      <c r="AX68">
        <v>66268529</v>
      </c>
      <c r="AY68">
        <v>1</v>
      </c>
      <c r="AZ68">
        <v>0</v>
      </c>
      <c r="BA68">
        <v>88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149.08799999999999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149.08799999999999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ROUND(Y68*Source!I75,7)</f>
        <v>0.06</v>
      </c>
      <c r="CY68">
        <f>AA68</f>
        <v>795.14</v>
      </c>
      <c r="CZ68">
        <f>AE68</f>
        <v>496.96</v>
      </c>
      <c r="DA68">
        <f>AI68</f>
        <v>1.6</v>
      </c>
      <c r="DB68">
        <f t="shared" si="26"/>
        <v>149.09</v>
      </c>
      <c r="DC68">
        <f t="shared" si="27"/>
        <v>0</v>
      </c>
      <c r="DD68" t="s">
        <v>3</v>
      </c>
      <c r="DE68" t="s">
        <v>3</v>
      </c>
      <c r="DF68">
        <f>ROUND(ROUND(AE68*AI68,2)*CX68,2)</f>
        <v>47.71</v>
      </c>
      <c r="DG68">
        <f t="shared" si="30"/>
        <v>0</v>
      </c>
      <c r="DH68">
        <f t="shared" si="28"/>
        <v>0</v>
      </c>
      <c r="DI68">
        <f t="shared" si="29"/>
        <v>0</v>
      </c>
      <c r="DJ68">
        <f>DF68</f>
        <v>47.71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ROW(Source!A111)</f>
        <v>111</v>
      </c>
      <c r="B69">
        <v>66266956</v>
      </c>
      <c r="C69">
        <v>66268530</v>
      </c>
      <c r="D69">
        <v>62146767</v>
      </c>
      <c r="E69">
        <v>117</v>
      </c>
      <c r="F69">
        <v>1</v>
      </c>
      <c r="G69">
        <v>1</v>
      </c>
      <c r="H69">
        <v>1</v>
      </c>
      <c r="I69" t="s">
        <v>545</v>
      </c>
      <c r="J69" t="s">
        <v>3</v>
      </c>
      <c r="K69" t="s">
        <v>546</v>
      </c>
      <c r="L69">
        <v>1191</v>
      </c>
      <c r="N69">
        <v>1013</v>
      </c>
      <c r="O69" t="s">
        <v>454</v>
      </c>
      <c r="P69" t="s">
        <v>454</v>
      </c>
      <c r="Q69">
        <v>1</v>
      </c>
      <c r="W69">
        <v>0</v>
      </c>
      <c r="X69">
        <v>370475345</v>
      </c>
      <c r="Y69">
        <f t="shared" si="25"/>
        <v>154</v>
      </c>
      <c r="AA69">
        <v>0</v>
      </c>
      <c r="AB69">
        <v>0</v>
      </c>
      <c r="AC69">
        <v>0</v>
      </c>
      <c r="AD69">
        <v>660.33</v>
      </c>
      <c r="AE69">
        <v>0</v>
      </c>
      <c r="AF69">
        <v>0</v>
      </c>
      <c r="AG69">
        <v>0</v>
      </c>
      <c r="AH69">
        <v>660.33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154</v>
      </c>
      <c r="AU69" t="s">
        <v>3</v>
      </c>
      <c r="AV69">
        <v>1</v>
      </c>
      <c r="AW69">
        <v>2</v>
      </c>
      <c r="AX69">
        <v>66268532</v>
      </c>
      <c r="AY69">
        <v>1</v>
      </c>
      <c r="AZ69">
        <v>0</v>
      </c>
      <c r="BA69">
        <v>89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101690.82</v>
      </c>
      <c r="BN69">
        <v>154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101690.82</v>
      </c>
      <c r="BU69">
        <v>154</v>
      </c>
      <c r="BV69">
        <v>0</v>
      </c>
      <c r="BW69">
        <v>1</v>
      </c>
      <c r="CU69">
        <f>ROUND(AT69*Source!I111*AH69*AL69,2)</f>
        <v>854.2</v>
      </c>
      <c r="CV69">
        <f>ROUND(Y69*Source!I111,7)</f>
        <v>1.2936000000000001</v>
      </c>
      <c r="CW69">
        <v>0</v>
      </c>
      <c r="CX69">
        <f>ROUND(Y69*Source!I111,7)</f>
        <v>1.2936000000000001</v>
      </c>
      <c r="CY69">
        <f>AD69</f>
        <v>660.33</v>
      </c>
      <c r="CZ69">
        <f>AH69</f>
        <v>660.33</v>
      </c>
      <c r="DA69">
        <f>AL69</f>
        <v>1</v>
      </c>
      <c r="DB69">
        <f t="shared" si="26"/>
        <v>101690.82</v>
      </c>
      <c r="DC69">
        <f t="shared" si="27"/>
        <v>0</v>
      </c>
      <c r="DD69" t="s">
        <v>3</v>
      </c>
      <c r="DE69" t="s">
        <v>3</v>
      </c>
      <c r="DF69">
        <f t="shared" ref="DF69:DF75" si="31">ROUND(ROUND(AE69,2)*CX69,2)</f>
        <v>0</v>
      </c>
      <c r="DG69">
        <f t="shared" si="30"/>
        <v>0</v>
      </c>
      <c r="DH69">
        <f t="shared" si="28"/>
        <v>0</v>
      </c>
      <c r="DI69">
        <f t="shared" si="29"/>
        <v>854.2</v>
      </c>
      <c r="DJ69">
        <f>DI69</f>
        <v>854.2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ROW(Source!A112)</f>
        <v>112</v>
      </c>
      <c r="B70">
        <v>66266956</v>
      </c>
      <c r="C70">
        <v>66268533</v>
      </c>
      <c r="D70">
        <v>62146757</v>
      </c>
      <c r="E70">
        <v>117</v>
      </c>
      <c r="F70">
        <v>1</v>
      </c>
      <c r="G70">
        <v>1</v>
      </c>
      <c r="H70">
        <v>1</v>
      </c>
      <c r="I70" t="s">
        <v>547</v>
      </c>
      <c r="J70" t="s">
        <v>3</v>
      </c>
      <c r="K70" t="s">
        <v>548</v>
      </c>
      <c r="L70">
        <v>1191</v>
      </c>
      <c r="N70">
        <v>1013</v>
      </c>
      <c r="O70" t="s">
        <v>454</v>
      </c>
      <c r="P70" t="s">
        <v>454</v>
      </c>
      <c r="Q70">
        <v>1</v>
      </c>
      <c r="W70">
        <v>0</v>
      </c>
      <c r="X70">
        <v>-267883188</v>
      </c>
      <c r="Y70">
        <f t="shared" si="25"/>
        <v>88.5</v>
      </c>
      <c r="AA70">
        <v>0</v>
      </c>
      <c r="AB70">
        <v>0</v>
      </c>
      <c r="AC70">
        <v>0</v>
      </c>
      <c r="AD70">
        <v>633.07000000000005</v>
      </c>
      <c r="AE70">
        <v>0</v>
      </c>
      <c r="AF70">
        <v>0</v>
      </c>
      <c r="AG70">
        <v>0</v>
      </c>
      <c r="AH70">
        <v>633.07000000000005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88.5</v>
      </c>
      <c r="AU70" t="s">
        <v>3</v>
      </c>
      <c r="AV70">
        <v>1</v>
      </c>
      <c r="AW70">
        <v>2</v>
      </c>
      <c r="AX70">
        <v>66268535</v>
      </c>
      <c r="AY70">
        <v>1</v>
      </c>
      <c r="AZ70">
        <v>0</v>
      </c>
      <c r="BA70">
        <v>90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56026.695000000007</v>
      </c>
      <c r="BN70">
        <v>88.5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56026.695000000007</v>
      </c>
      <c r="BU70">
        <v>88.5</v>
      </c>
      <c r="BV70">
        <v>0</v>
      </c>
      <c r="BW70">
        <v>1</v>
      </c>
      <c r="CU70">
        <f>ROUND(AT70*Source!I112*AH70*AL70,2)</f>
        <v>470.62</v>
      </c>
      <c r="CV70">
        <f>ROUND(Y70*Source!I112,7)</f>
        <v>0.74339999999999995</v>
      </c>
      <c r="CW70">
        <v>0</v>
      </c>
      <c r="CX70">
        <f>ROUND(Y70*Source!I112,7)</f>
        <v>0.74339999999999995</v>
      </c>
      <c r="CY70">
        <f>AD70</f>
        <v>633.07000000000005</v>
      </c>
      <c r="CZ70">
        <f>AH70</f>
        <v>633.07000000000005</v>
      </c>
      <c r="DA70">
        <f>AL70</f>
        <v>1</v>
      </c>
      <c r="DB70">
        <f t="shared" si="26"/>
        <v>56026.7</v>
      </c>
      <c r="DC70">
        <f t="shared" si="27"/>
        <v>0</v>
      </c>
      <c r="DD70" t="s">
        <v>3</v>
      </c>
      <c r="DE70" t="s">
        <v>3</v>
      </c>
      <c r="DF70">
        <f t="shared" si="31"/>
        <v>0</v>
      </c>
      <c r="DG70">
        <f t="shared" si="30"/>
        <v>0</v>
      </c>
      <c r="DH70">
        <f t="shared" si="28"/>
        <v>0</v>
      </c>
      <c r="DI70">
        <f t="shared" si="29"/>
        <v>470.62</v>
      </c>
      <c r="DJ70">
        <f>DI70</f>
        <v>470.62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ROW(Source!A113)</f>
        <v>113</v>
      </c>
      <c r="B71">
        <v>66266956</v>
      </c>
      <c r="C71">
        <v>66268536</v>
      </c>
      <c r="D71">
        <v>62146825</v>
      </c>
      <c r="E71">
        <v>117</v>
      </c>
      <c r="F71">
        <v>1</v>
      </c>
      <c r="G71">
        <v>1</v>
      </c>
      <c r="H71">
        <v>1</v>
      </c>
      <c r="I71" t="s">
        <v>519</v>
      </c>
      <c r="J71" t="s">
        <v>3</v>
      </c>
      <c r="K71" t="s">
        <v>520</v>
      </c>
      <c r="L71">
        <v>1191</v>
      </c>
      <c r="N71">
        <v>1013</v>
      </c>
      <c r="O71" t="s">
        <v>454</v>
      </c>
      <c r="P71" t="s">
        <v>454</v>
      </c>
      <c r="Q71">
        <v>1</v>
      </c>
      <c r="W71">
        <v>0</v>
      </c>
      <c r="X71">
        <v>44848675</v>
      </c>
      <c r="Y71">
        <f t="shared" si="25"/>
        <v>9.27</v>
      </c>
      <c r="AA71">
        <v>0</v>
      </c>
      <c r="AB71">
        <v>0</v>
      </c>
      <c r="AC71">
        <v>0</v>
      </c>
      <c r="AD71">
        <v>793.61</v>
      </c>
      <c r="AE71">
        <v>0</v>
      </c>
      <c r="AF71">
        <v>0</v>
      </c>
      <c r="AG71">
        <v>0</v>
      </c>
      <c r="AH71">
        <v>793.61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9.27</v>
      </c>
      <c r="AU71" t="s">
        <v>3</v>
      </c>
      <c r="AV71">
        <v>1</v>
      </c>
      <c r="AW71">
        <v>2</v>
      </c>
      <c r="AX71">
        <v>66268545</v>
      </c>
      <c r="AY71">
        <v>1</v>
      </c>
      <c r="AZ71">
        <v>0</v>
      </c>
      <c r="BA71">
        <v>91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7356.7646999999997</v>
      </c>
      <c r="BN71">
        <v>9.27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7356.7646999999997</v>
      </c>
      <c r="BU71">
        <v>9.27</v>
      </c>
      <c r="BV71">
        <v>0</v>
      </c>
      <c r="BW71">
        <v>1</v>
      </c>
      <c r="CU71">
        <f>ROUND(AT71*Source!I113*AH71*AL71,2)</f>
        <v>3678.38</v>
      </c>
      <c r="CV71">
        <f>ROUND(Y71*Source!I113,7)</f>
        <v>4.6349999999999998</v>
      </c>
      <c r="CW71">
        <v>0</v>
      </c>
      <c r="CX71">
        <f>ROUND(Y71*Source!I113,7)</f>
        <v>4.6349999999999998</v>
      </c>
      <c r="CY71">
        <f>AD71</f>
        <v>793.61</v>
      </c>
      <c r="CZ71">
        <f>AH71</f>
        <v>793.61</v>
      </c>
      <c r="DA71">
        <f>AL71</f>
        <v>1</v>
      </c>
      <c r="DB71">
        <f t="shared" si="26"/>
        <v>7356.76</v>
      </c>
      <c r="DC71">
        <f t="shared" si="27"/>
        <v>0</v>
      </c>
      <c r="DD71" t="s">
        <v>3</v>
      </c>
      <c r="DE71" t="s">
        <v>3</v>
      </c>
      <c r="DF71">
        <f t="shared" si="31"/>
        <v>0</v>
      </c>
      <c r="DG71">
        <f t="shared" si="30"/>
        <v>0</v>
      </c>
      <c r="DH71">
        <f t="shared" si="28"/>
        <v>0</v>
      </c>
      <c r="DI71">
        <f t="shared" si="29"/>
        <v>3678.38</v>
      </c>
      <c r="DJ71">
        <f>DI71</f>
        <v>3678.38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ROW(Source!A113)</f>
        <v>113</v>
      </c>
      <c r="B72">
        <v>66266956</v>
      </c>
      <c r="C72">
        <v>66268536</v>
      </c>
      <c r="D72">
        <v>62147001</v>
      </c>
      <c r="E72">
        <v>117</v>
      </c>
      <c r="F72">
        <v>1</v>
      </c>
      <c r="G72">
        <v>1</v>
      </c>
      <c r="H72">
        <v>1</v>
      </c>
      <c r="I72" t="s">
        <v>455</v>
      </c>
      <c r="J72" t="s">
        <v>3</v>
      </c>
      <c r="K72" t="s">
        <v>456</v>
      </c>
      <c r="L72">
        <v>1191</v>
      </c>
      <c r="N72">
        <v>1013</v>
      </c>
      <c r="O72" t="s">
        <v>454</v>
      </c>
      <c r="P72" t="s">
        <v>454</v>
      </c>
      <c r="Q72">
        <v>1</v>
      </c>
      <c r="W72">
        <v>0</v>
      </c>
      <c r="X72">
        <v>-1417349443</v>
      </c>
      <c r="Y72">
        <f t="shared" si="25"/>
        <v>0.34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0.34</v>
      </c>
      <c r="AU72" t="s">
        <v>3</v>
      </c>
      <c r="AV72">
        <v>2</v>
      </c>
      <c r="AW72">
        <v>2</v>
      </c>
      <c r="AX72">
        <v>66268546</v>
      </c>
      <c r="AY72">
        <v>1</v>
      </c>
      <c r="AZ72">
        <v>0</v>
      </c>
      <c r="BA72">
        <v>92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ROUND(Y72*Source!I113,7)</f>
        <v>0.17</v>
      </c>
      <c r="CY72">
        <f>AD72</f>
        <v>0</v>
      </c>
      <c r="CZ72">
        <f>AH72</f>
        <v>0</v>
      </c>
      <c r="DA72">
        <f>AL72</f>
        <v>1</v>
      </c>
      <c r="DB72">
        <f t="shared" si="26"/>
        <v>0</v>
      </c>
      <c r="DC72">
        <f t="shared" si="27"/>
        <v>0</v>
      </c>
      <c r="DD72" t="s">
        <v>3</v>
      </c>
      <c r="DE72" t="s">
        <v>3</v>
      </c>
      <c r="DF72">
        <f t="shared" si="31"/>
        <v>0</v>
      </c>
      <c r="DG72">
        <f t="shared" si="30"/>
        <v>0</v>
      </c>
      <c r="DH72">
        <f t="shared" si="28"/>
        <v>0</v>
      </c>
      <c r="DI72">
        <f t="shared" si="29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ROW(Source!A113)</f>
        <v>113</v>
      </c>
      <c r="B73">
        <v>66266956</v>
      </c>
      <c r="C73">
        <v>66268536</v>
      </c>
      <c r="D73">
        <v>62153490</v>
      </c>
      <c r="E73">
        <v>1</v>
      </c>
      <c r="F73">
        <v>1</v>
      </c>
      <c r="G73">
        <v>1</v>
      </c>
      <c r="H73">
        <v>2</v>
      </c>
      <c r="I73" t="s">
        <v>457</v>
      </c>
      <c r="J73" t="s">
        <v>458</v>
      </c>
      <c r="K73" t="s">
        <v>459</v>
      </c>
      <c r="L73">
        <v>1368</v>
      </c>
      <c r="N73">
        <v>1011</v>
      </c>
      <c r="O73" t="s">
        <v>460</v>
      </c>
      <c r="P73" t="s">
        <v>460</v>
      </c>
      <c r="Q73">
        <v>1</v>
      </c>
      <c r="W73">
        <v>0</v>
      </c>
      <c r="X73">
        <v>639918019</v>
      </c>
      <c r="Y73">
        <f t="shared" si="25"/>
        <v>0.17</v>
      </c>
      <c r="AA73">
        <v>0</v>
      </c>
      <c r="AB73">
        <v>1626.29</v>
      </c>
      <c r="AC73">
        <v>1090.46</v>
      </c>
      <c r="AD73">
        <v>0</v>
      </c>
      <c r="AE73">
        <v>0</v>
      </c>
      <c r="AF73">
        <v>1626.29</v>
      </c>
      <c r="AG73">
        <v>1090.46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0.17</v>
      </c>
      <c r="AU73" t="s">
        <v>3</v>
      </c>
      <c r="AV73">
        <v>1</v>
      </c>
      <c r="AW73">
        <v>2</v>
      </c>
      <c r="AX73">
        <v>66268547</v>
      </c>
      <c r="AY73">
        <v>1</v>
      </c>
      <c r="AZ73">
        <v>0</v>
      </c>
      <c r="BA73">
        <v>93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276.46930000000003</v>
      </c>
      <c r="BL73">
        <v>185.37820000000002</v>
      </c>
      <c r="BM73">
        <v>0</v>
      </c>
      <c r="BN73">
        <v>0</v>
      </c>
      <c r="BO73">
        <v>0.17</v>
      </c>
      <c r="BP73">
        <v>1</v>
      </c>
      <c r="BQ73">
        <v>0</v>
      </c>
      <c r="BR73">
        <v>276.46930000000003</v>
      </c>
      <c r="BS73">
        <v>185.37820000000002</v>
      </c>
      <c r="BT73">
        <v>0</v>
      </c>
      <c r="BU73">
        <v>0</v>
      </c>
      <c r="BV73">
        <v>0.17</v>
      </c>
      <c r="BW73">
        <v>1</v>
      </c>
      <c r="CV73">
        <v>0</v>
      </c>
      <c r="CW73">
        <f>ROUND(Y73*Source!I113*DO73,7)</f>
        <v>8.5000000000000006E-2</v>
      </c>
      <c r="CX73">
        <f>ROUND(Y73*Source!I113,7)</f>
        <v>8.5000000000000006E-2</v>
      </c>
      <c r="CY73">
        <f>AB73</f>
        <v>1626.29</v>
      </c>
      <c r="CZ73">
        <f>AF73</f>
        <v>1626.29</v>
      </c>
      <c r="DA73">
        <f>AJ73</f>
        <v>1</v>
      </c>
      <c r="DB73">
        <f t="shared" si="26"/>
        <v>276.47000000000003</v>
      </c>
      <c r="DC73">
        <f t="shared" si="27"/>
        <v>185.38</v>
      </c>
      <c r="DD73" t="s">
        <v>3</v>
      </c>
      <c r="DE73" t="s">
        <v>3</v>
      </c>
      <c r="DF73">
        <f t="shared" si="31"/>
        <v>0</v>
      </c>
      <c r="DG73">
        <f t="shared" si="30"/>
        <v>138.22999999999999</v>
      </c>
      <c r="DH73">
        <f t="shared" si="28"/>
        <v>92.69</v>
      </c>
      <c r="DI73">
        <f t="shared" si="29"/>
        <v>0</v>
      </c>
      <c r="DJ73">
        <f>DG73+DH73</f>
        <v>230.92</v>
      </c>
      <c r="DK73">
        <v>1</v>
      </c>
      <c r="DL73" t="s">
        <v>461</v>
      </c>
      <c r="DM73">
        <v>6</v>
      </c>
      <c r="DN73" t="s">
        <v>454</v>
      </c>
      <c r="DO73">
        <v>1</v>
      </c>
    </row>
    <row r="74" spans="1:119" x14ac:dyDescent="0.2">
      <c r="A74">
        <f>ROW(Source!A113)</f>
        <v>113</v>
      </c>
      <c r="B74">
        <v>66266956</v>
      </c>
      <c r="C74">
        <v>66268536</v>
      </c>
      <c r="D74">
        <v>62154385</v>
      </c>
      <c r="E74">
        <v>1</v>
      </c>
      <c r="F74">
        <v>1</v>
      </c>
      <c r="G74">
        <v>1</v>
      </c>
      <c r="H74">
        <v>2</v>
      </c>
      <c r="I74" t="s">
        <v>475</v>
      </c>
      <c r="J74" t="s">
        <v>476</v>
      </c>
      <c r="K74" t="s">
        <v>477</v>
      </c>
      <c r="L74">
        <v>1368</v>
      </c>
      <c r="N74">
        <v>1011</v>
      </c>
      <c r="O74" t="s">
        <v>460</v>
      </c>
      <c r="P74" t="s">
        <v>460</v>
      </c>
      <c r="Q74">
        <v>1</v>
      </c>
      <c r="W74">
        <v>0</v>
      </c>
      <c r="X74">
        <v>-849950259</v>
      </c>
      <c r="Y74">
        <f t="shared" si="25"/>
        <v>0.17</v>
      </c>
      <c r="AA74">
        <v>0</v>
      </c>
      <c r="AB74">
        <v>641.70000000000005</v>
      </c>
      <c r="AC74">
        <v>811.79</v>
      </c>
      <c r="AD74">
        <v>0</v>
      </c>
      <c r="AE74">
        <v>0</v>
      </c>
      <c r="AF74">
        <v>641.70000000000005</v>
      </c>
      <c r="AG74">
        <v>811.79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0.17</v>
      </c>
      <c r="AU74" t="s">
        <v>3</v>
      </c>
      <c r="AV74">
        <v>1</v>
      </c>
      <c r="AW74">
        <v>2</v>
      </c>
      <c r="AX74">
        <v>66268548</v>
      </c>
      <c r="AY74">
        <v>1</v>
      </c>
      <c r="AZ74">
        <v>0</v>
      </c>
      <c r="BA74">
        <v>94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109.08900000000001</v>
      </c>
      <c r="BL74">
        <v>138.0043</v>
      </c>
      <c r="BM74">
        <v>0</v>
      </c>
      <c r="BN74">
        <v>0</v>
      </c>
      <c r="BO74">
        <v>0.17</v>
      </c>
      <c r="BP74">
        <v>1</v>
      </c>
      <c r="BQ74">
        <v>0</v>
      </c>
      <c r="BR74">
        <v>109.08900000000001</v>
      </c>
      <c r="BS74">
        <v>138.0043</v>
      </c>
      <c r="BT74">
        <v>0</v>
      </c>
      <c r="BU74">
        <v>0</v>
      </c>
      <c r="BV74">
        <v>0.17</v>
      </c>
      <c r="BW74">
        <v>1</v>
      </c>
      <c r="CV74">
        <v>0</v>
      </c>
      <c r="CW74">
        <f>ROUND(Y74*Source!I113*DO74,7)</f>
        <v>8.5000000000000006E-2</v>
      </c>
      <c r="CX74">
        <f>ROUND(Y74*Source!I113,7)</f>
        <v>8.5000000000000006E-2</v>
      </c>
      <c r="CY74">
        <f>AB74</f>
        <v>641.70000000000005</v>
      </c>
      <c r="CZ74">
        <f>AF74</f>
        <v>641.70000000000005</v>
      </c>
      <c r="DA74">
        <f>AJ74</f>
        <v>1</v>
      </c>
      <c r="DB74">
        <f t="shared" si="26"/>
        <v>109.09</v>
      </c>
      <c r="DC74">
        <f t="shared" si="27"/>
        <v>138</v>
      </c>
      <c r="DD74" t="s">
        <v>3</v>
      </c>
      <c r="DE74" t="s">
        <v>3</v>
      </c>
      <c r="DF74">
        <f t="shared" si="31"/>
        <v>0</v>
      </c>
      <c r="DG74">
        <f t="shared" si="30"/>
        <v>54.54</v>
      </c>
      <c r="DH74">
        <f t="shared" si="28"/>
        <v>69</v>
      </c>
      <c r="DI74">
        <f t="shared" si="29"/>
        <v>0</v>
      </c>
      <c r="DJ74">
        <f>DG74+DH74</f>
        <v>123.53999999999999</v>
      </c>
      <c r="DK74">
        <v>1</v>
      </c>
      <c r="DL74" t="s">
        <v>468</v>
      </c>
      <c r="DM74">
        <v>4</v>
      </c>
      <c r="DN74" t="s">
        <v>454</v>
      </c>
      <c r="DO74">
        <v>1</v>
      </c>
    </row>
    <row r="75" spans="1:119" x14ac:dyDescent="0.2">
      <c r="A75">
        <f>ROW(Source!A113)</f>
        <v>113</v>
      </c>
      <c r="B75">
        <v>66266956</v>
      </c>
      <c r="C75">
        <v>66268536</v>
      </c>
      <c r="D75">
        <v>62154581</v>
      </c>
      <c r="E75">
        <v>1</v>
      </c>
      <c r="F75">
        <v>1</v>
      </c>
      <c r="G75">
        <v>1</v>
      </c>
      <c r="H75">
        <v>2</v>
      </c>
      <c r="I75" t="s">
        <v>549</v>
      </c>
      <c r="J75" t="s">
        <v>550</v>
      </c>
      <c r="K75" t="s">
        <v>551</v>
      </c>
      <c r="L75">
        <v>1368</v>
      </c>
      <c r="N75">
        <v>1011</v>
      </c>
      <c r="O75" t="s">
        <v>460</v>
      </c>
      <c r="P75" t="s">
        <v>460</v>
      </c>
      <c r="Q75">
        <v>1</v>
      </c>
      <c r="W75">
        <v>0</v>
      </c>
      <c r="X75">
        <v>303316554</v>
      </c>
      <c r="Y75">
        <f t="shared" si="25"/>
        <v>1.51</v>
      </c>
      <c r="AA75">
        <v>0</v>
      </c>
      <c r="AB75">
        <v>34.61</v>
      </c>
      <c r="AC75">
        <v>0</v>
      </c>
      <c r="AD75">
        <v>0</v>
      </c>
      <c r="AE75">
        <v>0</v>
      </c>
      <c r="AF75">
        <v>34.61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1.51</v>
      </c>
      <c r="AU75" t="s">
        <v>3</v>
      </c>
      <c r="AV75">
        <v>1</v>
      </c>
      <c r="AW75">
        <v>2</v>
      </c>
      <c r="AX75">
        <v>66268549</v>
      </c>
      <c r="AY75">
        <v>1</v>
      </c>
      <c r="AZ75">
        <v>0</v>
      </c>
      <c r="BA75">
        <v>95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52.261099999999999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52.261099999999999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ROUND(Y75*Source!I113*DO75,7)</f>
        <v>0</v>
      </c>
      <c r="CX75">
        <f>ROUND(Y75*Source!I113,7)</f>
        <v>0.755</v>
      </c>
      <c r="CY75">
        <f>AB75</f>
        <v>34.61</v>
      </c>
      <c r="CZ75">
        <f>AF75</f>
        <v>34.61</v>
      </c>
      <c r="DA75">
        <f>AJ75</f>
        <v>1</v>
      </c>
      <c r="DB75">
        <f t="shared" si="26"/>
        <v>52.26</v>
      </c>
      <c r="DC75">
        <f t="shared" si="27"/>
        <v>0</v>
      </c>
      <c r="DD75" t="s">
        <v>3</v>
      </c>
      <c r="DE75" t="s">
        <v>3</v>
      </c>
      <c r="DF75">
        <f t="shared" si="31"/>
        <v>0</v>
      </c>
      <c r="DG75">
        <f t="shared" si="30"/>
        <v>26.13</v>
      </c>
      <c r="DH75">
        <f t="shared" si="28"/>
        <v>0</v>
      </c>
      <c r="DI75">
        <f t="shared" si="29"/>
        <v>0</v>
      </c>
      <c r="DJ75">
        <f>DG75+DH75</f>
        <v>26.13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ROW(Source!A113)</f>
        <v>113</v>
      </c>
      <c r="B76">
        <v>66266956</v>
      </c>
      <c r="C76">
        <v>66268536</v>
      </c>
      <c r="D76">
        <v>62221894</v>
      </c>
      <c r="E76">
        <v>1</v>
      </c>
      <c r="F76">
        <v>1</v>
      </c>
      <c r="G76">
        <v>1</v>
      </c>
      <c r="H76">
        <v>3</v>
      </c>
      <c r="I76" t="s">
        <v>552</v>
      </c>
      <c r="J76" t="s">
        <v>553</v>
      </c>
      <c r="K76" t="s">
        <v>554</v>
      </c>
      <c r="L76">
        <v>1346</v>
      </c>
      <c r="N76">
        <v>1009</v>
      </c>
      <c r="O76" t="s">
        <v>481</v>
      </c>
      <c r="P76" t="s">
        <v>481</v>
      </c>
      <c r="Q76">
        <v>1</v>
      </c>
      <c r="W76">
        <v>0</v>
      </c>
      <c r="X76">
        <v>-163259778</v>
      </c>
      <c r="Y76">
        <f t="shared" si="25"/>
        <v>0.65</v>
      </c>
      <c r="AA76">
        <v>121.39</v>
      </c>
      <c r="AB76">
        <v>0</v>
      </c>
      <c r="AC76">
        <v>0</v>
      </c>
      <c r="AD76">
        <v>0</v>
      </c>
      <c r="AE76">
        <v>155.63</v>
      </c>
      <c r="AF76">
        <v>0</v>
      </c>
      <c r="AG76">
        <v>0</v>
      </c>
      <c r="AH76">
        <v>0</v>
      </c>
      <c r="AI76">
        <v>0.78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0.65</v>
      </c>
      <c r="AU76" t="s">
        <v>3</v>
      </c>
      <c r="AV76">
        <v>0</v>
      </c>
      <c r="AW76">
        <v>2</v>
      </c>
      <c r="AX76">
        <v>66268550</v>
      </c>
      <c r="AY76">
        <v>1</v>
      </c>
      <c r="AZ76">
        <v>0</v>
      </c>
      <c r="BA76">
        <v>96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101.15949999999999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101.15949999999999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ROUND(Y76*Source!I113,7)</f>
        <v>0.32500000000000001</v>
      </c>
      <c r="CY76">
        <f>AA76</f>
        <v>121.39</v>
      </c>
      <c r="CZ76">
        <f>AE76</f>
        <v>155.63</v>
      </c>
      <c r="DA76">
        <f>AI76</f>
        <v>0.78</v>
      </c>
      <c r="DB76">
        <f t="shared" si="26"/>
        <v>101.16</v>
      </c>
      <c r="DC76">
        <f t="shared" si="27"/>
        <v>0</v>
      </c>
      <c r="DD76" t="s">
        <v>3</v>
      </c>
      <c r="DE76" t="s">
        <v>3</v>
      </c>
      <c r="DF76">
        <f>ROUND(ROUND(AE76*AI76,2)*CX76,2)</f>
        <v>39.450000000000003</v>
      </c>
      <c r="DG76">
        <f t="shared" si="30"/>
        <v>0</v>
      </c>
      <c r="DH76">
        <f t="shared" si="28"/>
        <v>0</v>
      </c>
      <c r="DI76">
        <f t="shared" si="29"/>
        <v>0</v>
      </c>
      <c r="DJ76">
        <f>DF76</f>
        <v>39.450000000000003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ROW(Source!A113)</f>
        <v>113</v>
      </c>
      <c r="B77">
        <v>66266956</v>
      </c>
      <c r="C77">
        <v>66268536</v>
      </c>
      <c r="D77">
        <v>62239784</v>
      </c>
      <c r="E77">
        <v>1</v>
      </c>
      <c r="F77">
        <v>1</v>
      </c>
      <c r="G77">
        <v>1</v>
      </c>
      <c r="H77">
        <v>3</v>
      </c>
      <c r="I77" t="s">
        <v>555</v>
      </c>
      <c r="J77" t="s">
        <v>556</v>
      </c>
      <c r="K77" t="s">
        <v>557</v>
      </c>
      <c r="L77">
        <v>1346</v>
      </c>
      <c r="N77">
        <v>1009</v>
      </c>
      <c r="O77" t="s">
        <v>481</v>
      </c>
      <c r="P77" t="s">
        <v>481</v>
      </c>
      <c r="Q77">
        <v>1</v>
      </c>
      <c r="W77">
        <v>0</v>
      </c>
      <c r="X77">
        <v>72056734</v>
      </c>
      <c r="Y77">
        <f t="shared" si="25"/>
        <v>2</v>
      </c>
      <c r="AA77">
        <v>1139.45</v>
      </c>
      <c r="AB77">
        <v>0</v>
      </c>
      <c r="AC77">
        <v>0</v>
      </c>
      <c r="AD77">
        <v>0</v>
      </c>
      <c r="AE77">
        <v>911.56</v>
      </c>
      <c r="AF77">
        <v>0</v>
      </c>
      <c r="AG77">
        <v>0</v>
      </c>
      <c r="AH77">
        <v>0</v>
      </c>
      <c r="AI77">
        <v>1.25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</v>
      </c>
      <c r="AU77" t="s">
        <v>3</v>
      </c>
      <c r="AV77">
        <v>0</v>
      </c>
      <c r="AW77">
        <v>2</v>
      </c>
      <c r="AX77">
        <v>66268551</v>
      </c>
      <c r="AY77">
        <v>1</v>
      </c>
      <c r="AZ77">
        <v>0</v>
      </c>
      <c r="BA77">
        <v>97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1823.12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1823.12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ROUND(Y77*Source!I113,7)</f>
        <v>1</v>
      </c>
      <c r="CY77">
        <f>AA77</f>
        <v>1139.45</v>
      </c>
      <c r="CZ77">
        <f>AE77</f>
        <v>911.56</v>
      </c>
      <c r="DA77">
        <f>AI77</f>
        <v>1.25</v>
      </c>
      <c r="DB77">
        <f t="shared" si="26"/>
        <v>1823.12</v>
      </c>
      <c r="DC77">
        <f t="shared" si="27"/>
        <v>0</v>
      </c>
      <c r="DD77" t="s">
        <v>3</v>
      </c>
      <c r="DE77" t="s">
        <v>3</v>
      </c>
      <c r="DF77">
        <f>ROUND(ROUND(AE77*AI77,2)*CX77,2)</f>
        <v>1139.45</v>
      </c>
      <c r="DG77">
        <f t="shared" si="30"/>
        <v>0</v>
      </c>
      <c r="DH77">
        <f t="shared" si="28"/>
        <v>0</v>
      </c>
      <c r="DI77">
        <f t="shared" si="29"/>
        <v>0</v>
      </c>
      <c r="DJ77">
        <f>DF77</f>
        <v>1139.45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ROW(Source!A113)</f>
        <v>113</v>
      </c>
      <c r="B78">
        <v>66266956</v>
      </c>
      <c r="C78">
        <v>66268536</v>
      </c>
      <c r="D78">
        <v>62152835</v>
      </c>
      <c r="E78">
        <v>117</v>
      </c>
      <c r="F78">
        <v>1</v>
      </c>
      <c r="G78">
        <v>1</v>
      </c>
      <c r="H78">
        <v>3</v>
      </c>
      <c r="I78" t="s">
        <v>51</v>
      </c>
      <c r="J78" t="s">
        <v>3</v>
      </c>
      <c r="K78" t="s">
        <v>52</v>
      </c>
      <c r="L78">
        <v>3277935</v>
      </c>
      <c r="N78">
        <v>1013</v>
      </c>
      <c r="O78" t="s">
        <v>53</v>
      </c>
      <c r="P78" t="s">
        <v>53</v>
      </c>
      <c r="Q78">
        <v>1</v>
      </c>
      <c r="W78">
        <v>0</v>
      </c>
      <c r="X78">
        <v>274903907</v>
      </c>
      <c r="Y78">
        <f t="shared" si="25"/>
        <v>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2</v>
      </c>
      <c r="AU78" t="s">
        <v>3</v>
      </c>
      <c r="AV78">
        <v>0</v>
      </c>
      <c r="AW78">
        <v>2</v>
      </c>
      <c r="AX78">
        <v>66268552</v>
      </c>
      <c r="AY78">
        <v>1</v>
      </c>
      <c r="AZ78">
        <v>0</v>
      </c>
      <c r="BA78">
        <v>98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ROUND(Y78*Source!I113,7)</f>
        <v>1</v>
      </c>
      <c r="CY78">
        <f>AA78</f>
        <v>0</v>
      </c>
      <c r="CZ78">
        <f>AE78</f>
        <v>0</v>
      </c>
      <c r="DA78">
        <f>AI78</f>
        <v>1</v>
      </c>
      <c r="DB78">
        <f t="shared" si="26"/>
        <v>0</v>
      </c>
      <c r="DC78">
        <f t="shared" si="27"/>
        <v>0</v>
      </c>
      <c r="DD78" t="s">
        <v>3</v>
      </c>
      <c r="DE78" t="s">
        <v>3</v>
      </c>
      <c r="DF78">
        <f t="shared" ref="DF78:DF83" si="32">ROUND(ROUND(AE78,2)*CX78,2)</f>
        <v>0</v>
      </c>
      <c r="DG78">
        <f t="shared" si="30"/>
        <v>0</v>
      </c>
      <c r="DH78">
        <f t="shared" si="28"/>
        <v>0</v>
      </c>
      <c r="DI78">
        <f t="shared" si="29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ROW(Source!A116)</f>
        <v>116</v>
      </c>
      <c r="B79">
        <v>66266956</v>
      </c>
      <c r="C79">
        <v>66268555</v>
      </c>
      <c r="D79">
        <v>62146825</v>
      </c>
      <c r="E79">
        <v>117</v>
      </c>
      <c r="F79">
        <v>1</v>
      </c>
      <c r="G79">
        <v>1</v>
      </c>
      <c r="H79">
        <v>1</v>
      </c>
      <c r="I79" t="s">
        <v>519</v>
      </c>
      <c r="J79" t="s">
        <v>3</v>
      </c>
      <c r="K79" t="s">
        <v>520</v>
      </c>
      <c r="L79">
        <v>1191</v>
      </c>
      <c r="N79">
        <v>1013</v>
      </c>
      <c r="O79" t="s">
        <v>454</v>
      </c>
      <c r="P79" t="s">
        <v>454</v>
      </c>
      <c r="Q79">
        <v>1</v>
      </c>
      <c r="W79">
        <v>0</v>
      </c>
      <c r="X79">
        <v>44848675</v>
      </c>
      <c r="Y79">
        <f t="shared" si="25"/>
        <v>17.5</v>
      </c>
      <c r="AA79">
        <v>0</v>
      </c>
      <c r="AB79">
        <v>0</v>
      </c>
      <c r="AC79">
        <v>0</v>
      </c>
      <c r="AD79">
        <v>793.61</v>
      </c>
      <c r="AE79">
        <v>0</v>
      </c>
      <c r="AF79">
        <v>0</v>
      </c>
      <c r="AG79">
        <v>0</v>
      </c>
      <c r="AH79">
        <v>793.61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17.5</v>
      </c>
      <c r="AU79" t="s">
        <v>3</v>
      </c>
      <c r="AV79">
        <v>1</v>
      </c>
      <c r="AW79">
        <v>2</v>
      </c>
      <c r="AX79">
        <v>66268565</v>
      </c>
      <c r="AY79">
        <v>1</v>
      </c>
      <c r="AZ79">
        <v>0</v>
      </c>
      <c r="BA79">
        <v>99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13888.175000000001</v>
      </c>
      <c r="BN79">
        <v>17.5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13888.175000000001</v>
      </c>
      <c r="BU79">
        <v>17.5</v>
      </c>
      <c r="BV79">
        <v>0</v>
      </c>
      <c r="BW79">
        <v>1</v>
      </c>
      <c r="CU79">
        <f>ROUND(AT79*Source!I116*AH79*AL79,2)</f>
        <v>5555.27</v>
      </c>
      <c r="CV79">
        <f>ROUND(Y79*Source!I116,7)</f>
        <v>7</v>
      </c>
      <c r="CW79">
        <v>0</v>
      </c>
      <c r="CX79">
        <f>ROUND(Y79*Source!I116,7)</f>
        <v>7</v>
      </c>
      <c r="CY79">
        <f>AD79</f>
        <v>793.61</v>
      </c>
      <c r="CZ79">
        <f>AH79</f>
        <v>793.61</v>
      </c>
      <c r="DA79">
        <f>AL79</f>
        <v>1</v>
      </c>
      <c r="DB79">
        <f t="shared" si="26"/>
        <v>13888.18</v>
      </c>
      <c r="DC79">
        <f t="shared" si="27"/>
        <v>0</v>
      </c>
      <c r="DD79" t="s">
        <v>3</v>
      </c>
      <c r="DE79" t="s">
        <v>3</v>
      </c>
      <c r="DF79">
        <f t="shared" si="32"/>
        <v>0</v>
      </c>
      <c r="DG79">
        <f t="shared" si="30"/>
        <v>0</v>
      </c>
      <c r="DH79">
        <f t="shared" si="28"/>
        <v>0</v>
      </c>
      <c r="DI79">
        <f t="shared" si="29"/>
        <v>5555.27</v>
      </c>
      <c r="DJ79">
        <f>DI79</f>
        <v>5555.27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ROW(Source!A116)</f>
        <v>116</v>
      </c>
      <c r="B80">
        <v>66266956</v>
      </c>
      <c r="C80">
        <v>66268555</v>
      </c>
      <c r="D80">
        <v>62147001</v>
      </c>
      <c r="E80">
        <v>117</v>
      </c>
      <c r="F80">
        <v>1</v>
      </c>
      <c r="G80">
        <v>1</v>
      </c>
      <c r="H80">
        <v>1</v>
      </c>
      <c r="I80" t="s">
        <v>455</v>
      </c>
      <c r="J80" t="s">
        <v>3</v>
      </c>
      <c r="K80" t="s">
        <v>456</v>
      </c>
      <c r="L80">
        <v>1191</v>
      </c>
      <c r="N80">
        <v>1013</v>
      </c>
      <c r="O80" t="s">
        <v>454</v>
      </c>
      <c r="P80" t="s">
        <v>454</v>
      </c>
      <c r="Q80">
        <v>1</v>
      </c>
      <c r="W80">
        <v>0</v>
      </c>
      <c r="X80">
        <v>-1417349443</v>
      </c>
      <c r="Y80">
        <f t="shared" si="25"/>
        <v>0.2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</v>
      </c>
      <c r="AU80" t="s">
        <v>3</v>
      </c>
      <c r="AV80">
        <v>2</v>
      </c>
      <c r="AW80">
        <v>2</v>
      </c>
      <c r="AX80">
        <v>66268566</v>
      </c>
      <c r="AY80">
        <v>1</v>
      </c>
      <c r="AZ80">
        <v>0</v>
      </c>
      <c r="BA80">
        <v>100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ROUND(Y80*Source!I116,7)</f>
        <v>0.08</v>
      </c>
      <c r="CY80">
        <f>AD80</f>
        <v>0</v>
      </c>
      <c r="CZ80">
        <f>AH80</f>
        <v>0</v>
      </c>
      <c r="DA80">
        <f>AL80</f>
        <v>1</v>
      </c>
      <c r="DB80">
        <f t="shared" si="26"/>
        <v>0</v>
      </c>
      <c r="DC80">
        <f t="shared" si="27"/>
        <v>0</v>
      </c>
      <c r="DD80" t="s">
        <v>3</v>
      </c>
      <c r="DE80" t="s">
        <v>3</v>
      </c>
      <c r="DF80">
        <f t="shared" si="32"/>
        <v>0</v>
      </c>
      <c r="DG80">
        <f t="shared" si="30"/>
        <v>0</v>
      </c>
      <c r="DH80">
        <f t="shared" si="28"/>
        <v>0</v>
      </c>
      <c r="DI80">
        <f t="shared" si="29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ROW(Source!A116)</f>
        <v>116</v>
      </c>
      <c r="B81">
        <v>66266956</v>
      </c>
      <c r="C81">
        <v>66268555</v>
      </c>
      <c r="D81">
        <v>62153490</v>
      </c>
      <c r="E81">
        <v>1</v>
      </c>
      <c r="F81">
        <v>1</v>
      </c>
      <c r="G81">
        <v>1</v>
      </c>
      <c r="H81">
        <v>2</v>
      </c>
      <c r="I81" t="s">
        <v>457</v>
      </c>
      <c r="J81" t="s">
        <v>458</v>
      </c>
      <c r="K81" t="s">
        <v>459</v>
      </c>
      <c r="L81">
        <v>1368</v>
      </c>
      <c r="N81">
        <v>1011</v>
      </c>
      <c r="O81" t="s">
        <v>460</v>
      </c>
      <c r="P81" t="s">
        <v>460</v>
      </c>
      <c r="Q81">
        <v>1</v>
      </c>
      <c r="W81">
        <v>0</v>
      </c>
      <c r="X81">
        <v>639918019</v>
      </c>
      <c r="Y81">
        <f t="shared" si="25"/>
        <v>0.1</v>
      </c>
      <c r="AA81">
        <v>0</v>
      </c>
      <c r="AB81">
        <v>1626.29</v>
      </c>
      <c r="AC81">
        <v>1090.46</v>
      </c>
      <c r="AD81">
        <v>0</v>
      </c>
      <c r="AE81">
        <v>0</v>
      </c>
      <c r="AF81">
        <v>1626.29</v>
      </c>
      <c r="AG81">
        <v>1090.46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</v>
      </c>
      <c r="AU81" t="s">
        <v>3</v>
      </c>
      <c r="AV81">
        <v>1</v>
      </c>
      <c r="AW81">
        <v>2</v>
      </c>
      <c r="AX81">
        <v>66268567</v>
      </c>
      <c r="AY81">
        <v>1</v>
      </c>
      <c r="AZ81">
        <v>0</v>
      </c>
      <c r="BA81">
        <v>101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162.62900000000002</v>
      </c>
      <c r="BL81">
        <v>109.04600000000001</v>
      </c>
      <c r="BM81">
        <v>0</v>
      </c>
      <c r="BN81">
        <v>0</v>
      </c>
      <c r="BO81">
        <v>0.1</v>
      </c>
      <c r="BP81">
        <v>1</v>
      </c>
      <c r="BQ81">
        <v>0</v>
      </c>
      <c r="BR81">
        <v>162.62900000000002</v>
      </c>
      <c r="BS81">
        <v>109.04600000000001</v>
      </c>
      <c r="BT81">
        <v>0</v>
      </c>
      <c r="BU81">
        <v>0</v>
      </c>
      <c r="BV81">
        <v>0.1</v>
      </c>
      <c r="BW81">
        <v>1</v>
      </c>
      <c r="CV81">
        <v>0</v>
      </c>
      <c r="CW81">
        <f>ROUND(Y81*Source!I116*DO81,7)</f>
        <v>0.04</v>
      </c>
      <c r="CX81">
        <f>ROUND(Y81*Source!I116,7)</f>
        <v>0.04</v>
      </c>
      <c r="CY81">
        <f>AB81</f>
        <v>1626.29</v>
      </c>
      <c r="CZ81">
        <f>AF81</f>
        <v>1626.29</v>
      </c>
      <c r="DA81">
        <f>AJ81</f>
        <v>1</v>
      </c>
      <c r="DB81">
        <f t="shared" si="26"/>
        <v>162.63</v>
      </c>
      <c r="DC81">
        <f t="shared" si="27"/>
        <v>109.05</v>
      </c>
      <c r="DD81" t="s">
        <v>3</v>
      </c>
      <c r="DE81" t="s">
        <v>3</v>
      </c>
      <c r="DF81">
        <f t="shared" si="32"/>
        <v>0</v>
      </c>
      <c r="DG81">
        <f t="shared" si="30"/>
        <v>65.05</v>
      </c>
      <c r="DH81">
        <f t="shared" si="28"/>
        <v>43.62</v>
      </c>
      <c r="DI81">
        <f t="shared" si="29"/>
        <v>0</v>
      </c>
      <c r="DJ81">
        <f>DG81+DH81</f>
        <v>108.66999999999999</v>
      </c>
      <c r="DK81">
        <v>1</v>
      </c>
      <c r="DL81" t="s">
        <v>461</v>
      </c>
      <c r="DM81">
        <v>6</v>
      </c>
      <c r="DN81" t="s">
        <v>454</v>
      </c>
      <c r="DO81">
        <v>1</v>
      </c>
    </row>
    <row r="82" spans="1:119" x14ac:dyDescent="0.2">
      <c r="A82">
        <f>ROW(Source!A116)</f>
        <v>116</v>
      </c>
      <c r="B82">
        <v>66266956</v>
      </c>
      <c r="C82">
        <v>66268555</v>
      </c>
      <c r="D82">
        <v>62154385</v>
      </c>
      <c r="E82">
        <v>1</v>
      </c>
      <c r="F82">
        <v>1</v>
      </c>
      <c r="G82">
        <v>1</v>
      </c>
      <c r="H82">
        <v>2</v>
      </c>
      <c r="I82" t="s">
        <v>475</v>
      </c>
      <c r="J82" t="s">
        <v>476</v>
      </c>
      <c r="K82" t="s">
        <v>477</v>
      </c>
      <c r="L82">
        <v>1368</v>
      </c>
      <c r="N82">
        <v>1011</v>
      </c>
      <c r="O82" t="s">
        <v>460</v>
      </c>
      <c r="P82" t="s">
        <v>460</v>
      </c>
      <c r="Q82">
        <v>1</v>
      </c>
      <c r="W82">
        <v>0</v>
      </c>
      <c r="X82">
        <v>-849950259</v>
      </c>
      <c r="Y82">
        <f t="shared" si="25"/>
        <v>0.1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</v>
      </c>
      <c r="AU82" t="s">
        <v>3</v>
      </c>
      <c r="AV82">
        <v>1</v>
      </c>
      <c r="AW82">
        <v>2</v>
      </c>
      <c r="AX82">
        <v>66268568</v>
      </c>
      <c r="AY82">
        <v>1</v>
      </c>
      <c r="AZ82">
        <v>0</v>
      </c>
      <c r="BA82">
        <v>102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64.17</v>
      </c>
      <c r="BL82">
        <v>81.179000000000002</v>
      </c>
      <c r="BM82">
        <v>0</v>
      </c>
      <c r="BN82">
        <v>0</v>
      </c>
      <c r="BO82">
        <v>0.1</v>
      </c>
      <c r="BP82">
        <v>1</v>
      </c>
      <c r="BQ82">
        <v>0</v>
      </c>
      <c r="BR82">
        <v>64.17</v>
      </c>
      <c r="BS82">
        <v>81.179000000000002</v>
      </c>
      <c r="BT82">
        <v>0</v>
      </c>
      <c r="BU82">
        <v>0</v>
      </c>
      <c r="BV82">
        <v>0.1</v>
      </c>
      <c r="BW82">
        <v>1</v>
      </c>
      <c r="CV82">
        <v>0</v>
      </c>
      <c r="CW82">
        <f>ROUND(Y82*Source!I116*DO82,7)</f>
        <v>0.04</v>
      </c>
      <c r="CX82">
        <f>ROUND(Y82*Source!I116,7)</f>
        <v>0.04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 t="shared" si="26"/>
        <v>64.17</v>
      </c>
      <c r="DC82">
        <f t="shared" si="27"/>
        <v>81.180000000000007</v>
      </c>
      <c r="DD82" t="s">
        <v>3</v>
      </c>
      <c r="DE82" t="s">
        <v>3</v>
      </c>
      <c r="DF82">
        <f t="shared" si="32"/>
        <v>0</v>
      </c>
      <c r="DG82">
        <f t="shared" si="30"/>
        <v>25.67</v>
      </c>
      <c r="DH82">
        <f t="shared" si="28"/>
        <v>32.47</v>
      </c>
      <c r="DI82">
        <f t="shared" si="29"/>
        <v>0</v>
      </c>
      <c r="DJ82">
        <f>DG82+DH82</f>
        <v>58.14</v>
      </c>
      <c r="DK82">
        <v>1</v>
      </c>
      <c r="DL82" t="s">
        <v>468</v>
      </c>
      <c r="DM82">
        <v>4</v>
      </c>
      <c r="DN82" t="s">
        <v>454</v>
      </c>
      <c r="DO82">
        <v>1</v>
      </c>
    </row>
    <row r="83" spans="1:119" x14ac:dyDescent="0.2">
      <c r="A83">
        <f>ROW(Source!A116)</f>
        <v>116</v>
      </c>
      <c r="B83">
        <v>66266956</v>
      </c>
      <c r="C83">
        <v>66268555</v>
      </c>
      <c r="D83">
        <v>62154581</v>
      </c>
      <c r="E83">
        <v>1</v>
      </c>
      <c r="F83">
        <v>1</v>
      </c>
      <c r="G83">
        <v>1</v>
      </c>
      <c r="H83">
        <v>2</v>
      </c>
      <c r="I83" t="s">
        <v>549</v>
      </c>
      <c r="J83" t="s">
        <v>550</v>
      </c>
      <c r="K83" t="s">
        <v>551</v>
      </c>
      <c r="L83">
        <v>1368</v>
      </c>
      <c r="N83">
        <v>1011</v>
      </c>
      <c r="O83" t="s">
        <v>460</v>
      </c>
      <c r="P83" t="s">
        <v>460</v>
      </c>
      <c r="Q83">
        <v>1</v>
      </c>
      <c r="W83">
        <v>0</v>
      </c>
      <c r="X83">
        <v>303316554</v>
      </c>
      <c r="Y83">
        <f t="shared" si="25"/>
        <v>2.9</v>
      </c>
      <c r="AA83">
        <v>0</v>
      </c>
      <c r="AB83">
        <v>34.61</v>
      </c>
      <c r="AC83">
        <v>0</v>
      </c>
      <c r="AD83">
        <v>0</v>
      </c>
      <c r="AE83">
        <v>0</v>
      </c>
      <c r="AF83">
        <v>34.61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2.9</v>
      </c>
      <c r="AU83" t="s">
        <v>3</v>
      </c>
      <c r="AV83">
        <v>1</v>
      </c>
      <c r="AW83">
        <v>2</v>
      </c>
      <c r="AX83">
        <v>66268569</v>
      </c>
      <c r="AY83">
        <v>1</v>
      </c>
      <c r="AZ83">
        <v>0</v>
      </c>
      <c r="BA83">
        <v>103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100.369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100.369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ROUND(Y83*Source!I116*DO83,7)</f>
        <v>0</v>
      </c>
      <c r="CX83">
        <f>ROUND(Y83*Source!I116,7)</f>
        <v>1.1599999999999999</v>
      </c>
      <c r="CY83">
        <f>AB83</f>
        <v>34.61</v>
      </c>
      <c r="CZ83">
        <f>AF83</f>
        <v>34.61</v>
      </c>
      <c r="DA83">
        <f>AJ83</f>
        <v>1</v>
      </c>
      <c r="DB83">
        <f t="shared" si="26"/>
        <v>100.37</v>
      </c>
      <c r="DC83">
        <f t="shared" si="27"/>
        <v>0</v>
      </c>
      <c r="DD83" t="s">
        <v>3</v>
      </c>
      <c r="DE83" t="s">
        <v>3</v>
      </c>
      <c r="DF83">
        <f t="shared" si="32"/>
        <v>0</v>
      </c>
      <c r="DG83">
        <f t="shared" si="30"/>
        <v>40.15</v>
      </c>
      <c r="DH83">
        <f t="shared" si="28"/>
        <v>0</v>
      </c>
      <c r="DI83">
        <f t="shared" si="29"/>
        <v>0</v>
      </c>
      <c r="DJ83">
        <f>DG83+DH83</f>
        <v>40.15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ROW(Source!A116)</f>
        <v>116</v>
      </c>
      <c r="B84">
        <v>66266956</v>
      </c>
      <c r="C84">
        <v>66268555</v>
      </c>
      <c r="D84">
        <v>62221894</v>
      </c>
      <c r="E84">
        <v>1</v>
      </c>
      <c r="F84">
        <v>1</v>
      </c>
      <c r="G84">
        <v>1</v>
      </c>
      <c r="H84">
        <v>3</v>
      </c>
      <c r="I84" t="s">
        <v>552</v>
      </c>
      <c r="J84" t="s">
        <v>553</v>
      </c>
      <c r="K84" t="s">
        <v>554</v>
      </c>
      <c r="L84">
        <v>1346</v>
      </c>
      <c r="N84">
        <v>1009</v>
      </c>
      <c r="O84" t="s">
        <v>481</v>
      </c>
      <c r="P84" t="s">
        <v>481</v>
      </c>
      <c r="Q84">
        <v>1</v>
      </c>
      <c r="W84">
        <v>0</v>
      </c>
      <c r="X84">
        <v>-163259778</v>
      </c>
      <c r="Y84">
        <f t="shared" si="25"/>
        <v>0.9</v>
      </c>
      <c r="AA84">
        <v>121.39</v>
      </c>
      <c r="AB84">
        <v>0</v>
      </c>
      <c r="AC84">
        <v>0</v>
      </c>
      <c r="AD84">
        <v>0</v>
      </c>
      <c r="AE84">
        <v>155.63</v>
      </c>
      <c r="AF84">
        <v>0</v>
      </c>
      <c r="AG84">
        <v>0</v>
      </c>
      <c r="AH84">
        <v>0</v>
      </c>
      <c r="AI84">
        <v>0.78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0.9</v>
      </c>
      <c r="AU84" t="s">
        <v>3</v>
      </c>
      <c r="AV84">
        <v>0</v>
      </c>
      <c r="AW84">
        <v>2</v>
      </c>
      <c r="AX84">
        <v>66268570</v>
      </c>
      <c r="AY84">
        <v>1</v>
      </c>
      <c r="AZ84">
        <v>0</v>
      </c>
      <c r="BA84">
        <v>104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140.06700000000001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140.06700000000001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ROUND(Y84*Source!I116,7)</f>
        <v>0.36</v>
      </c>
      <c r="CY84">
        <f>AA84</f>
        <v>121.39</v>
      </c>
      <c r="CZ84">
        <f>AE84</f>
        <v>155.63</v>
      </c>
      <c r="DA84">
        <f>AI84</f>
        <v>0.78</v>
      </c>
      <c r="DB84">
        <f t="shared" si="26"/>
        <v>140.07</v>
      </c>
      <c r="DC84">
        <f t="shared" si="27"/>
        <v>0</v>
      </c>
      <c r="DD84" t="s">
        <v>3</v>
      </c>
      <c r="DE84" t="s">
        <v>3</v>
      </c>
      <c r="DF84">
        <f>ROUND(ROUND(AE84*AI84,2)*CX84,2)</f>
        <v>43.7</v>
      </c>
      <c r="DG84">
        <f t="shared" si="30"/>
        <v>0</v>
      </c>
      <c r="DH84">
        <f t="shared" si="28"/>
        <v>0</v>
      </c>
      <c r="DI84">
        <f t="shared" si="29"/>
        <v>0</v>
      </c>
      <c r="DJ84">
        <f>DF84</f>
        <v>43.7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ROW(Source!A116)</f>
        <v>116</v>
      </c>
      <c r="B85">
        <v>66266956</v>
      </c>
      <c r="C85">
        <v>66268555</v>
      </c>
      <c r="D85">
        <v>62229973</v>
      </c>
      <c r="E85">
        <v>1</v>
      </c>
      <c r="F85">
        <v>1</v>
      </c>
      <c r="G85">
        <v>1</v>
      </c>
      <c r="H85">
        <v>3</v>
      </c>
      <c r="I85" t="s">
        <v>558</v>
      </c>
      <c r="J85" t="s">
        <v>559</v>
      </c>
      <c r="K85" t="s">
        <v>560</v>
      </c>
      <c r="L85">
        <v>1348</v>
      </c>
      <c r="N85">
        <v>1009</v>
      </c>
      <c r="O85" t="s">
        <v>139</v>
      </c>
      <c r="P85" t="s">
        <v>139</v>
      </c>
      <c r="Q85">
        <v>1000</v>
      </c>
      <c r="W85">
        <v>0</v>
      </c>
      <c r="X85">
        <v>-1417638397</v>
      </c>
      <c r="Y85">
        <f t="shared" si="25"/>
        <v>0</v>
      </c>
      <c r="AA85">
        <v>49995.77</v>
      </c>
      <c r="AB85">
        <v>0</v>
      </c>
      <c r="AC85">
        <v>0</v>
      </c>
      <c r="AD85">
        <v>0</v>
      </c>
      <c r="AE85">
        <v>49995.77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66268571</v>
      </c>
      <c r="AY85">
        <v>1</v>
      </c>
      <c r="AZ85">
        <v>6144</v>
      </c>
      <c r="BA85">
        <v>105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ROUND(Y85*Source!I116,7)</f>
        <v>0</v>
      </c>
      <c r="CY85">
        <f>AA85</f>
        <v>49995.77</v>
      </c>
      <c r="CZ85">
        <f>AE85</f>
        <v>49995.77</v>
      </c>
      <c r="DA85">
        <f>AI85</f>
        <v>1</v>
      </c>
      <c r="DB85">
        <f t="shared" si="26"/>
        <v>0</v>
      </c>
      <c r="DC85">
        <f t="shared" si="27"/>
        <v>0</v>
      </c>
      <c r="DD85" t="s">
        <v>3</v>
      </c>
      <c r="DE85" t="s">
        <v>3</v>
      </c>
      <c r="DF85">
        <f>ROUND(ROUND(AE85,2)*CX85,2)</f>
        <v>0</v>
      </c>
      <c r="DG85">
        <f t="shared" si="30"/>
        <v>0</v>
      </c>
      <c r="DH85">
        <f t="shared" si="28"/>
        <v>0</v>
      </c>
      <c r="DI85">
        <f t="shared" si="29"/>
        <v>0</v>
      </c>
      <c r="DJ85">
        <f>DF85</f>
        <v>0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ROW(Source!A116)</f>
        <v>116</v>
      </c>
      <c r="B86">
        <v>66266956</v>
      </c>
      <c r="C86">
        <v>66268555</v>
      </c>
      <c r="D86">
        <v>62239784</v>
      </c>
      <c r="E86">
        <v>1</v>
      </c>
      <c r="F86">
        <v>1</v>
      </c>
      <c r="G86">
        <v>1</v>
      </c>
      <c r="H86">
        <v>3</v>
      </c>
      <c r="I86" t="s">
        <v>555</v>
      </c>
      <c r="J86" t="s">
        <v>556</v>
      </c>
      <c r="K86" t="s">
        <v>557</v>
      </c>
      <c r="L86">
        <v>1346</v>
      </c>
      <c r="N86">
        <v>1009</v>
      </c>
      <c r="O86" t="s">
        <v>481</v>
      </c>
      <c r="P86" t="s">
        <v>481</v>
      </c>
      <c r="Q86">
        <v>1</v>
      </c>
      <c r="W86">
        <v>0</v>
      </c>
      <c r="X86">
        <v>72056734</v>
      </c>
      <c r="Y86">
        <f t="shared" si="25"/>
        <v>2</v>
      </c>
      <c r="AA86">
        <v>1139.45</v>
      </c>
      <c r="AB86">
        <v>0</v>
      </c>
      <c r="AC86">
        <v>0</v>
      </c>
      <c r="AD86">
        <v>0</v>
      </c>
      <c r="AE86">
        <v>911.56</v>
      </c>
      <c r="AF86">
        <v>0</v>
      </c>
      <c r="AG86">
        <v>0</v>
      </c>
      <c r="AH86">
        <v>0</v>
      </c>
      <c r="AI86">
        <v>1.25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</v>
      </c>
      <c r="AU86" t="s">
        <v>3</v>
      </c>
      <c r="AV86">
        <v>0</v>
      </c>
      <c r="AW86">
        <v>2</v>
      </c>
      <c r="AX86">
        <v>66268572</v>
      </c>
      <c r="AY86">
        <v>1</v>
      </c>
      <c r="AZ86">
        <v>0</v>
      </c>
      <c r="BA86">
        <v>106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1823.12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1823.12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ROUND(Y86*Source!I116,7)</f>
        <v>0.8</v>
      </c>
      <c r="CY86">
        <f>AA86</f>
        <v>1139.45</v>
      </c>
      <c r="CZ86">
        <f>AE86</f>
        <v>911.56</v>
      </c>
      <c r="DA86">
        <f>AI86</f>
        <v>1.25</v>
      </c>
      <c r="DB86">
        <f t="shared" si="26"/>
        <v>1823.12</v>
      </c>
      <c r="DC86">
        <f t="shared" si="27"/>
        <v>0</v>
      </c>
      <c r="DD86" t="s">
        <v>3</v>
      </c>
      <c r="DE86" t="s">
        <v>3</v>
      </c>
      <c r="DF86">
        <f>ROUND(ROUND(AE86*AI86,2)*CX86,2)</f>
        <v>911.56</v>
      </c>
      <c r="DG86">
        <f t="shared" si="30"/>
        <v>0</v>
      </c>
      <c r="DH86">
        <f t="shared" si="28"/>
        <v>0</v>
      </c>
      <c r="DI86">
        <f t="shared" si="29"/>
        <v>0</v>
      </c>
      <c r="DJ86">
        <f>DF86</f>
        <v>911.56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ROW(Source!A116)</f>
        <v>116</v>
      </c>
      <c r="B87">
        <v>66266956</v>
      </c>
      <c r="C87">
        <v>66268555</v>
      </c>
      <c r="D87">
        <v>62152835</v>
      </c>
      <c r="E87">
        <v>117</v>
      </c>
      <c r="F87">
        <v>1</v>
      </c>
      <c r="G87">
        <v>1</v>
      </c>
      <c r="H87">
        <v>3</v>
      </c>
      <c r="I87" t="s">
        <v>51</v>
      </c>
      <c r="J87" t="s">
        <v>3</v>
      </c>
      <c r="K87" t="s">
        <v>52</v>
      </c>
      <c r="L87">
        <v>3277935</v>
      </c>
      <c r="N87">
        <v>1013</v>
      </c>
      <c r="O87" t="s">
        <v>53</v>
      </c>
      <c r="P87" t="s">
        <v>53</v>
      </c>
      <c r="Q87">
        <v>1</v>
      </c>
      <c r="W87">
        <v>0</v>
      </c>
      <c r="X87">
        <v>274903907</v>
      </c>
      <c r="Y87">
        <f t="shared" si="25"/>
        <v>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2</v>
      </c>
      <c r="AU87" t="s">
        <v>3</v>
      </c>
      <c r="AV87">
        <v>0</v>
      </c>
      <c r="AW87">
        <v>2</v>
      </c>
      <c r="AX87">
        <v>66268573</v>
      </c>
      <c r="AY87">
        <v>1</v>
      </c>
      <c r="AZ87">
        <v>0</v>
      </c>
      <c r="BA87">
        <v>107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ROUND(Y87*Source!I116,7)</f>
        <v>0.8</v>
      </c>
      <c r="CY87">
        <f>AA87</f>
        <v>0</v>
      </c>
      <c r="CZ87">
        <f>AE87</f>
        <v>0</v>
      </c>
      <c r="DA87">
        <f>AI87</f>
        <v>1</v>
      </c>
      <c r="DB87">
        <f t="shared" si="26"/>
        <v>0</v>
      </c>
      <c r="DC87">
        <f t="shared" si="27"/>
        <v>0</v>
      </c>
      <c r="DD87" t="s">
        <v>3</v>
      </c>
      <c r="DE87" t="s">
        <v>3</v>
      </c>
      <c r="DF87">
        <f t="shared" ref="DF87:DF114" si="33">ROUND(ROUND(AE87,2)*CX87,2)</f>
        <v>0</v>
      </c>
      <c r="DG87">
        <f t="shared" si="30"/>
        <v>0</v>
      </c>
      <c r="DH87">
        <f t="shared" si="28"/>
        <v>0</v>
      </c>
      <c r="DI87">
        <f t="shared" si="29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ROW(Source!A279)</f>
        <v>279</v>
      </c>
      <c r="B88">
        <v>66266956</v>
      </c>
      <c r="C88">
        <v>66268673</v>
      </c>
      <c r="D88">
        <v>62146971</v>
      </c>
      <c r="E88">
        <v>117</v>
      </c>
      <c r="F88">
        <v>1</v>
      </c>
      <c r="G88">
        <v>1</v>
      </c>
      <c r="H88">
        <v>1</v>
      </c>
      <c r="I88" t="s">
        <v>561</v>
      </c>
      <c r="J88" t="s">
        <v>3</v>
      </c>
      <c r="K88" t="s">
        <v>562</v>
      </c>
      <c r="L88">
        <v>1369</v>
      </c>
      <c r="N88">
        <v>1013</v>
      </c>
      <c r="O88" t="s">
        <v>496</v>
      </c>
      <c r="P88" t="s">
        <v>496</v>
      </c>
      <c r="Q88">
        <v>1</v>
      </c>
      <c r="W88">
        <v>0</v>
      </c>
      <c r="X88">
        <v>286205319</v>
      </c>
      <c r="Y88">
        <f t="shared" si="25"/>
        <v>0.5</v>
      </c>
      <c r="AA88">
        <v>0</v>
      </c>
      <c r="AB88">
        <v>0</v>
      </c>
      <c r="AC88">
        <v>0</v>
      </c>
      <c r="AD88">
        <v>1090.46</v>
      </c>
      <c r="AE88">
        <v>0</v>
      </c>
      <c r="AF88">
        <v>0</v>
      </c>
      <c r="AG88">
        <v>0</v>
      </c>
      <c r="AH88">
        <v>1090.46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0.5</v>
      </c>
      <c r="AU88" t="s">
        <v>3</v>
      </c>
      <c r="AV88">
        <v>1</v>
      </c>
      <c r="AW88">
        <v>2</v>
      </c>
      <c r="AX88">
        <v>66268676</v>
      </c>
      <c r="AY88">
        <v>1</v>
      </c>
      <c r="AZ88">
        <v>0</v>
      </c>
      <c r="BA88">
        <v>108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545.23</v>
      </c>
      <c r="BN88">
        <v>0.5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545.23</v>
      </c>
      <c r="BU88">
        <v>0.5</v>
      </c>
      <c r="BV88">
        <v>0</v>
      </c>
      <c r="BW88">
        <v>1</v>
      </c>
      <c r="CU88">
        <f>ROUND(AT88*Source!I279*AH88*AL88,2)</f>
        <v>545.23</v>
      </c>
      <c r="CV88">
        <f>ROUND(Y88*Source!I279,7)</f>
        <v>0.5</v>
      </c>
      <c r="CW88">
        <v>0</v>
      </c>
      <c r="CX88">
        <f>ROUND(Y88*Source!I279,7)</f>
        <v>0.5</v>
      </c>
      <c r="CY88">
        <f t="shared" ref="CY88:CY99" si="34">AD88</f>
        <v>1090.46</v>
      </c>
      <c r="CZ88">
        <f t="shared" ref="CZ88:CZ99" si="35">AH88</f>
        <v>1090.46</v>
      </c>
      <c r="DA88">
        <f t="shared" ref="DA88:DA99" si="36">AL88</f>
        <v>1</v>
      </c>
      <c r="DB88">
        <f t="shared" si="26"/>
        <v>545.23</v>
      </c>
      <c r="DC88">
        <f t="shared" si="27"/>
        <v>0</v>
      </c>
      <c r="DD88" t="s">
        <v>3</v>
      </c>
      <c r="DE88" t="s">
        <v>3</v>
      </c>
      <c r="DF88">
        <f t="shared" si="33"/>
        <v>0</v>
      </c>
      <c r="DG88">
        <f t="shared" si="30"/>
        <v>0</v>
      </c>
      <c r="DH88">
        <f t="shared" si="28"/>
        <v>0</v>
      </c>
      <c r="DI88">
        <f t="shared" si="29"/>
        <v>545.23</v>
      </c>
      <c r="DJ88">
        <f t="shared" ref="DJ88:DJ99" si="37">DI88</f>
        <v>545.23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ROW(Source!A279)</f>
        <v>279</v>
      </c>
      <c r="B89">
        <v>66266956</v>
      </c>
      <c r="C89">
        <v>66268673</v>
      </c>
      <c r="D89">
        <v>62146995</v>
      </c>
      <c r="E89">
        <v>117</v>
      </c>
      <c r="F89">
        <v>1</v>
      </c>
      <c r="G89">
        <v>1</v>
      </c>
      <c r="H89">
        <v>1</v>
      </c>
      <c r="I89" t="s">
        <v>563</v>
      </c>
      <c r="J89" t="s">
        <v>3</v>
      </c>
      <c r="K89" t="s">
        <v>564</v>
      </c>
      <c r="L89">
        <v>1369</v>
      </c>
      <c r="N89">
        <v>1013</v>
      </c>
      <c r="O89" t="s">
        <v>496</v>
      </c>
      <c r="P89" t="s">
        <v>496</v>
      </c>
      <c r="Q89">
        <v>1</v>
      </c>
      <c r="W89">
        <v>0</v>
      </c>
      <c r="X89">
        <v>126826561</v>
      </c>
      <c r="Y89">
        <f t="shared" si="25"/>
        <v>0.5</v>
      </c>
      <c r="AA89">
        <v>0</v>
      </c>
      <c r="AB89">
        <v>0</v>
      </c>
      <c r="AC89">
        <v>0</v>
      </c>
      <c r="AD89">
        <v>1066.23</v>
      </c>
      <c r="AE89">
        <v>0</v>
      </c>
      <c r="AF89">
        <v>0</v>
      </c>
      <c r="AG89">
        <v>0</v>
      </c>
      <c r="AH89">
        <v>1066.23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0.5</v>
      </c>
      <c r="AU89" t="s">
        <v>3</v>
      </c>
      <c r="AV89">
        <v>1</v>
      </c>
      <c r="AW89">
        <v>2</v>
      </c>
      <c r="AX89">
        <v>66268677</v>
      </c>
      <c r="AY89">
        <v>1</v>
      </c>
      <c r="AZ89">
        <v>0</v>
      </c>
      <c r="BA89">
        <v>109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533.11500000000001</v>
      </c>
      <c r="BN89">
        <v>0.5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533.11500000000001</v>
      </c>
      <c r="BU89">
        <v>0.5</v>
      </c>
      <c r="BV89">
        <v>0</v>
      </c>
      <c r="BW89">
        <v>1</v>
      </c>
      <c r="CU89">
        <f>ROUND(AT89*Source!I279*AH89*AL89,2)</f>
        <v>533.12</v>
      </c>
      <c r="CV89">
        <f>ROUND(Y89*Source!I279,7)</f>
        <v>0.5</v>
      </c>
      <c r="CW89">
        <v>0</v>
      </c>
      <c r="CX89">
        <f>ROUND(Y89*Source!I279,7)</f>
        <v>0.5</v>
      </c>
      <c r="CY89">
        <f t="shared" si="34"/>
        <v>1066.23</v>
      </c>
      <c r="CZ89">
        <f t="shared" si="35"/>
        <v>1066.23</v>
      </c>
      <c r="DA89">
        <f t="shared" si="36"/>
        <v>1</v>
      </c>
      <c r="DB89">
        <f t="shared" si="26"/>
        <v>533.12</v>
      </c>
      <c r="DC89">
        <f t="shared" si="27"/>
        <v>0</v>
      </c>
      <c r="DD89" t="s">
        <v>3</v>
      </c>
      <c r="DE89" t="s">
        <v>3</v>
      </c>
      <c r="DF89">
        <f t="shared" si="33"/>
        <v>0</v>
      </c>
      <c r="DG89">
        <f t="shared" si="30"/>
        <v>0</v>
      </c>
      <c r="DH89">
        <f t="shared" si="28"/>
        <v>0</v>
      </c>
      <c r="DI89">
        <f t="shared" si="29"/>
        <v>533.12</v>
      </c>
      <c r="DJ89">
        <f t="shared" si="37"/>
        <v>533.12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ROW(Source!A280)</f>
        <v>280</v>
      </c>
      <c r="B90">
        <v>66266956</v>
      </c>
      <c r="C90">
        <v>66268678</v>
      </c>
      <c r="D90">
        <v>62146971</v>
      </c>
      <c r="E90">
        <v>117</v>
      </c>
      <c r="F90">
        <v>1</v>
      </c>
      <c r="G90">
        <v>1</v>
      </c>
      <c r="H90">
        <v>1</v>
      </c>
      <c r="I90" t="s">
        <v>561</v>
      </c>
      <c r="J90" t="s">
        <v>3</v>
      </c>
      <c r="K90" t="s">
        <v>562</v>
      </c>
      <c r="L90">
        <v>1369</v>
      </c>
      <c r="N90">
        <v>1013</v>
      </c>
      <c r="O90" t="s">
        <v>496</v>
      </c>
      <c r="P90" t="s">
        <v>496</v>
      </c>
      <c r="Q90">
        <v>1</v>
      </c>
      <c r="W90">
        <v>0</v>
      </c>
      <c r="X90">
        <v>286205319</v>
      </c>
      <c r="Y90">
        <f t="shared" si="25"/>
        <v>0.5</v>
      </c>
      <c r="AA90">
        <v>0</v>
      </c>
      <c r="AB90">
        <v>0</v>
      </c>
      <c r="AC90">
        <v>0</v>
      </c>
      <c r="AD90">
        <v>1090.46</v>
      </c>
      <c r="AE90">
        <v>0</v>
      </c>
      <c r="AF90">
        <v>0</v>
      </c>
      <c r="AG90">
        <v>0</v>
      </c>
      <c r="AH90">
        <v>1090.46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0.5</v>
      </c>
      <c r="AU90" t="s">
        <v>3</v>
      </c>
      <c r="AV90">
        <v>1</v>
      </c>
      <c r="AW90">
        <v>2</v>
      </c>
      <c r="AX90">
        <v>66268681</v>
      </c>
      <c r="AY90">
        <v>1</v>
      </c>
      <c r="AZ90">
        <v>0</v>
      </c>
      <c r="BA90">
        <v>110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545.23</v>
      </c>
      <c r="BN90">
        <v>0.5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545.23</v>
      </c>
      <c r="BU90">
        <v>0.5</v>
      </c>
      <c r="BV90">
        <v>0</v>
      </c>
      <c r="BW90">
        <v>1</v>
      </c>
      <c r="CU90">
        <f>ROUND(AT90*Source!I280*AH90*AL90,2)</f>
        <v>2726.15</v>
      </c>
      <c r="CV90">
        <f>ROUND(Y90*Source!I280,7)</f>
        <v>2.5</v>
      </c>
      <c r="CW90">
        <v>0</v>
      </c>
      <c r="CX90">
        <f>ROUND(Y90*Source!I280,7)</f>
        <v>2.5</v>
      </c>
      <c r="CY90">
        <f t="shared" si="34"/>
        <v>1090.46</v>
      </c>
      <c r="CZ90">
        <f t="shared" si="35"/>
        <v>1090.46</v>
      </c>
      <c r="DA90">
        <f t="shared" si="36"/>
        <v>1</v>
      </c>
      <c r="DB90">
        <f t="shared" si="26"/>
        <v>545.23</v>
      </c>
      <c r="DC90">
        <f t="shared" si="27"/>
        <v>0</v>
      </c>
      <c r="DD90" t="s">
        <v>3</v>
      </c>
      <c r="DE90" t="s">
        <v>3</v>
      </c>
      <c r="DF90">
        <f t="shared" si="33"/>
        <v>0</v>
      </c>
      <c r="DG90">
        <f t="shared" si="30"/>
        <v>0</v>
      </c>
      <c r="DH90">
        <f t="shared" si="28"/>
        <v>0</v>
      </c>
      <c r="DI90">
        <f t="shared" si="29"/>
        <v>2726.15</v>
      </c>
      <c r="DJ90">
        <f t="shared" si="37"/>
        <v>2726.15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ROW(Source!A280)</f>
        <v>280</v>
      </c>
      <c r="B91">
        <v>66266956</v>
      </c>
      <c r="C91">
        <v>66268678</v>
      </c>
      <c r="D91">
        <v>62146995</v>
      </c>
      <c r="E91">
        <v>117</v>
      </c>
      <c r="F91">
        <v>1</v>
      </c>
      <c r="G91">
        <v>1</v>
      </c>
      <c r="H91">
        <v>1</v>
      </c>
      <c r="I91" t="s">
        <v>563</v>
      </c>
      <c r="J91" t="s">
        <v>3</v>
      </c>
      <c r="K91" t="s">
        <v>564</v>
      </c>
      <c r="L91">
        <v>1369</v>
      </c>
      <c r="N91">
        <v>1013</v>
      </c>
      <c r="O91" t="s">
        <v>496</v>
      </c>
      <c r="P91" t="s">
        <v>496</v>
      </c>
      <c r="Q91">
        <v>1</v>
      </c>
      <c r="W91">
        <v>0</v>
      </c>
      <c r="X91">
        <v>126826561</v>
      </c>
      <c r="Y91">
        <f t="shared" si="25"/>
        <v>0.5</v>
      </c>
      <c r="AA91">
        <v>0</v>
      </c>
      <c r="AB91">
        <v>0</v>
      </c>
      <c r="AC91">
        <v>0</v>
      </c>
      <c r="AD91">
        <v>1066.23</v>
      </c>
      <c r="AE91">
        <v>0</v>
      </c>
      <c r="AF91">
        <v>0</v>
      </c>
      <c r="AG91">
        <v>0</v>
      </c>
      <c r="AH91">
        <v>1066.23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0.5</v>
      </c>
      <c r="AU91" t="s">
        <v>3</v>
      </c>
      <c r="AV91">
        <v>1</v>
      </c>
      <c r="AW91">
        <v>2</v>
      </c>
      <c r="AX91">
        <v>66268682</v>
      </c>
      <c r="AY91">
        <v>1</v>
      </c>
      <c r="AZ91">
        <v>0</v>
      </c>
      <c r="BA91">
        <v>111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533.11500000000001</v>
      </c>
      <c r="BN91">
        <v>0.5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533.11500000000001</v>
      </c>
      <c r="BU91">
        <v>0.5</v>
      </c>
      <c r="BV91">
        <v>0</v>
      </c>
      <c r="BW91">
        <v>1</v>
      </c>
      <c r="CU91">
        <f>ROUND(AT91*Source!I280*AH91*AL91,2)</f>
        <v>2665.58</v>
      </c>
      <c r="CV91">
        <f>ROUND(Y91*Source!I280,7)</f>
        <v>2.5</v>
      </c>
      <c r="CW91">
        <v>0</v>
      </c>
      <c r="CX91">
        <f>ROUND(Y91*Source!I280,7)</f>
        <v>2.5</v>
      </c>
      <c r="CY91">
        <f t="shared" si="34"/>
        <v>1066.23</v>
      </c>
      <c r="CZ91">
        <f t="shared" si="35"/>
        <v>1066.23</v>
      </c>
      <c r="DA91">
        <f t="shared" si="36"/>
        <v>1</v>
      </c>
      <c r="DB91">
        <f t="shared" si="26"/>
        <v>533.12</v>
      </c>
      <c r="DC91">
        <f t="shared" si="27"/>
        <v>0</v>
      </c>
      <c r="DD91" t="s">
        <v>3</v>
      </c>
      <c r="DE91" t="s">
        <v>3</v>
      </c>
      <c r="DF91">
        <f t="shared" si="33"/>
        <v>0</v>
      </c>
      <c r="DG91">
        <f t="shared" si="30"/>
        <v>0</v>
      </c>
      <c r="DH91">
        <f t="shared" si="28"/>
        <v>0</v>
      </c>
      <c r="DI91">
        <f t="shared" si="29"/>
        <v>2665.58</v>
      </c>
      <c r="DJ91">
        <f t="shared" si="37"/>
        <v>2665.58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ROW(Source!A281)</f>
        <v>281</v>
      </c>
      <c r="B92">
        <v>66266956</v>
      </c>
      <c r="C92">
        <v>66268683</v>
      </c>
      <c r="D92">
        <v>62146971</v>
      </c>
      <c r="E92">
        <v>117</v>
      </c>
      <c r="F92">
        <v>1</v>
      </c>
      <c r="G92">
        <v>1</v>
      </c>
      <c r="H92">
        <v>1</v>
      </c>
      <c r="I92" t="s">
        <v>561</v>
      </c>
      <c r="J92" t="s">
        <v>3</v>
      </c>
      <c r="K92" t="s">
        <v>562</v>
      </c>
      <c r="L92">
        <v>1369</v>
      </c>
      <c r="N92">
        <v>1013</v>
      </c>
      <c r="O92" t="s">
        <v>496</v>
      </c>
      <c r="P92" t="s">
        <v>496</v>
      </c>
      <c r="Q92">
        <v>1</v>
      </c>
      <c r="W92">
        <v>0</v>
      </c>
      <c r="X92">
        <v>286205319</v>
      </c>
      <c r="Y92">
        <f t="shared" si="25"/>
        <v>6.48</v>
      </c>
      <c r="AA92">
        <v>0</v>
      </c>
      <c r="AB92">
        <v>0</v>
      </c>
      <c r="AC92">
        <v>0</v>
      </c>
      <c r="AD92">
        <v>1090.46</v>
      </c>
      <c r="AE92">
        <v>0</v>
      </c>
      <c r="AF92">
        <v>0</v>
      </c>
      <c r="AG92">
        <v>0</v>
      </c>
      <c r="AH92">
        <v>1090.46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6.48</v>
      </c>
      <c r="AU92" t="s">
        <v>3</v>
      </c>
      <c r="AV92">
        <v>1</v>
      </c>
      <c r="AW92">
        <v>2</v>
      </c>
      <c r="AX92">
        <v>66268686</v>
      </c>
      <c r="AY92">
        <v>1</v>
      </c>
      <c r="AZ92">
        <v>0</v>
      </c>
      <c r="BA92">
        <v>112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7066.180800000001</v>
      </c>
      <c r="BN92">
        <v>6.48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7066.180800000001</v>
      </c>
      <c r="BU92">
        <v>6.48</v>
      </c>
      <c r="BV92">
        <v>0</v>
      </c>
      <c r="BW92">
        <v>1</v>
      </c>
      <c r="CU92">
        <f>ROUND(AT92*Source!I281*AH92*AL92,2)</f>
        <v>353.31</v>
      </c>
      <c r="CV92">
        <f>ROUND(Y92*Source!I281,7)</f>
        <v>0.32400000000000001</v>
      </c>
      <c r="CW92">
        <v>0</v>
      </c>
      <c r="CX92">
        <f>ROUND(Y92*Source!I281,7)</f>
        <v>0.32400000000000001</v>
      </c>
      <c r="CY92">
        <f t="shared" si="34"/>
        <v>1090.46</v>
      </c>
      <c r="CZ92">
        <f t="shared" si="35"/>
        <v>1090.46</v>
      </c>
      <c r="DA92">
        <f t="shared" si="36"/>
        <v>1</v>
      </c>
      <c r="DB92">
        <f t="shared" si="26"/>
        <v>7066.18</v>
      </c>
      <c r="DC92">
        <f t="shared" si="27"/>
        <v>0</v>
      </c>
      <c r="DD92" t="s">
        <v>3</v>
      </c>
      <c r="DE92" t="s">
        <v>3</v>
      </c>
      <c r="DF92">
        <f t="shared" si="33"/>
        <v>0</v>
      </c>
      <c r="DG92">
        <f t="shared" si="30"/>
        <v>0</v>
      </c>
      <c r="DH92">
        <f t="shared" si="28"/>
        <v>0</v>
      </c>
      <c r="DI92">
        <f t="shared" si="29"/>
        <v>353.31</v>
      </c>
      <c r="DJ92">
        <f t="shared" si="37"/>
        <v>353.31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ROW(Source!A281)</f>
        <v>281</v>
      </c>
      <c r="B93">
        <v>66266956</v>
      </c>
      <c r="C93">
        <v>66268683</v>
      </c>
      <c r="D93">
        <v>62146995</v>
      </c>
      <c r="E93">
        <v>117</v>
      </c>
      <c r="F93">
        <v>1</v>
      </c>
      <c r="G93">
        <v>1</v>
      </c>
      <c r="H93">
        <v>1</v>
      </c>
      <c r="I93" t="s">
        <v>563</v>
      </c>
      <c r="J93" t="s">
        <v>3</v>
      </c>
      <c r="K93" t="s">
        <v>564</v>
      </c>
      <c r="L93">
        <v>1369</v>
      </c>
      <c r="N93">
        <v>1013</v>
      </c>
      <c r="O93" t="s">
        <v>496</v>
      </c>
      <c r="P93" t="s">
        <v>496</v>
      </c>
      <c r="Q93">
        <v>1</v>
      </c>
      <c r="W93">
        <v>0</v>
      </c>
      <c r="X93">
        <v>126826561</v>
      </c>
      <c r="Y93">
        <f t="shared" si="25"/>
        <v>6.48</v>
      </c>
      <c r="AA93">
        <v>0</v>
      </c>
      <c r="AB93">
        <v>0</v>
      </c>
      <c r="AC93">
        <v>0</v>
      </c>
      <c r="AD93">
        <v>1066.23</v>
      </c>
      <c r="AE93">
        <v>0</v>
      </c>
      <c r="AF93">
        <v>0</v>
      </c>
      <c r="AG93">
        <v>0</v>
      </c>
      <c r="AH93">
        <v>1066.23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6.48</v>
      </c>
      <c r="AU93" t="s">
        <v>3</v>
      </c>
      <c r="AV93">
        <v>1</v>
      </c>
      <c r="AW93">
        <v>2</v>
      </c>
      <c r="AX93">
        <v>66268687</v>
      </c>
      <c r="AY93">
        <v>1</v>
      </c>
      <c r="AZ93">
        <v>0</v>
      </c>
      <c r="BA93">
        <v>113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6909.1704000000009</v>
      </c>
      <c r="BN93">
        <v>6.48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6909.1704000000009</v>
      </c>
      <c r="BU93">
        <v>6.48</v>
      </c>
      <c r="BV93">
        <v>0</v>
      </c>
      <c r="BW93">
        <v>1</v>
      </c>
      <c r="CU93">
        <f>ROUND(AT93*Source!I281*AH93*AL93,2)</f>
        <v>345.46</v>
      </c>
      <c r="CV93">
        <f>ROUND(Y93*Source!I281,7)</f>
        <v>0.32400000000000001</v>
      </c>
      <c r="CW93">
        <v>0</v>
      </c>
      <c r="CX93">
        <f>ROUND(Y93*Source!I281,7)</f>
        <v>0.32400000000000001</v>
      </c>
      <c r="CY93">
        <f t="shared" si="34"/>
        <v>1066.23</v>
      </c>
      <c r="CZ93">
        <f t="shared" si="35"/>
        <v>1066.23</v>
      </c>
      <c r="DA93">
        <f t="shared" si="36"/>
        <v>1</v>
      </c>
      <c r="DB93">
        <f t="shared" si="26"/>
        <v>6909.17</v>
      </c>
      <c r="DC93">
        <f t="shared" si="27"/>
        <v>0</v>
      </c>
      <c r="DD93" t="s">
        <v>3</v>
      </c>
      <c r="DE93" t="s">
        <v>3</v>
      </c>
      <c r="DF93">
        <f t="shared" si="33"/>
        <v>0</v>
      </c>
      <c r="DG93">
        <f t="shared" si="30"/>
        <v>0</v>
      </c>
      <c r="DH93">
        <f t="shared" si="28"/>
        <v>0</v>
      </c>
      <c r="DI93">
        <f t="shared" si="29"/>
        <v>345.46</v>
      </c>
      <c r="DJ93">
        <f t="shared" si="37"/>
        <v>345.46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ROW(Source!A282)</f>
        <v>282</v>
      </c>
      <c r="B94">
        <v>66266956</v>
      </c>
      <c r="C94">
        <v>66268688</v>
      </c>
      <c r="D94">
        <v>62146971</v>
      </c>
      <c r="E94">
        <v>117</v>
      </c>
      <c r="F94">
        <v>1</v>
      </c>
      <c r="G94">
        <v>1</v>
      </c>
      <c r="H94">
        <v>1</v>
      </c>
      <c r="I94" t="s">
        <v>561</v>
      </c>
      <c r="J94" t="s">
        <v>3</v>
      </c>
      <c r="K94" t="s">
        <v>562</v>
      </c>
      <c r="L94">
        <v>1369</v>
      </c>
      <c r="N94">
        <v>1013</v>
      </c>
      <c r="O94" t="s">
        <v>496</v>
      </c>
      <c r="P94" t="s">
        <v>496</v>
      </c>
      <c r="Q94">
        <v>1</v>
      </c>
      <c r="W94">
        <v>0</v>
      </c>
      <c r="X94">
        <v>286205319</v>
      </c>
      <c r="Y94">
        <f t="shared" si="25"/>
        <v>0.41</v>
      </c>
      <c r="AA94">
        <v>0</v>
      </c>
      <c r="AB94">
        <v>0</v>
      </c>
      <c r="AC94">
        <v>0</v>
      </c>
      <c r="AD94">
        <v>1090.46</v>
      </c>
      <c r="AE94">
        <v>0</v>
      </c>
      <c r="AF94">
        <v>0</v>
      </c>
      <c r="AG94">
        <v>0</v>
      </c>
      <c r="AH94">
        <v>1090.46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0.41</v>
      </c>
      <c r="AU94" t="s">
        <v>3</v>
      </c>
      <c r="AV94">
        <v>1</v>
      </c>
      <c r="AW94">
        <v>2</v>
      </c>
      <c r="AX94">
        <v>66268691</v>
      </c>
      <c r="AY94">
        <v>1</v>
      </c>
      <c r="AZ94">
        <v>0</v>
      </c>
      <c r="BA94">
        <v>114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447.08859999999999</v>
      </c>
      <c r="BN94">
        <v>0.41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447.08859999999999</v>
      </c>
      <c r="BU94">
        <v>0.41</v>
      </c>
      <c r="BV94">
        <v>0</v>
      </c>
      <c r="BW94">
        <v>1</v>
      </c>
      <c r="CU94">
        <f>ROUND(AT94*Source!I282*AH94*AL94,2)</f>
        <v>447.09</v>
      </c>
      <c r="CV94">
        <f>ROUND(Y94*Source!I282,7)</f>
        <v>0.41</v>
      </c>
      <c r="CW94">
        <v>0</v>
      </c>
      <c r="CX94">
        <f>ROUND(Y94*Source!I282,7)</f>
        <v>0.41</v>
      </c>
      <c r="CY94">
        <f t="shared" si="34"/>
        <v>1090.46</v>
      </c>
      <c r="CZ94">
        <f t="shared" si="35"/>
        <v>1090.46</v>
      </c>
      <c r="DA94">
        <f t="shared" si="36"/>
        <v>1</v>
      </c>
      <c r="DB94">
        <f t="shared" si="26"/>
        <v>447.09</v>
      </c>
      <c r="DC94">
        <f t="shared" si="27"/>
        <v>0</v>
      </c>
      <c r="DD94" t="s">
        <v>3</v>
      </c>
      <c r="DE94" t="s">
        <v>3</v>
      </c>
      <c r="DF94">
        <f t="shared" si="33"/>
        <v>0</v>
      </c>
      <c r="DG94">
        <f t="shared" si="30"/>
        <v>0</v>
      </c>
      <c r="DH94">
        <f t="shared" si="28"/>
        <v>0</v>
      </c>
      <c r="DI94">
        <f t="shared" si="29"/>
        <v>447.09</v>
      </c>
      <c r="DJ94">
        <f t="shared" si="37"/>
        <v>447.09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ROW(Source!A282)</f>
        <v>282</v>
      </c>
      <c r="B95">
        <v>66266956</v>
      </c>
      <c r="C95">
        <v>66268688</v>
      </c>
      <c r="D95">
        <v>62146995</v>
      </c>
      <c r="E95">
        <v>117</v>
      </c>
      <c r="F95">
        <v>1</v>
      </c>
      <c r="G95">
        <v>1</v>
      </c>
      <c r="H95">
        <v>1</v>
      </c>
      <c r="I95" t="s">
        <v>563</v>
      </c>
      <c r="J95" t="s">
        <v>3</v>
      </c>
      <c r="K95" t="s">
        <v>564</v>
      </c>
      <c r="L95">
        <v>1369</v>
      </c>
      <c r="N95">
        <v>1013</v>
      </c>
      <c r="O95" t="s">
        <v>496</v>
      </c>
      <c r="P95" t="s">
        <v>496</v>
      </c>
      <c r="Q95">
        <v>1</v>
      </c>
      <c r="W95">
        <v>0</v>
      </c>
      <c r="X95">
        <v>126826561</v>
      </c>
      <c r="Y95">
        <f t="shared" si="25"/>
        <v>0.41</v>
      </c>
      <c r="AA95">
        <v>0</v>
      </c>
      <c r="AB95">
        <v>0</v>
      </c>
      <c r="AC95">
        <v>0</v>
      </c>
      <c r="AD95">
        <v>1066.23</v>
      </c>
      <c r="AE95">
        <v>0</v>
      </c>
      <c r="AF95">
        <v>0</v>
      </c>
      <c r="AG95">
        <v>0</v>
      </c>
      <c r="AH95">
        <v>1066.23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0.41</v>
      </c>
      <c r="AU95" t="s">
        <v>3</v>
      </c>
      <c r="AV95">
        <v>1</v>
      </c>
      <c r="AW95">
        <v>2</v>
      </c>
      <c r="AX95">
        <v>66268692</v>
      </c>
      <c r="AY95">
        <v>1</v>
      </c>
      <c r="AZ95">
        <v>0</v>
      </c>
      <c r="BA95">
        <v>115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437.15429999999998</v>
      </c>
      <c r="BN95">
        <v>0.41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437.15429999999998</v>
      </c>
      <c r="BU95">
        <v>0.41</v>
      </c>
      <c r="BV95">
        <v>0</v>
      </c>
      <c r="BW95">
        <v>1</v>
      </c>
      <c r="CU95">
        <f>ROUND(AT95*Source!I282*AH95*AL95,2)</f>
        <v>437.15</v>
      </c>
      <c r="CV95">
        <f>ROUND(Y95*Source!I282,7)</f>
        <v>0.41</v>
      </c>
      <c r="CW95">
        <v>0</v>
      </c>
      <c r="CX95">
        <f>ROUND(Y95*Source!I282,7)</f>
        <v>0.41</v>
      </c>
      <c r="CY95">
        <f t="shared" si="34"/>
        <v>1066.23</v>
      </c>
      <c r="CZ95">
        <f t="shared" si="35"/>
        <v>1066.23</v>
      </c>
      <c r="DA95">
        <f t="shared" si="36"/>
        <v>1</v>
      </c>
      <c r="DB95">
        <f t="shared" si="26"/>
        <v>437.15</v>
      </c>
      <c r="DC95">
        <f t="shared" si="27"/>
        <v>0</v>
      </c>
      <c r="DD95" t="s">
        <v>3</v>
      </c>
      <c r="DE95" t="s">
        <v>3</v>
      </c>
      <c r="DF95">
        <f t="shared" si="33"/>
        <v>0</v>
      </c>
      <c r="DG95">
        <f t="shared" si="30"/>
        <v>0</v>
      </c>
      <c r="DH95">
        <f t="shared" si="28"/>
        <v>0</v>
      </c>
      <c r="DI95">
        <f t="shared" si="29"/>
        <v>437.15</v>
      </c>
      <c r="DJ95">
        <f t="shared" si="37"/>
        <v>437.15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ROW(Source!A283)</f>
        <v>283</v>
      </c>
      <c r="B96">
        <v>66266956</v>
      </c>
      <c r="C96">
        <v>66268693</v>
      </c>
      <c r="D96">
        <v>62146971</v>
      </c>
      <c r="E96">
        <v>117</v>
      </c>
      <c r="F96">
        <v>1</v>
      </c>
      <c r="G96">
        <v>1</v>
      </c>
      <c r="H96">
        <v>1</v>
      </c>
      <c r="I96" t="s">
        <v>561</v>
      </c>
      <c r="J96" t="s">
        <v>3</v>
      </c>
      <c r="K96" t="s">
        <v>562</v>
      </c>
      <c r="L96">
        <v>1369</v>
      </c>
      <c r="N96">
        <v>1013</v>
      </c>
      <c r="O96" t="s">
        <v>496</v>
      </c>
      <c r="P96" t="s">
        <v>496</v>
      </c>
      <c r="Q96">
        <v>1</v>
      </c>
      <c r="W96">
        <v>0</v>
      </c>
      <c r="X96">
        <v>286205319</v>
      </c>
      <c r="Y96">
        <f t="shared" si="25"/>
        <v>0.16</v>
      </c>
      <c r="AA96">
        <v>0</v>
      </c>
      <c r="AB96">
        <v>0</v>
      </c>
      <c r="AC96">
        <v>0</v>
      </c>
      <c r="AD96">
        <v>1090.46</v>
      </c>
      <c r="AE96">
        <v>0</v>
      </c>
      <c r="AF96">
        <v>0</v>
      </c>
      <c r="AG96">
        <v>0</v>
      </c>
      <c r="AH96">
        <v>1090.46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0.16</v>
      </c>
      <c r="AU96" t="s">
        <v>3</v>
      </c>
      <c r="AV96">
        <v>1</v>
      </c>
      <c r="AW96">
        <v>2</v>
      </c>
      <c r="AX96">
        <v>66268696</v>
      </c>
      <c r="AY96">
        <v>1</v>
      </c>
      <c r="AZ96">
        <v>0</v>
      </c>
      <c r="BA96">
        <v>116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174.4736</v>
      </c>
      <c r="BN96">
        <v>0.16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174.4736</v>
      </c>
      <c r="BU96">
        <v>0.16</v>
      </c>
      <c r="BV96">
        <v>0</v>
      </c>
      <c r="BW96">
        <v>1</v>
      </c>
      <c r="CU96">
        <f>ROUND(AT96*Source!I283*AH96*AL96,2)</f>
        <v>174.47</v>
      </c>
      <c r="CV96">
        <f>ROUND(Y96*Source!I283,7)</f>
        <v>0.16</v>
      </c>
      <c r="CW96">
        <v>0</v>
      </c>
      <c r="CX96">
        <f>ROUND(Y96*Source!I283,7)</f>
        <v>0.16</v>
      </c>
      <c r="CY96">
        <f t="shared" si="34"/>
        <v>1090.46</v>
      </c>
      <c r="CZ96">
        <f t="shared" si="35"/>
        <v>1090.46</v>
      </c>
      <c r="DA96">
        <f t="shared" si="36"/>
        <v>1</v>
      </c>
      <c r="DB96">
        <f t="shared" si="26"/>
        <v>174.47</v>
      </c>
      <c r="DC96">
        <f t="shared" si="27"/>
        <v>0</v>
      </c>
      <c r="DD96" t="s">
        <v>3</v>
      </c>
      <c r="DE96" t="s">
        <v>3</v>
      </c>
      <c r="DF96">
        <f t="shared" si="33"/>
        <v>0</v>
      </c>
      <c r="DG96">
        <f t="shared" si="30"/>
        <v>0</v>
      </c>
      <c r="DH96">
        <f t="shared" si="28"/>
        <v>0</v>
      </c>
      <c r="DI96">
        <f t="shared" si="29"/>
        <v>174.47</v>
      </c>
      <c r="DJ96">
        <f t="shared" si="37"/>
        <v>174.47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ROW(Source!A283)</f>
        <v>283</v>
      </c>
      <c r="B97">
        <v>66266956</v>
      </c>
      <c r="C97">
        <v>66268693</v>
      </c>
      <c r="D97">
        <v>62146995</v>
      </c>
      <c r="E97">
        <v>117</v>
      </c>
      <c r="F97">
        <v>1</v>
      </c>
      <c r="G97">
        <v>1</v>
      </c>
      <c r="H97">
        <v>1</v>
      </c>
      <c r="I97" t="s">
        <v>563</v>
      </c>
      <c r="J97" t="s">
        <v>3</v>
      </c>
      <c r="K97" t="s">
        <v>564</v>
      </c>
      <c r="L97">
        <v>1369</v>
      </c>
      <c r="N97">
        <v>1013</v>
      </c>
      <c r="O97" t="s">
        <v>496</v>
      </c>
      <c r="P97" t="s">
        <v>496</v>
      </c>
      <c r="Q97">
        <v>1</v>
      </c>
      <c r="W97">
        <v>0</v>
      </c>
      <c r="X97">
        <v>126826561</v>
      </c>
      <c r="Y97">
        <f t="shared" si="25"/>
        <v>0.16</v>
      </c>
      <c r="AA97">
        <v>0</v>
      </c>
      <c r="AB97">
        <v>0</v>
      </c>
      <c r="AC97">
        <v>0</v>
      </c>
      <c r="AD97">
        <v>1066.23</v>
      </c>
      <c r="AE97">
        <v>0</v>
      </c>
      <c r="AF97">
        <v>0</v>
      </c>
      <c r="AG97">
        <v>0</v>
      </c>
      <c r="AH97">
        <v>1066.23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0.16</v>
      </c>
      <c r="AU97" t="s">
        <v>3</v>
      </c>
      <c r="AV97">
        <v>1</v>
      </c>
      <c r="AW97">
        <v>2</v>
      </c>
      <c r="AX97">
        <v>66268697</v>
      </c>
      <c r="AY97">
        <v>1</v>
      </c>
      <c r="AZ97">
        <v>0</v>
      </c>
      <c r="BA97">
        <v>117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170.5968</v>
      </c>
      <c r="BN97">
        <v>0.16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170.5968</v>
      </c>
      <c r="BU97">
        <v>0.16</v>
      </c>
      <c r="BV97">
        <v>0</v>
      </c>
      <c r="BW97">
        <v>1</v>
      </c>
      <c r="CU97">
        <f>ROUND(AT97*Source!I283*AH97*AL97,2)</f>
        <v>170.6</v>
      </c>
      <c r="CV97">
        <f>ROUND(Y97*Source!I283,7)</f>
        <v>0.16</v>
      </c>
      <c r="CW97">
        <v>0</v>
      </c>
      <c r="CX97">
        <f>ROUND(Y97*Source!I283,7)</f>
        <v>0.16</v>
      </c>
      <c r="CY97">
        <f t="shared" si="34"/>
        <v>1066.23</v>
      </c>
      <c r="CZ97">
        <f t="shared" si="35"/>
        <v>1066.23</v>
      </c>
      <c r="DA97">
        <f t="shared" si="36"/>
        <v>1</v>
      </c>
      <c r="DB97">
        <f t="shared" si="26"/>
        <v>170.6</v>
      </c>
      <c r="DC97">
        <f t="shared" si="27"/>
        <v>0</v>
      </c>
      <c r="DD97" t="s">
        <v>3</v>
      </c>
      <c r="DE97" t="s">
        <v>3</v>
      </c>
      <c r="DF97">
        <f t="shared" si="33"/>
        <v>0</v>
      </c>
      <c r="DG97">
        <f t="shared" si="30"/>
        <v>0</v>
      </c>
      <c r="DH97">
        <f t="shared" si="28"/>
        <v>0</v>
      </c>
      <c r="DI97">
        <f t="shared" si="29"/>
        <v>170.6</v>
      </c>
      <c r="DJ97">
        <f t="shared" si="37"/>
        <v>170.6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ROW(Source!A353)</f>
        <v>353</v>
      </c>
      <c r="B98">
        <v>66266956</v>
      </c>
      <c r="C98">
        <v>66268698</v>
      </c>
      <c r="D98">
        <v>62146789</v>
      </c>
      <c r="E98">
        <v>117</v>
      </c>
      <c r="F98">
        <v>1</v>
      </c>
      <c r="G98">
        <v>1</v>
      </c>
      <c r="H98">
        <v>1</v>
      </c>
      <c r="I98" t="s">
        <v>452</v>
      </c>
      <c r="J98" t="s">
        <v>3</v>
      </c>
      <c r="K98" t="s">
        <v>453</v>
      </c>
      <c r="L98">
        <v>1191</v>
      </c>
      <c r="N98">
        <v>1013</v>
      </c>
      <c r="O98" t="s">
        <v>454</v>
      </c>
      <c r="P98" t="s">
        <v>454</v>
      </c>
      <c r="Q98">
        <v>1</v>
      </c>
      <c r="W98">
        <v>0</v>
      </c>
      <c r="X98">
        <v>-1991603921</v>
      </c>
      <c r="Y98">
        <f t="shared" si="25"/>
        <v>0.44</v>
      </c>
      <c r="AA98">
        <v>0</v>
      </c>
      <c r="AB98">
        <v>0</v>
      </c>
      <c r="AC98">
        <v>0</v>
      </c>
      <c r="AD98">
        <v>690.62</v>
      </c>
      <c r="AE98">
        <v>0</v>
      </c>
      <c r="AF98">
        <v>0</v>
      </c>
      <c r="AG98">
        <v>0</v>
      </c>
      <c r="AH98">
        <v>690.62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0.44</v>
      </c>
      <c r="AU98" t="s">
        <v>3</v>
      </c>
      <c r="AV98">
        <v>1</v>
      </c>
      <c r="AW98">
        <v>2</v>
      </c>
      <c r="AX98">
        <v>66268704</v>
      </c>
      <c r="AY98">
        <v>1</v>
      </c>
      <c r="AZ98">
        <v>0</v>
      </c>
      <c r="BA98">
        <v>118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303.87279999999998</v>
      </c>
      <c r="BN98">
        <v>0.44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303.87279999999998</v>
      </c>
      <c r="BU98">
        <v>0.44</v>
      </c>
      <c r="BV98">
        <v>0</v>
      </c>
      <c r="BW98">
        <v>1</v>
      </c>
      <c r="CU98">
        <f>ROUND(AT98*Source!I353*AH98*AL98,2)</f>
        <v>1823.24</v>
      </c>
      <c r="CV98">
        <f>ROUND(Y98*Source!I353,7)</f>
        <v>2.64</v>
      </c>
      <c r="CW98">
        <v>0</v>
      </c>
      <c r="CX98">
        <f>ROUND(Y98*Source!I353,7)</f>
        <v>2.64</v>
      </c>
      <c r="CY98">
        <f t="shared" si="34"/>
        <v>690.62</v>
      </c>
      <c r="CZ98">
        <f t="shared" si="35"/>
        <v>690.62</v>
      </c>
      <c r="DA98">
        <f t="shared" si="36"/>
        <v>1</v>
      </c>
      <c r="DB98">
        <f t="shared" si="26"/>
        <v>303.87</v>
      </c>
      <c r="DC98">
        <f t="shared" si="27"/>
        <v>0</v>
      </c>
      <c r="DD98" t="s">
        <v>3</v>
      </c>
      <c r="DE98" t="s">
        <v>3</v>
      </c>
      <c r="DF98">
        <f t="shared" si="33"/>
        <v>0</v>
      </c>
      <c r="DG98">
        <f t="shared" si="30"/>
        <v>0</v>
      </c>
      <c r="DH98">
        <f t="shared" si="28"/>
        <v>0</v>
      </c>
      <c r="DI98">
        <f t="shared" si="29"/>
        <v>1823.24</v>
      </c>
      <c r="DJ98">
        <f t="shared" si="37"/>
        <v>1823.24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ROW(Source!A353)</f>
        <v>353</v>
      </c>
      <c r="B99">
        <v>66266956</v>
      </c>
      <c r="C99">
        <v>66268698</v>
      </c>
      <c r="D99">
        <v>62147001</v>
      </c>
      <c r="E99">
        <v>117</v>
      </c>
      <c r="F99">
        <v>1</v>
      </c>
      <c r="G99">
        <v>1</v>
      </c>
      <c r="H99">
        <v>1</v>
      </c>
      <c r="I99" t="s">
        <v>455</v>
      </c>
      <c r="J99" t="s">
        <v>3</v>
      </c>
      <c r="K99" t="s">
        <v>456</v>
      </c>
      <c r="L99">
        <v>1191</v>
      </c>
      <c r="N99">
        <v>1013</v>
      </c>
      <c r="O99" t="s">
        <v>454</v>
      </c>
      <c r="P99" t="s">
        <v>454</v>
      </c>
      <c r="Q99">
        <v>1</v>
      </c>
      <c r="W99">
        <v>0</v>
      </c>
      <c r="X99">
        <v>-1417349443</v>
      </c>
      <c r="Y99">
        <f t="shared" si="25"/>
        <v>0.48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0.48</v>
      </c>
      <c r="AU99" t="s">
        <v>3</v>
      </c>
      <c r="AV99">
        <v>2</v>
      </c>
      <c r="AW99">
        <v>2</v>
      </c>
      <c r="AX99">
        <v>66268705</v>
      </c>
      <c r="AY99">
        <v>1</v>
      </c>
      <c r="AZ99">
        <v>0</v>
      </c>
      <c r="BA99">
        <v>119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ROUND(Y99*Source!I353,7)</f>
        <v>2.88</v>
      </c>
      <c r="CY99">
        <f t="shared" si="34"/>
        <v>0</v>
      </c>
      <c r="CZ99">
        <f t="shared" si="35"/>
        <v>0</v>
      </c>
      <c r="DA99">
        <f t="shared" si="36"/>
        <v>1</v>
      </c>
      <c r="DB99">
        <f t="shared" si="26"/>
        <v>0</v>
      </c>
      <c r="DC99">
        <f t="shared" si="27"/>
        <v>0</v>
      </c>
      <c r="DD99" t="s">
        <v>3</v>
      </c>
      <c r="DE99" t="s">
        <v>3</v>
      </c>
      <c r="DF99">
        <f t="shared" si="33"/>
        <v>0</v>
      </c>
      <c r="DG99">
        <f t="shared" si="30"/>
        <v>0</v>
      </c>
      <c r="DH99">
        <f t="shared" si="28"/>
        <v>0</v>
      </c>
      <c r="DI99">
        <f t="shared" si="29"/>
        <v>0</v>
      </c>
      <c r="DJ99">
        <f t="shared" si="37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ROW(Source!A353)</f>
        <v>353</v>
      </c>
      <c r="B100">
        <v>66266956</v>
      </c>
      <c r="C100">
        <v>66268698</v>
      </c>
      <c r="D100">
        <v>62153490</v>
      </c>
      <c r="E100">
        <v>1</v>
      </c>
      <c r="F100">
        <v>1</v>
      </c>
      <c r="G100">
        <v>1</v>
      </c>
      <c r="H100">
        <v>2</v>
      </c>
      <c r="I100" t="s">
        <v>457</v>
      </c>
      <c r="J100" t="s">
        <v>458</v>
      </c>
      <c r="K100" t="s">
        <v>459</v>
      </c>
      <c r="L100">
        <v>1368</v>
      </c>
      <c r="N100">
        <v>1011</v>
      </c>
      <c r="O100" t="s">
        <v>460</v>
      </c>
      <c r="P100" t="s">
        <v>460</v>
      </c>
      <c r="Q100">
        <v>1</v>
      </c>
      <c r="W100">
        <v>0</v>
      </c>
      <c r="X100">
        <v>639918019</v>
      </c>
      <c r="Y100">
        <f t="shared" si="25"/>
        <v>0.24</v>
      </c>
      <c r="AA100">
        <v>0</v>
      </c>
      <c r="AB100">
        <v>1626.29</v>
      </c>
      <c r="AC100">
        <v>1090.46</v>
      </c>
      <c r="AD100">
        <v>0</v>
      </c>
      <c r="AE100">
        <v>0</v>
      </c>
      <c r="AF100">
        <v>1626.29</v>
      </c>
      <c r="AG100">
        <v>1090.46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0.24</v>
      </c>
      <c r="AU100" t="s">
        <v>3</v>
      </c>
      <c r="AV100">
        <v>1</v>
      </c>
      <c r="AW100">
        <v>2</v>
      </c>
      <c r="AX100">
        <v>66268706</v>
      </c>
      <c r="AY100">
        <v>1</v>
      </c>
      <c r="AZ100">
        <v>0</v>
      </c>
      <c r="BA100">
        <v>120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390.30959999999999</v>
      </c>
      <c r="BL100">
        <v>261.71039999999999</v>
      </c>
      <c r="BM100">
        <v>0</v>
      </c>
      <c r="BN100">
        <v>0</v>
      </c>
      <c r="BO100">
        <v>0.24</v>
      </c>
      <c r="BP100">
        <v>1</v>
      </c>
      <c r="BQ100">
        <v>0</v>
      </c>
      <c r="BR100">
        <v>390.30959999999999</v>
      </c>
      <c r="BS100">
        <v>261.71039999999999</v>
      </c>
      <c r="BT100">
        <v>0</v>
      </c>
      <c r="BU100">
        <v>0</v>
      </c>
      <c r="BV100">
        <v>0.24</v>
      </c>
      <c r="BW100">
        <v>1</v>
      </c>
      <c r="CV100">
        <v>0</v>
      </c>
      <c r="CW100">
        <f>ROUND(Y100*Source!I353*DO100,7)</f>
        <v>1.44</v>
      </c>
      <c r="CX100">
        <f>ROUND(Y100*Source!I353,7)</f>
        <v>1.44</v>
      </c>
      <c r="CY100">
        <f>AB100</f>
        <v>1626.29</v>
      </c>
      <c r="CZ100">
        <f>AF100</f>
        <v>1626.29</v>
      </c>
      <c r="DA100">
        <f>AJ100</f>
        <v>1</v>
      </c>
      <c r="DB100">
        <f t="shared" si="26"/>
        <v>390.31</v>
      </c>
      <c r="DC100">
        <f t="shared" si="27"/>
        <v>261.70999999999998</v>
      </c>
      <c r="DD100" t="s">
        <v>3</v>
      </c>
      <c r="DE100" t="s">
        <v>3</v>
      </c>
      <c r="DF100">
        <f t="shared" si="33"/>
        <v>0</v>
      </c>
      <c r="DG100">
        <f t="shared" si="30"/>
        <v>2341.86</v>
      </c>
      <c r="DH100">
        <f t="shared" si="28"/>
        <v>1570.26</v>
      </c>
      <c r="DI100">
        <f t="shared" si="29"/>
        <v>0</v>
      </c>
      <c r="DJ100">
        <f>DG100+DH100</f>
        <v>3912.12</v>
      </c>
      <c r="DK100">
        <v>1</v>
      </c>
      <c r="DL100" t="s">
        <v>461</v>
      </c>
      <c r="DM100">
        <v>6</v>
      </c>
      <c r="DN100" t="s">
        <v>454</v>
      </c>
      <c r="DO100">
        <v>1</v>
      </c>
    </row>
    <row r="101" spans="1:119" x14ac:dyDescent="0.2">
      <c r="A101">
        <f>ROW(Source!A353)</f>
        <v>353</v>
      </c>
      <c r="B101">
        <v>66266956</v>
      </c>
      <c r="C101">
        <v>66268698</v>
      </c>
      <c r="D101">
        <v>62154450</v>
      </c>
      <c r="E101">
        <v>1</v>
      </c>
      <c r="F101">
        <v>1</v>
      </c>
      <c r="G101">
        <v>1</v>
      </c>
      <c r="H101">
        <v>2</v>
      </c>
      <c r="I101" t="s">
        <v>462</v>
      </c>
      <c r="J101" t="s">
        <v>463</v>
      </c>
      <c r="K101" t="s">
        <v>464</v>
      </c>
      <c r="L101">
        <v>1368</v>
      </c>
      <c r="N101">
        <v>1011</v>
      </c>
      <c r="O101" t="s">
        <v>460</v>
      </c>
      <c r="P101" t="s">
        <v>460</v>
      </c>
      <c r="Q101">
        <v>1</v>
      </c>
      <c r="W101">
        <v>0</v>
      </c>
      <c r="X101">
        <v>1256142057</v>
      </c>
      <c r="Y101">
        <f t="shared" si="25"/>
        <v>0.24</v>
      </c>
      <c r="AA101">
        <v>0</v>
      </c>
      <c r="AB101">
        <v>13.86</v>
      </c>
      <c r="AC101">
        <v>0</v>
      </c>
      <c r="AD101">
        <v>0</v>
      </c>
      <c r="AE101">
        <v>0</v>
      </c>
      <c r="AF101">
        <v>13.86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0.24</v>
      </c>
      <c r="AU101" t="s">
        <v>3</v>
      </c>
      <c r="AV101">
        <v>1</v>
      </c>
      <c r="AW101">
        <v>2</v>
      </c>
      <c r="AX101">
        <v>66268707</v>
      </c>
      <c r="AY101">
        <v>1</v>
      </c>
      <c r="AZ101">
        <v>0</v>
      </c>
      <c r="BA101">
        <v>121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3.3263999999999996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3.3263999999999996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>ROUND(Y101*Source!I353*DO101,7)</f>
        <v>0</v>
      </c>
      <c r="CX101">
        <f>ROUND(Y101*Source!I353,7)</f>
        <v>1.44</v>
      </c>
      <c r="CY101">
        <f>AB101</f>
        <v>13.86</v>
      </c>
      <c r="CZ101">
        <f>AF101</f>
        <v>13.86</v>
      </c>
      <c r="DA101">
        <f>AJ101</f>
        <v>1</v>
      </c>
      <c r="DB101">
        <f t="shared" si="26"/>
        <v>3.33</v>
      </c>
      <c r="DC101">
        <f t="shared" si="27"/>
        <v>0</v>
      </c>
      <c r="DD101" t="s">
        <v>3</v>
      </c>
      <c r="DE101" t="s">
        <v>3</v>
      </c>
      <c r="DF101">
        <f t="shared" si="33"/>
        <v>0</v>
      </c>
      <c r="DG101">
        <f t="shared" si="30"/>
        <v>19.96</v>
      </c>
      <c r="DH101">
        <f t="shared" si="28"/>
        <v>0</v>
      </c>
      <c r="DI101">
        <f t="shared" si="29"/>
        <v>0</v>
      </c>
      <c r="DJ101">
        <f>DG101+DH101</f>
        <v>19.96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ROW(Source!A353)</f>
        <v>353</v>
      </c>
      <c r="B102">
        <v>66266956</v>
      </c>
      <c r="C102">
        <v>66268698</v>
      </c>
      <c r="D102">
        <v>62154468</v>
      </c>
      <c r="E102">
        <v>1</v>
      </c>
      <c r="F102">
        <v>1</v>
      </c>
      <c r="G102">
        <v>1</v>
      </c>
      <c r="H102">
        <v>2</v>
      </c>
      <c r="I102" t="s">
        <v>465</v>
      </c>
      <c r="J102" t="s">
        <v>466</v>
      </c>
      <c r="K102" t="s">
        <v>467</v>
      </c>
      <c r="L102">
        <v>1368</v>
      </c>
      <c r="N102">
        <v>1011</v>
      </c>
      <c r="O102" t="s">
        <v>460</v>
      </c>
      <c r="P102" t="s">
        <v>460</v>
      </c>
      <c r="Q102">
        <v>1</v>
      </c>
      <c r="W102">
        <v>0</v>
      </c>
      <c r="X102">
        <v>1638899965</v>
      </c>
      <c r="Y102">
        <f t="shared" si="25"/>
        <v>0.24</v>
      </c>
      <c r="AA102">
        <v>0</v>
      </c>
      <c r="AB102">
        <v>634.32000000000005</v>
      </c>
      <c r="AC102">
        <v>811.79</v>
      </c>
      <c r="AD102">
        <v>0</v>
      </c>
      <c r="AE102">
        <v>0</v>
      </c>
      <c r="AF102">
        <v>487.94</v>
      </c>
      <c r="AG102">
        <v>811.79</v>
      </c>
      <c r="AH102">
        <v>0</v>
      </c>
      <c r="AI102">
        <v>1</v>
      </c>
      <c r="AJ102">
        <v>1.3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0.24</v>
      </c>
      <c r="AU102" t="s">
        <v>3</v>
      </c>
      <c r="AV102">
        <v>1</v>
      </c>
      <c r="AW102">
        <v>2</v>
      </c>
      <c r="AX102">
        <v>66268708</v>
      </c>
      <c r="AY102">
        <v>1</v>
      </c>
      <c r="AZ102">
        <v>0</v>
      </c>
      <c r="BA102">
        <v>122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117.1056</v>
      </c>
      <c r="BL102">
        <v>194.82959999999997</v>
      </c>
      <c r="BM102">
        <v>0</v>
      </c>
      <c r="BN102">
        <v>0</v>
      </c>
      <c r="BO102">
        <v>0.24</v>
      </c>
      <c r="BP102">
        <v>1</v>
      </c>
      <c r="BQ102">
        <v>0</v>
      </c>
      <c r="BR102">
        <v>117.1056</v>
      </c>
      <c r="BS102">
        <v>194.82959999999997</v>
      </c>
      <c r="BT102">
        <v>0</v>
      </c>
      <c r="BU102">
        <v>0</v>
      </c>
      <c r="BV102">
        <v>0.24</v>
      </c>
      <c r="BW102">
        <v>1</v>
      </c>
      <c r="CV102">
        <v>0</v>
      </c>
      <c r="CW102">
        <f>ROUND(Y102*Source!I353*DO102,7)</f>
        <v>1.44</v>
      </c>
      <c r="CX102">
        <f>ROUND(Y102*Source!I353,7)</f>
        <v>1.44</v>
      </c>
      <c r="CY102">
        <f>AB102</f>
        <v>634.32000000000005</v>
      </c>
      <c r="CZ102">
        <f>AF102</f>
        <v>487.94</v>
      </c>
      <c r="DA102">
        <f>AJ102</f>
        <v>1.3</v>
      </c>
      <c r="DB102">
        <f t="shared" si="26"/>
        <v>117.11</v>
      </c>
      <c r="DC102">
        <f t="shared" si="27"/>
        <v>194.83</v>
      </c>
      <c r="DD102" t="s">
        <v>3</v>
      </c>
      <c r="DE102" t="s">
        <v>3</v>
      </c>
      <c r="DF102">
        <f t="shared" si="33"/>
        <v>0</v>
      </c>
      <c r="DG102">
        <f>ROUND(ROUND(AF102*AJ102,2)*CX102,2)</f>
        <v>913.42</v>
      </c>
      <c r="DH102">
        <f t="shared" si="28"/>
        <v>1168.98</v>
      </c>
      <c r="DI102">
        <f t="shared" si="29"/>
        <v>0</v>
      </c>
      <c r="DJ102">
        <f>DG102+DH102</f>
        <v>2082.4</v>
      </c>
      <c r="DK102">
        <v>0</v>
      </c>
      <c r="DL102" t="s">
        <v>468</v>
      </c>
      <c r="DM102">
        <v>4</v>
      </c>
      <c r="DN102" t="s">
        <v>454</v>
      </c>
      <c r="DO102">
        <v>1</v>
      </c>
    </row>
    <row r="103" spans="1:119" x14ac:dyDescent="0.2">
      <c r="A103">
        <f>ROW(Source!A354)</f>
        <v>354</v>
      </c>
      <c r="B103">
        <v>66266956</v>
      </c>
      <c r="C103">
        <v>66268709</v>
      </c>
      <c r="D103">
        <v>62146789</v>
      </c>
      <c r="E103">
        <v>117</v>
      </c>
      <c r="F103">
        <v>1</v>
      </c>
      <c r="G103">
        <v>1</v>
      </c>
      <c r="H103">
        <v>1</v>
      </c>
      <c r="I103" t="s">
        <v>452</v>
      </c>
      <c r="J103" t="s">
        <v>3</v>
      </c>
      <c r="K103" t="s">
        <v>453</v>
      </c>
      <c r="L103">
        <v>1191</v>
      </c>
      <c r="N103">
        <v>1013</v>
      </c>
      <c r="O103" t="s">
        <v>454</v>
      </c>
      <c r="P103" t="s">
        <v>454</v>
      </c>
      <c r="Q103">
        <v>1</v>
      </c>
      <c r="W103">
        <v>0</v>
      </c>
      <c r="X103">
        <v>-1991603921</v>
      </c>
      <c r="Y103">
        <f t="shared" si="25"/>
        <v>0.25</v>
      </c>
      <c r="AA103">
        <v>0</v>
      </c>
      <c r="AB103">
        <v>0</v>
      </c>
      <c r="AC103">
        <v>0</v>
      </c>
      <c r="AD103">
        <v>690.62</v>
      </c>
      <c r="AE103">
        <v>0</v>
      </c>
      <c r="AF103">
        <v>0</v>
      </c>
      <c r="AG103">
        <v>0</v>
      </c>
      <c r="AH103">
        <v>690.62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0.25</v>
      </c>
      <c r="AU103" t="s">
        <v>3</v>
      </c>
      <c r="AV103">
        <v>1</v>
      </c>
      <c r="AW103">
        <v>2</v>
      </c>
      <c r="AX103">
        <v>66268714</v>
      </c>
      <c r="AY103">
        <v>1</v>
      </c>
      <c r="AZ103">
        <v>0</v>
      </c>
      <c r="BA103">
        <v>123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172.655</v>
      </c>
      <c r="BN103">
        <v>0.25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172.655</v>
      </c>
      <c r="BU103">
        <v>0.25</v>
      </c>
      <c r="BV103">
        <v>0</v>
      </c>
      <c r="BW103">
        <v>1</v>
      </c>
      <c r="CU103">
        <f>ROUND(AT103*Source!I354*AH103*AL103,2)</f>
        <v>345.31</v>
      </c>
      <c r="CV103">
        <f>ROUND(Y103*Source!I354,7)</f>
        <v>0.5</v>
      </c>
      <c r="CW103">
        <v>0</v>
      </c>
      <c r="CX103">
        <f>ROUND(Y103*Source!I354,7)</f>
        <v>0.5</v>
      </c>
      <c r="CY103">
        <f>AD103</f>
        <v>690.62</v>
      </c>
      <c r="CZ103">
        <f>AH103</f>
        <v>690.62</v>
      </c>
      <c r="DA103">
        <f>AL103</f>
        <v>1</v>
      </c>
      <c r="DB103">
        <f t="shared" si="26"/>
        <v>172.66</v>
      </c>
      <c r="DC103">
        <f t="shared" si="27"/>
        <v>0</v>
      </c>
      <c r="DD103" t="s">
        <v>3</v>
      </c>
      <c r="DE103" t="s">
        <v>3</v>
      </c>
      <c r="DF103">
        <f t="shared" si="33"/>
        <v>0</v>
      </c>
      <c r="DG103">
        <f>ROUND(ROUND(AF103,2)*CX103,2)</f>
        <v>0</v>
      </c>
      <c r="DH103">
        <f t="shared" si="28"/>
        <v>0</v>
      </c>
      <c r="DI103">
        <f t="shared" si="29"/>
        <v>345.31</v>
      </c>
      <c r="DJ103">
        <f>DI103</f>
        <v>345.31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ROW(Source!A354)</f>
        <v>354</v>
      </c>
      <c r="B104">
        <v>66266956</v>
      </c>
      <c r="C104">
        <v>66268709</v>
      </c>
      <c r="D104">
        <v>62147001</v>
      </c>
      <c r="E104">
        <v>117</v>
      </c>
      <c r="F104">
        <v>1</v>
      </c>
      <c r="G104">
        <v>1</v>
      </c>
      <c r="H104">
        <v>1</v>
      </c>
      <c r="I104" t="s">
        <v>455</v>
      </c>
      <c r="J104" t="s">
        <v>3</v>
      </c>
      <c r="K104" t="s">
        <v>456</v>
      </c>
      <c r="L104">
        <v>1191</v>
      </c>
      <c r="N104">
        <v>1013</v>
      </c>
      <c r="O104" t="s">
        <v>454</v>
      </c>
      <c r="P104" t="s">
        <v>454</v>
      </c>
      <c r="Q104">
        <v>1</v>
      </c>
      <c r="W104">
        <v>0</v>
      </c>
      <c r="X104">
        <v>-1417349443</v>
      </c>
      <c r="Y104">
        <f t="shared" si="25"/>
        <v>0.14000000000000001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0.14000000000000001</v>
      </c>
      <c r="AU104" t="s">
        <v>3</v>
      </c>
      <c r="AV104">
        <v>2</v>
      </c>
      <c r="AW104">
        <v>2</v>
      </c>
      <c r="AX104">
        <v>66268715</v>
      </c>
      <c r="AY104">
        <v>1</v>
      </c>
      <c r="AZ104">
        <v>0</v>
      </c>
      <c r="BA104">
        <v>124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ROUND(Y104*Source!I354,7)</f>
        <v>0.28000000000000003</v>
      </c>
      <c r="CY104">
        <f>AD104</f>
        <v>0</v>
      </c>
      <c r="CZ104">
        <f>AH104</f>
        <v>0</v>
      </c>
      <c r="DA104">
        <f>AL104</f>
        <v>1</v>
      </c>
      <c r="DB104">
        <f t="shared" si="26"/>
        <v>0</v>
      </c>
      <c r="DC104">
        <f t="shared" si="27"/>
        <v>0</v>
      </c>
      <c r="DD104" t="s">
        <v>3</v>
      </c>
      <c r="DE104" t="s">
        <v>3</v>
      </c>
      <c r="DF104">
        <f t="shared" si="33"/>
        <v>0</v>
      </c>
      <c r="DG104">
        <f>ROUND(ROUND(AF104,2)*CX104,2)</f>
        <v>0</v>
      </c>
      <c r="DH104">
        <f t="shared" si="28"/>
        <v>0</v>
      </c>
      <c r="DI104">
        <f t="shared" si="29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ROW(Source!A354)</f>
        <v>354</v>
      </c>
      <c r="B105">
        <v>66266956</v>
      </c>
      <c r="C105">
        <v>66268709</v>
      </c>
      <c r="D105">
        <v>62154450</v>
      </c>
      <c r="E105">
        <v>1</v>
      </c>
      <c r="F105">
        <v>1</v>
      </c>
      <c r="G105">
        <v>1</v>
      </c>
      <c r="H105">
        <v>2</v>
      </c>
      <c r="I105" t="s">
        <v>462</v>
      </c>
      <c r="J105" t="s">
        <v>463</v>
      </c>
      <c r="K105" t="s">
        <v>464</v>
      </c>
      <c r="L105">
        <v>1368</v>
      </c>
      <c r="N105">
        <v>1011</v>
      </c>
      <c r="O105" t="s">
        <v>460</v>
      </c>
      <c r="P105" t="s">
        <v>460</v>
      </c>
      <c r="Q105">
        <v>1</v>
      </c>
      <c r="W105">
        <v>0</v>
      </c>
      <c r="X105">
        <v>1256142057</v>
      </c>
      <c r="Y105">
        <f t="shared" si="25"/>
        <v>0.14000000000000001</v>
      </c>
      <c r="AA105">
        <v>0</v>
      </c>
      <c r="AB105">
        <v>13.86</v>
      </c>
      <c r="AC105">
        <v>0</v>
      </c>
      <c r="AD105">
        <v>0</v>
      </c>
      <c r="AE105">
        <v>0</v>
      </c>
      <c r="AF105">
        <v>13.86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0.14000000000000001</v>
      </c>
      <c r="AU105" t="s">
        <v>3</v>
      </c>
      <c r="AV105">
        <v>1</v>
      </c>
      <c r="AW105">
        <v>2</v>
      </c>
      <c r="AX105">
        <v>66268716</v>
      </c>
      <c r="AY105">
        <v>1</v>
      </c>
      <c r="AZ105">
        <v>0</v>
      </c>
      <c r="BA105">
        <v>125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1.9404000000000001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1.9404000000000001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f>ROUND(Y105*Source!I354*DO105,7)</f>
        <v>0</v>
      </c>
      <c r="CX105">
        <f>ROUND(Y105*Source!I354,7)</f>
        <v>0.28000000000000003</v>
      </c>
      <c r="CY105">
        <f>AB105</f>
        <v>13.86</v>
      </c>
      <c r="CZ105">
        <f>AF105</f>
        <v>13.86</v>
      </c>
      <c r="DA105">
        <f>AJ105</f>
        <v>1</v>
      </c>
      <c r="DB105">
        <f t="shared" si="26"/>
        <v>1.94</v>
      </c>
      <c r="DC105">
        <f t="shared" si="27"/>
        <v>0</v>
      </c>
      <c r="DD105" t="s">
        <v>3</v>
      </c>
      <c r="DE105" t="s">
        <v>3</v>
      </c>
      <c r="DF105">
        <f t="shared" si="33"/>
        <v>0</v>
      </c>
      <c r="DG105">
        <f>ROUND(ROUND(AF105,2)*CX105,2)</f>
        <v>3.88</v>
      </c>
      <c r="DH105">
        <f t="shared" si="28"/>
        <v>0</v>
      </c>
      <c r="DI105">
        <f t="shared" si="29"/>
        <v>0</v>
      </c>
      <c r="DJ105">
        <f>DG105+DH105</f>
        <v>3.88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ROW(Source!A354)</f>
        <v>354</v>
      </c>
      <c r="B106">
        <v>66266956</v>
      </c>
      <c r="C106">
        <v>66268709</v>
      </c>
      <c r="D106">
        <v>62154468</v>
      </c>
      <c r="E106">
        <v>1</v>
      </c>
      <c r="F106">
        <v>1</v>
      </c>
      <c r="G106">
        <v>1</v>
      </c>
      <c r="H106">
        <v>2</v>
      </c>
      <c r="I106" t="s">
        <v>465</v>
      </c>
      <c r="J106" t="s">
        <v>466</v>
      </c>
      <c r="K106" t="s">
        <v>467</v>
      </c>
      <c r="L106">
        <v>1368</v>
      </c>
      <c r="N106">
        <v>1011</v>
      </c>
      <c r="O106" t="s">
        <v>460</v>
      </c>
      <c r="P106" t="s">
        <v>460</v>
      </c>
      <c r="Q106">
        <v>1</v>
      </c>
      <c r="W106">
        <v>0</v>
      </c>
      <c r="X106">
        <v>1638899965</v>
      </c>
      <c r="Y106">
        <f t="shared" si="25"/>
        <v>0.14000000000000001</v>
      </c>
      <c r="AA106">
        <v>0</v>
      </c>
      <c r="AB106">
        <v>634.32000000000005</v>
      </c>
      <c r="AC106">
        <v>811.79</v>
      </c>
      <c r="AD106">
        <v>0</v>
      </c>
      <c r="AE106">
        <v>0</v>
      </c>
      <c r="AF106">
        <v>487.94</v>
      </c>
      <c r="AG106">
        <v>811.79</v>
      </c>
      <c r="AH106">
        <v>0</v>
      </c>
      <c r="AI106">
        <v>1</v>
      </c>
      <c r="AJ106">
        <v>1.3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0.14000000000000001</v>
      </c>
      <c r="AU106" t="s">
        <v>3</v>
      </c>
      <c r="AV106">
        <v>1</v>
      </c>
      <c r="AW106">
        <v>2</v>
      </c>
      <c r="AX106">
        <v>66268717</v>
      </c>
      <c r="AY106">
        <v>1</v>
      </c>
      <c r="AZ106">
        <v>0</v>
      </c>
      <c r="BA106">
        <v>126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68.311600000000013</v>
      </c>
      <c r="BL106">
        <v>113.65060000000001</v>
      </c>
      <c r="BM106">
        <v>0</v>
      </c>
      <c r="BN106">
        <v>0</v>
      </c>
      <c r="BO106">
        <v>0.14000000000000001</v>
      </c>
      <c r="BP106">
        <v>1</v>
      </c>
      <c r="BQ106">
        <v>0</v>
      </c>
      <c r="BR106">
        <v>68.311600000000013</v>
      </c>
      <c r="BS106">
        <v>113.65060000000001</v>
      </c>
      <c r="BT106">
        <v>0</v>
      </c>
      <c r="BU106">
        <v>0</v>
      </c>
      <c r="BV106">
        <v>0.14000000000000001</v>
      </c>
      <c r="BW106">
        <v>1</v>
      </c>
      <c r="CV106">
        <v>0</v>
      </c>
      <c r="CW106">
        <f>ROUND(Y106*Source!I354*DO106,7)</f>
        <v>0.28000000000000003</v>
      </c>
      <c r="CX106">
        <f>ROUND(Y106*Source!I354,7)</f>
        <v>0.28000000000000003</v>
      </c>
      <c r="CY106">
        <f>AB106</f>
        <v>634.32000000000005</v>
      </c>
      <c r="CZ106">
        <f>AF106</f>
        <v>487.94</v>
      </c>
      <c r="DA106">
        <f>AJ106</f>
        <v>1.3</v>
      </c>
      <c r="DB106">
        <f t="shared" si="26"/>
        <v>68.31</v>
      </c>
      <c r="DC106">
        <f t="shared" si="27"/>
        <v>113.65</v>
      </c>
      <c r="DD106" t="s">
        <v>3</v>
      </c>
      <c r="DE106" t="s">
        <v>3</v>
      </c>
      <c r="DF106">
        <f t="shared" si="33"/>
        <v>0</v>
      </c>
      <c r="DG106">
        <f>ROUND(ROUND(AF106*AJ106,2)*CX106,2)</f>
        <v>177.61</v>
      </c>
      <c r="DH106">
        <f t="shared" si="28"/>
        <v>227.3</v>
      </c>
      <c r="DI106">
        <f t="shared" si="29"/>
        <v>0</v>
      </c>
      <c r="DJ106">
        <f>DG106+DH106</f>
        <v>404.91</v>
      </c>
      <c r="DK106">
        <v>0</v>
      </c>
      <c r="DL106" t="s">
        <v>468</v>
      </c>
      <c r="DM106">
        <v>4</v>
      </c>
      <c r="DN106" t="s">
        <v>454</v>
      </c>
      <c r="DO106">
        <v>1</v>
      </c>
    </row>
    <row r="107" spans="1:119" x14ac:dyDescent="0.2">
      <c r="A107">
        <f>ROW(Source!A355)</f>
        <v>355</v>
      </c>
      <c r="B107">
        <v>66266956</v>
      </c>
      <c r="C107">
        <v>66268718</v>
      </c>
      <c r="D107">
        <v>62146789</v>
      </c>
      <c r="E107">
        <v>117</v>
      </c>
      <c r="F107">
        <v>1</v>
      </c>
      <c r="G107">
        <v>1</v>
      </c>
      <c r="H107">
        <v>1</v>
      </c>
      <c r="I107" t="s">
        <v>452</v>
      </c>
      <c r="J107" t="s">
        <v>3</v>
      </c>
      <c r="K107" t="s">
        <v>453</v>
      </c>
      <c r="L107">
        <v>1191</v>
      </c>
      <c r="N107">
        <v>1013</v>
      </c>
      <c r="O107" t="s">
        <v>454</v>
      </c>
      <c r="P107" t="s">
        <v>454</v>
      </c>
      <c r="Q107">
        <v>1</v>
      </c>
      <c r="W107">
        <v>0</v>
      </c>
      <c r="X107">
        <v>-1991603921</v>
      </c>
      <c r="Y107">
        <f t="shared" si="25"/>
        <v>0.3</v>
      </c>
      <c r="AA107">
        <v>0</v>
      </c>
      <c r="AB107">
        <v>0</v>
      </c>
      <c r="AC107">
        <v>0</v>
      </c>
      <c r="AD107">
        <v>690.62</v>
      </c>
      <c r="AE107">
        <v>0</v>
      </c>
      <c r="AF107">
        <v>0</v>
      </c>
      <c r="AG107">
        <v>0</v>
      </c>
      <c r="AH107">
        <v>690.62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0.3</v>
      </c>
      <c r="AU107" t="s">
        <v>3</v>
      </c>
      <c r="AV107">
        <v>1</v>
      </c>
      <c r="AW107">
        <v>2</v>
      </c>
      <c r="AX107">
        <v>66268723</v>
      </c>
      <c r="AY107">
        <v>1</v>
      </c>
      <c r="AZ107">
        <v>0</v>
      </c>
      <c r="BA107">
        <v>127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207.18600000000001</v>
      </c>
      <c r="BN107">
        <v>0.3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207.18600000000001</v>
      </c>
      <c r="BU107">
        <v>0.3</v>
      </c>
      <c r="BV107">
        <v>0</v>
      </c>
      <c r="BW107">
        <v>1</v>
      </c>
      <c r="CU107">
        <f>ROUND(AT107*Source!I355*AH107*AL107,2)</f>
        <v>414.37</v>
      </c>
      <c r="CV107">
        <f>ROUND(Y107*Source!I355,7)</f>
        <v>0.6</v>
      </c>
      <c r="CW107">
        <v>0</v>
      </c>
      <c r="CX107">
        <f>ROUND(Y107*Source!I355,7)</f>
        <v>0.6</v>
      </c>
      <c r="CY107">
        <f>AD107</f>
        <v>690.62</v>
      </c>
      <c r="CZ107">
        <f>AH107</f>
        <v>690.62</v>
      </c>
      <c r="DA107">
        <f>AL107</f>
        <v>1</v>
      </c>
      <c r="DB107">
        <f t="shared" si="26"/>
        <v>207.19</v>
      </c>
      <c r="DC107">
        <f t="shared" si="27"/>
        <v>0</v>
      </c>
      <c r="DD107" t="s">
        <v>3</v>
      </c>
      <c r="DE107" t="s">
        <v>3</v>
      </c>
      <c r="DF107">
        <f t="shared" si="33"/>
        <v>0</v>
      </c>
      <c r="DG107">
        <f>ROUND(ROUND(AF107,2)*CX107,2)</f>
        <v>0</v>
      </c>
      <c r="DH107">
        <f t="shared" si="28"/>
        <v>0</v>
      </c>
      <c r="DI107">
        <f t="shared" si="29"/>
        <v>414.37</v>
      </c>
      <c r="DJ107">
        <f>DI107</f>
        <v>414.37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ROW(Source!A355)</f>
        <v>355</v>
      </c>
      <c r="B108">
        <v>66266956</v>
      </c>
      <c r="C108">
        <v>66268718</v>
      </c>
      <c r="D108">
        <v>62147001</v>
      </c>
      <c r="E108">
        <v>117</v>
      </c>
      <c r="F108">
        <v>1</v>
      </c>
      <c r="G108">
        <v>1</v>
      </c>
      <c r="H108">
        <v>1</v>
      </c>
      <c r="I108" t="s">
        <v>455</v>
      </c>
      <c r="J108" t="s">
        <v>3</v>
      </c>
      <c r="K108" t="s">
        <v>456</v>
      </c>
      <c r="L108">
        <v>1191</v>
      </c>
      <c r="N108">
        <v>1013</v>
      </c>
      <c r="O108" t="s">
        <v>454</v>
      </c>
      <c r="P108" t="s">
        <v>454</v>
      </c>
      <c r="Q108">
        <v>1</v>
      </c>
      <c r="W108">
        <v>0</v>
      </c>
      <c r="X108">
        <v>-1417349443</v>
      </c>
      <c r="Y108">
        <f t="shared" si="25"/>
        <v>0.16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0.16</v>
      </c>
      <c r="AU108" t="s">
        <v>3</v>
      </c>
      <c r="AV108">
        <v>2</v>
      </c>
      <c r="AW108">
        <v>2</v>
      </c>
      <c r="AX108">
        <v>66268724</v>
      </c>
      <c r="AY108">
        <v>1</v>
      </c>
      <c r="AZ108">
        <v>0</v>
      </c>
      <c r="BA108">
        <v>128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ROUND(Y108*Source!I355,7)</f>
        <v>0.32</v>
      </c>
      <c r="CY108">
        <f>AD108</f>
        <v>0</v>
      </c>
      <c r="CZ108">
        <f>AH108</f>
        <v>0</v>
      </c>
      <c r="DA108">
        <f>AL108</f>
        <v>1</v>
      </c>
      <c r="DB108">
        <f t="shared" si="26"/>
        <v>0</v>
      </c>
      <c r="DC108">
        <f t="shared" si="27"/>
        <v>0</v>
      </c>
      <c r="DD108" t="s">
        <v>3</v>
      </c>
      <c r="DE108" t="s">
        <v>3</v>
      </c>
      <c r="DF108">
        <f t="shared" si="33"/>
        <v>0</v>
      </c>
      <c r="DG108">
        <f>ROUND(ROUND(AF108,2)*CX108,2)</f>
        <v>0</v>
      </c>
      <c r="DH108">
        <f t="shared" si="28"/>
        <v>0</v>
      </c>
      <c r="DI108">
        <f t="shared" si="29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ROW(Source!A355)</f>
        <v>355</v>
      </c>
      <c r="B109">
        <v>66266956</v>
      </c>
      <c r="C109">
        <v>66268718</v>
      </c>
      <c r="D109">
        <v>62154450</v>
      </c>
      <c r="E109">
        <v>1</v>
      </c>
      <c r="F109">
        <v>1</v>
      </c>
      <c r="G109">
        <v>1</v>
      </c>
      <c r="H109">
        <v>2</v>
      </c>
      <c r="I109" t="s">
        <v>462</v>
      </c>
      <c r="J109" t="s">
        <v>463</v>
      </c>
      <c r="K109" t="s">
        <v>464</v>
      </c>
      <c r="L109">
        <v>1368</v>
      </c>
      <c r="N109">
        <v>1011</v>
      </c>
      <c r="O109" t="s">
        <v>460</v>
      </c>
      <c r="P109" t="s">
        <v>460</v>
      </c>
      <c r="Q109">
        <v>1</v>
      </c>
      <c r="W109">
        <v>0</v>
      </c>
      <c r="X109">
        <v>1256142057</v>
      </c>
      <c r="Y109">
        <f t="shared" si="25"/>
        <v>0.16</v>
      </c>
      <c r="AA109">
        <v>0</v>
      </c>
      <c r="AB109">
        <v>13.86</v>
      </c>
      <c r="AC109">
        <v>0</v>
      </c>
      <c r="AD109">
        <v>0</v>
      </c>
      <c r="AE109">
        <v>0</v>
      </c>
      <c r="AF109">
        <v>13.86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0.16</v>
      </c>
      <c r="AU109" t="s">
        <v>3</v>
      </c>
      <c r="AV109">
        <v>1</v>
      </c>
      <c r="AW109">
        <v>2</v>
      </c>
      <c r="AX109">
        <v>66268725</v>
      </c>
      <c r="AY109">
        <v>1</v>
      </c>
      <c r="AZ109">
        <v>0</v>
      </c>
      <c r="BA109">
        <v>129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2.2176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2.2176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ROUND(Y109*Source!I355*DO109,7)</f>
        <v>0</v>
      </c>
      <c r="CX109">
        <f>ROUND(Y109*Source!I355,7)</f>
        <v>0.32</v>
      </c>
      <c r="CY109">
        <f>AB109</f>
        <v>13.86</v>
      </c>
      <c r="CZ109">
        <f>AF109</f>
        <v>13.86</v>
      </c>
      <c r="DA109">
        <f>AJ109</f>
        <v>1</v>
      </c>
      <c r="DB109">
        <f t="shared" si="26"/>
        <v>2.2200000000000002</v>
      </c>
      <c r="DC109">
        <f t="shared" si="27"/>
        <v>0</v>
      </c>
      <c r="DD109" t="s">
        <v>3</v>
      </c>
      <c r="DE109" t="s">
        <v>3</v>
      </c>
      <c r="DF109">
        <f t="shared" si="33"/>
        <v>0</v>
      </c>
      <c r="DG109">
        <f>ROUND(ROUND(AF109,2)*CX109,2)</f>
        <v>4.4400000000000004</v>
      </c>
      <c r="DH109">
        <f t="shared" si="28"/>
        <v>0</v>
      </c>
      <c r="DI109">
        <f t="shared" si="29"/>
        <v>0</v>
      </c>
      <c r="DJ109">
        <f>DG109+DH109</f>
        <v>4.4400000000000004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ROW(Source!A355)</f>
        <v>355</v>
      </c>
      <c r="B110">
        <v>66266956</v>
      </c>
      <c r="C110">
        <v>66268718</v>
      </c>
      <c r="D110">
        <v>62154468</v>
      </c>
      <c r="E110">
        <v>1</v>
      </c>
      <c r="F110">
        <v>1</v>
      </c>
      <c r="G110">
        <v>1</v>
      </c>
      <c r="H110">
        <v>2</v>
      </c>
      <c r="I110" t="s">
        <v>465</v>
      </c>
      <c r="J110" t="s">
        <v>466</v>
      </c>
      <c r="K110" t="s">
        <v>467</v>
      </c>
      <c r="L110">
        <v>1368</v>
      </c>
      <c r="N110">
        <v>1011</v>
      </c>
      <c r="O110" t="s">
        <v>460</v>
      </c>
      <c r="P110" t="s">
        <v>460</v>
      </c>
      <c r="Q110">
        <v>1</v>
      </c>
      <c r="W110">
        <v>0</v>
      </c>
      <c r="X110">
        <v>1638899965</v>
      </c>
      <c r="Y110">
        <f t="shared" si="25"/>
        <v>0.16</v>
      </c>
      <c r="AA110">
        <v>0</v>
      </c>
      <c r="AB110">
        <v>634.32000000000005</v>
      </c>
      <c r="AC110">
        <v>811.79</v>
      </c>
      <c r="AD110">
        <v>0</v>
      </c>
      <c r="AE110">
        <v>0</v>
      </c>
      <c r="AF110">
        <v>487.94</v>
      </c>
      <c r="AG110">
        <v>811.79</v>
      </c>
      <c r="AH110">
        <v>0</v>
      </c>
      <c r="AI110">
        <v>1</v>
      </c>
      <c r="AJ110">
        <v>1.3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0.16</v>
      </c>
      <c r="AU110" t="s">
        <v>3</v>
      </c>
      <c r="AV110">
        <v>1</v>
      </c>
      <c r="AW110">
        <v>2</v>
      </c>
      <c r="AX110">
        <v>66268726</v>
      </c>
      <c r="AY110">
        <v>1</v>
      </c>
      <c r="AZ110">
        <v>0</v>
      </c>
      <c r="BA110">
        <v>130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78.070400000000006</v>
      </c>
      <c r="BL110">
        <v>129.88640000000001</v>
      </c>
      <c r="BM110">
        <v>0</v>
      </c>
      <c r="BN110">
        <v>0</v>
      </c>
      <c r="BO110">
        <v>0.16</v>
      </c>
      <c r="BP110">
        <v>1</v>
      </c>
      <c r="BQ110">
        <v>0</v>
      </c>
      <c r="BR110">
        <v>78.070400000000006</v>
      </c>
      <c r="BS110">
        <v>129.88640000000001</v>
      </c>
      <c r="BT110">
        <v>0</v>
      </c>
      <c r="BU110">
        <v>0</v>
      </c>
      <c r="BV110">
        <v>0.16</v>
      </c>
      <c r="BW110">
        <v>1</v>
      </c>
      <c r="CV110">
        <v>0</v>
      </c>
      <c r="CW110">
        <f>ROUND(Y110*Source!I355*DO110,7)</f>
        <v>0.32</v>
      </c>
      <c r="CX110">
        <f>ROUND(Y110*Source!I355,7)</f>
        <v>0.32</v>
      </c>
      <c r="CY110">
        <f>AB110</f>
        <v>634.32000000000005</v>
      </c>
      <c r="CZ110">
        <f>AF110</f>
        <v>487.94</v>
      </c>
      <c r="DA110">
        <f>AJ110</f>
        <v>1.3</v>
      </c>
      <c r="DB110">
        <f t="shared" si="26"/>
        <v>78.069999999999993</v>
      </c>
      <c r="DC110">
        <f t="shared" si="27"/>
        <v>129.88999999999999</v>
      </c>
      <c r="DD110" t="s">
        <v>3</v>
      </c>
      <c r="DE110" t="s">
        <v>3</v>
      </c>
      <c r="DF110">
        <f t="shared" si="33"/>
        <v>0</v>
      </c>
      <c r="DG110">
        <f>ROUND(ROUND(AF110*AJ110,2)*CX110,2)</f>
        <v>202.98</v>
      </c>
      <c r="DH110">
        <f t="shared" si="28"/>
        <v>259.77</v>
      </c>
      <c r="DI110">
        <f t="shared" si="29"/>
        <v>0</v>
      </c>
      <c r="DJ110">
        <f>DG110+DH110</f>
        <v>462.75</v>
      </c>
      <c r="DK110">
        <v>0</v>
      </c>
      <c r="DL110" t="s">
        <v>468</v>
      </c>
      <c r="DM110">
        <v>4</v>
      </c>
      <c r="DN110" t="s">
        <v>454</v>
      </c>
      <c r="DO110">
        <v>1</v>
      </c>
    </row>
    <row r="111" spans="1:119" x14ac:dyDescent="0.2">
      <c r="A111">
        <f>ROW(Source!A356)</f>
        <v>356</v>
      </c>
      <c r="B111">
        <v>66266956</v>
      </c>
      <c r="C111">
        <v>66268727</v>
      </c>
      <c r="D111">
        <v>64369018</v>
      </c>
      <c r="E111">
        <v>118</v>
      </c>
      <c r="F111">
        <v>1</v>
      </c>
      <c r="G111">
        <v>1</v>
      </c>
      <c r="H111">
        <v>1</v>
      </c>
      <c r="I111" t="s">
        <v>469</v>
      </c>
      <c r="J111" t="s">
        <v>3</v>
      </c>
      <c r="K111" t="s">
        <v>470</v>
      </c>
      <c r="L111">
        <v>1191</v>
      </c>
      <c r="N111">
        <v>1013</v>
      </c>
      <c r="O111" t="s">
        <v>454</v>
      </c>
      <c r="P111" t="s">
        <v>454</v>
      </c>
      <c r="Q111">
        <v>1</v>
      </c>
      <c r="W111">
        <v>0</v>
      </c>
      <c r="X111">
        <v>32079103</v>
      </c>
      <c r="Y111">
        <f t="shared" si="25"/>
        <v>3.06</v>
      </c>
      <c r="AA111">
        <v>0</v>
      </c>
      <c r="AB111">
        <v>0</v>
      </c>
      <c r="AC111">
        <v>0</v>
      </c>
      <c r="AD111">
        <v>748.18</v>
      </c>
      <c r="AE111">
        <v>0</v>
      </c>
      <c r="AF111">
        <v>0</v>
      </c>
      <c r="AG111">
        <v>0</v>
      </c>
      <c r="AH111">
        <v>748.18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3.06</v>
      </c>
      <c r="AU111" t="s">
        <v>3</v>
      </c>
      <c r="AV111">
        <v>1</v>
      </c>
      <c r="AW111">
        <v>2</v>
      </c>
      <c r="AX111">
        <v>66268738</v>
      </c>
      <c r="AY111">
        <v>1</v>
      </c>
      <c r="AZ111">
        <v>0</v>
      </c>
      <c r="BA111">
        <v>131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2289.4308000000001</v>
      </c>
      <c r="BN111">
        <v>3.06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2289.4308000000001</v>
      </c>
      <c r="BU111">
        <v>3.06</v>
      </c>
      <c r="BV111">
        <v>0</v>
      </c>
      <c r="BW111">
        <v>1</v>
      </c>
      <c r="CU111">
        <f>ROUND(AT111*Source!I356*AH111*AL111,2)</f>
        <v>4578.8599999999997</v>
      </c>
      <c r="CV111">
        <f>ROUND(Y111*Source!I356,7)</f>
        <v>6.12</v>
      </c>
      <c r="CW111">
        <v>0</v>
      </c>
      <c r="CX111">
        <f>ROUND(Y111*Source!I356,7)</f>
        <v>6.12</v>
      </c>
      <c r="CY111">
        <f>AD111</f>
        <v>748.18</v>
      </c>
      <c r="CZ111">
        <f>AH111</f>
        <v>748.18</v>
      </c>
      <c r="DA111">
        <f>AL111</f>
        <v>1</v>
      </c>
      <c r="DB111">
        <f t="shared" si="26"/>
        <v>2289.4299999999998</v>
      </c>
      <c r="DC111">
        <f t="shared" si="27"/>
        <v>0</v>
      </c>
      <c r="DD111" t="s">
        <v>3</v>
      </c>
      <c r="DE111" t="s">
        <v>3</v>
      </c>
      <c r="DF111">
        <f t="shared" si="33"/>
        <v>0</v>
      </c>
      <c r="DG111">
        <f>ROUND(ROUND(AF111,2)*CX111,2)</f>
        <v>0</v>
      </c>
      <c r="DH111">
        <f t="shared" si="28"/>
        <v>0</v>
      </c>
      <c r="DI111">
        <f t="shared" si="29"/>
        <v>4578.8599999999997</v>
      </c>
      <c r="DJ111">
        <f>DI111</f>
        <v>4578.8599999999997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ROW(Source!A356)</f>
        <v>356</v>
      </c>
      <c r="B112">
        <v>66266956</v>
      </c>
      <c r="C112">
        <v>66268727</v>
      </c>
      <c r="D112">
        <v>64369211</v>
      </c>
      <c r="E112">
        <v>118</v>
      </c>
      <c r="F112">
        <v>1</v>
      </c>
      <c r="G112">
        <v>1</v>
      </c>
      <c r="H112">
        <v>1</v>
      </c>
      <c r="I112" t="s">
        <v>455</v>
      </c>
      <c r="J112" t="s">
        <v>3</v>
      </c>
      <c r="K112" t="s">
        <v>456</v>
      </c>
      <c r="L112">
        <v>1191</v>
      </c>
      <c r="N112">
        <v>1013</v>
      </c>
      <c r="O112" t="s">
        <v>454</v>
      </c>
      <c r="P112" t="s">
        <v>454</v>
      </c>
      <c r="Q112">
        <v>1</v>
      </c>
      <c r="W112">
        <v>0</v>
      </c>
      <c r="X112">
        <v>-1417349443</v>
      </c>
      <c r="Y112">
        <f t="shared" si="25"/>
        <v>0.87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0.87</v>
      </c>
      <c r="AU112" t="s">
        <v>3</v>
      </c>
      <c r="AV112">
        <v>2</v>
      </c>
      <c r="AW112">
        <v>2</v>
      </c>
      <c r="AX112">
        <v>66268739</v>
      </c>
      <c r="AY112">
        <v>1</v>
      </c>
      <c r="AZ112">
        <v>0</v>
      </c>
      <c r="BA112">
        <v>132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ROUND(Y112*Source!I356,7)</f>
        <v>1.74</v>
      </c>
      <c r="CY112">
        <f>AD112</f>
        <v>0</v>
      </c>
      <c r="CZ112">
        <f>AH112</f>
        <v>0</v>
      </c>
      <c r="DA112">
        <f>AL112</f>
        <v>1</v>
      </c>
      <c r="DB112">
        <f t="shared" si="26"/>
        <v>0</v>
      </c>
      <c r="DC112">
        <f t="shared" si="27"/>
        <v>0</v>
      </c>
      <c r="DD112" t="s">
        <v>3</v>
      </c>
      <c r="DE112" t="s">
        <v>3</v>
      </c>
      <c r="DF112">
        <f t="shared" si="33"/>
        <v>0</v>
      </c>
      <c r="DG112">
        <f>ROUND(ROUND(AF112,2)*CX112,2)</f>
        <v>0</v>
      </c>
      <c r="DH112">
        <f t="shared" si="28"/>
        <v>0</v>
      </c>
      <c r="DI112">
        <f t="shared" si="2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ROW(Source!A356)</f>
        <v>356</v>
      </c>
      <c r="B113">
        <v>66266956</v>
      </c>
      <c r="C113">
        <v>66268727</v>
      </c>
      <c r="D113">
        <v>64495551</v>
      </c>
      <c r="E113">
        <v>1</v>
      </c>
      <c r="F113">
        <v>1</v>
      </c>
      <c r="G113">
        <v>1</v>
      </c>
      <c r="H113">
        <v>2</v>
      </c>
      <c r="I113" t="s">
        <v>471</v>
      </c>
      <c r="J113" t="s">
        <v>472</v>
      </c>
      <c r="K113" t="s">
        <v>473</v>
      </c>
      <c r="L113">
        <v>1368</v>
      </c>
      <c r="N113">
        <v>1011</v>
      </c>
      <c r="O113" t="s">
        <v>460</v>
      </c>
      <c r="P113" t="s">
        <v>460</v>
      </c>
      <c r="Q113">
        <v>1</v>
      </c>
      <c r="W113">
        <v>0</v>
      </c>
      <c r="X113">
        <v>309414549</v>
      </c>
      <c r="Y113">
        <f t="shared" si="25"/>
        <v>0.68</v>
      </c>
      <c r="AA113">
        <v>0</v>
      </c>
      <c r="AB113">
        <v>2736.29</v>
      </c>
      <c r="AC113">
        <v>932.95</v>
      </c>
      <c r="AD113">
        <v>0</v>
      </c>
      <c r="AE113">
        <v>0</v>
      </c>
      <c r="AF113">
        <v>2088.77</v>
      </c>
      <c r="AG113">
        <v>932.95</v>
      </c>
      <c r="AH113">
        <v>0</v>
      </c>
      <c r="AI113">
        <v>1</v>
      </c>
      <c r="AJ113">
        <v>1.31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0.68</v>
      </c>
      <c r="AU113" t="s">
        <v>3</v>
      </c>
      <c r="AV113">
        <v>1</v>
      </c>
      <c r="AW113">
        <v>2</v>
      </c>
      <c r="AX113">
        <v>66268740</v>
      </c>
      <c r="AY113">
        <v>1</v>
      </c>
      <c r="AZ113">
        <v>0</v>
      </c>
      <c r="BA113">
        <v>133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1420.3636000000001</v>
      </c>
      <c r="BL113">
        <v>634.40600000000006</v>
      </c>
      <c r="BM113">
        <v>0</v>
      </c>
      <c r="BN113">
        <v>0</v>
      </c>
      <c r="BO113">
        <v>0.68</v>
      </c>
      <c r="BP113">
        <v>1</v>
      </c>
      <c r="BQ113">
        <v>0</v>
      </c>
      <c r="BR113">
        <v>1420.3636000000001</v>
      </c>
      <c r="BS113">
        <v>634.40600000000006</v>
      </c>
      <c r="BT113">
        <v>0</v>
      </c>
      <c r="BU113">
        <v>0</v>
      </c>
      <c r="BV113">
        <v>0.68</v>
      </c>
      <c r="BW113">
        <v>1</v>
      </c>
      <c r="CV113">
        <v>0</v>
      </c>
      <c r="CW113">
        <f>ROUND(Y113*Source!I356*DO113,7)</f>
        <v>1.36</v>
      </c>
      <c r="CX113">
        <f>ROUND(Y113*Source!I356,7)</f>
        <v>1.36</v>
      </c>
      <c r="CY113">
        <f>AB113</f>
        <v>2736.29</v>
      </c>
      <c r="CZ113">
        <f>AF113</f>
        <v>2088.77</v>
      </c>
      <c r="DA113">
        <f>AJ113</f>
        <v>1.31</v>
      </c>
      <c r="DB113">
        <f t="shared" si="26"/>
        <v>1420.36</v>
      </c>
      <c r="DC113">
        <f t="shared" si="27"/>
        <v>634.41</v>
      </c>
      <c r="DD113" t="s">
        <v>3</v>
      </c>
      <c r="DE113" t="s">
        <v>3</v>
      </c>
      <c r="DF113">
        <f t="shared" si="33"/>
        <v>0</v>
      </c>
      <c r="DG113">
        <f>ROUND(ROUND(AF113*AJ113,2)*CX113,2)</f>
        <v>3721.35</v>
      </c>
      <c r="DH113">
        <f t="shared" si="28"/>
        <v>1268.81</v>
      </c>
      <c r="DI113">
        <f t="shared" si="29"/>
        <v>0</v>
      </c>
      <c r="DJ113">
        <f>DG113+DH113</f>
        <v>4990.16</v>
      </c>
      <c r="DK113">
        <v>0</v>
      </c>
      <c r="DL113" t="s">
        <v>474</v>
      </c>
      <c r="DM113">
        <v>5</v>
      </c>
      <c r="DN113" t="s">
        <v>454</v>
      </c>
      <c r="DO113">
        <v>1</v>
      </c>
    </row>
    <row r="114" spans="1:119" x14ac:dyDescent="0.2">
      <c r="A114">
        <f>ROW(Source!A356)</f>
        <v>356</v>
      </c>
      <c r="B114">
        <v>66266956</v>
      </c>
      <c r="C114">
        <v>66268727</v>
      </c>
      <c r="D114">
        <v>64496570</v>
      </c>
      <c r="E114">
        <v>1</v>
      </c>
      <c r="F114">
        <v>1</v>
      </c>
      <c r="G114">
        <v>1</v>
      </c>
      <c r="H114">
        <v>2</v>
      </c>
      <c r="I114" t="s">
        <v>475</v>
      </c>
      <c r="J114" t="s">
        <v>476</v>
      </c>
      <c r="K114" t="s">
        <v>477</v>
      </c>
      <c r="L114">
        <v>1368</v>
      </c>
      <c r="N114">
        <v>1011</v>
      </c>
      <c r="O114" t="s">
        <v>460</v>
      </c>
      <c r="P114" t="s">
        <v>460</v>
      </c>
      <c r="Q114">
        <v>1</v>
      </c>
      <c r="W114">
        <v>0</v>
      </c>
      <c r="X114">
        <v>-312038840</v>
      </c>
      <c r="Y114">
        <f t="shared" si="25"/>
        <v>0.19</v>
      </c>
      <c r="AA114">
        <v>0</v>
      </c>
      <c r="AB114">
        <v>641.70000000000005</v>
      </c>
      <c r="AC114">
        <v>811.79</v>
      </c>
      <c r="AD114">
        <v>0</v>
      </c>
      <c r="AE114">
        <v>0</v>
      </c>
      <c r="AF114">
        <v>641.70000000000005</v>
      </c>
      <c r="AG114">
        <v>811.79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0.19</v>
      </c>
      <c r="AU114" t="s">
        <v>3</v>
      </c>
      <c r="AV114">
        <v>1</v>
      </c>
      <c r="AW114">
        <v>2</v>
      </c>
      <c r="AX114">
        <v>66268741</v>
      </c>
      <c r="AY114">
        <v>1</v>
      </c>
      <c r="AZ114">
        <v>0</v>
      </c>
      <c r="BA114">
        <v>134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121.92300000000002</v>
      </c>
      <c r="BL114">
        <v>154.24009999999998</v>
      </c>
      <c r="BM114">
        <v>0</v>
      </c>
      <c r="BN114">
        <v>0</v>
      </c>
      <c r="BO114">
        <v>0.19</v>
      </c>
      <c r="BP114">
        <v>1</v>
      </c>
      <c r="BQ114">
        <v>0</v>
      </c>
      <c r="BR114">
        <v>121.92300000000002</v>
      </c>
      <c r="BS114">
        <v>154.24009999999998</v>
      </c>
      <c r="BT114">
        <v>0</v>
      </c>
      <c r="BU114">
        <v>0</v>
      </c>
      <c r="BV114">
        <v>0.19</v>
      </c>
      <c r="BW114">
        <v>1</v>
      </c>
      <c r="CV114">
        <v>0</v>
      </c>
      <c r="CW114">
        <f>ROUND(Y114*Source!I356*DO114,7)</f>
        <v>0.38</v>
      </c>
      <c r="CX114">
        <f>ROUND(Y114*Source!I356,7)</f>
        <v>0.38</v>
      </c>
      <c r="CY114">
        <f>AB114</f>
        <v>641.70000000000005</v>
      </c>
      <c r="CZ114">
        <f>AF114</f>
        <v>641.70000000000005</v>
      </c>
      <c r="DA114">
        <f>AJ114</f>
        <v>1</v>
      </c>
      <c r="DB114">
        <f t="shared" si="26"/>
        <v>121.92</v>
      </c>
      <c r="DC114">
        <f t="shared" si="27"/>
        <v>154.24</v>
      </c>
      <c r="DD114" t="s">
        <v>3</v>
      </c>
      <c r="DE114" t="s">
        <v>3</v>
      </c>
      <c r="DF114">
        <f t="shared" si="33"/>
        <v>0</v>
      </c>
      <c r="DG114">
        <f t="shared" ref="DG114:DG122" si="38">ROUND(ROUND(AF114,2)*CX114,2)</f>
        <v>243.85</v>
      </c>
      <c r="DH114">
        <f t="shared" si="28"/>
        <v>308.48</v>
      </c>
      <c r="DI114">
        <f t="shared" si="29"/>
        <v>0</v>
      </c>
      <c r="DJ114">
        <f>DG114+DH114</f>
        <v>552.33000000000004</v>
      </c>
      <c r="DK114">
        <v>1</v>
      </c>
      <c r="DL114" t="s">
        <v>468</v>
      </c>
      <c r="DM114">
        <v>4</v>
      </c>
      <c r="DN114" t="s">
        <v>454</v>
      </c>
      <c r="DO114">
        <v>1</v>
      </c>
    </row>
    <row r="115" spans="1:119" x14ac:dyDescent="0.2">
      <c r="A115">
        <f>ROW(Source!A356)</f>
        <v>356</v>
      </c>
      <c r="B115">
        <v>66266956</v>
      </c>
      <c r="C115">
        <v>66268727</v>
      </c>
      <c r="D115">
        <v>64443760</v>
      </c>
      <c r="E115">
        <v>1</v>
      </c>
      <c r="F115">
        <v>1</v>
      </c>
      <c r="G115">
        <v>1</v>
      </c>
      <c r="H115">
        <v>3</v>
      </c>
      <c r="I115" t="s">
        <v>478</v>
      </c>
      <c r="J115" t="s">
        <v>479</v>
      </c>
      <c r="K115" t="s">
        <v>480</v>
      </c>
      <c r="L115">
        <v>1346</v>
      </c>
      <c r="N115">
        <v>1009</v>
      </c>
      <c r="O115" t="s">
        <v>481</v>
      </c>
      <c r="P115" t="s">
        <v>481</v>
      </c>
      <c r="Q115">
        <v>1</v>
      </c>
      <c r="W115">
        <v>0</v>
      </c>
      <c r="X115">
        <v>85871626</v>
      </c>
      <c r="Y115">
        <f t="shared" si="25"/>
        <v>0.1</v>
      </c>
      <c r="AA115">
        <v>296.69</v>
      </c>
      <c r="AB115">
        <v>0</v>
      </c>
      <c r="AC115">
        <v>0</v>
      </c>
      <c r="AD115">
        <v>0</v>
      </c>
      <c r="AE115">
        <v>185.43</v>
      </c>
      <c r="AF115">
        <v>0</v>
      </c>
      <c r="AG115">
        <v>0</v>
      </c>
      <c r="AH115">
        <v>0</v>
      </c>
      <c r="AI115">
        <v>1.6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0.1</v>
      </c>
      <c r="AU115" t="s">
        <v>3</v>
      </c>
      <c r="AV115">
        <v>0</v>
      </c>
      <c r="AW115">
        <v>2</v>
      </c>
      <c r="AX115">
        <v>66268742</v>
      </c>
      <c r="AY115">
        <v>1</v>
      </c>
      <c r="AZ115">
        <v>0</v>
      </c>
      <c r="BA115">
        <v>135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18.543000000000003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18.543000000000003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ROUND(Y115*Source!I356,7)</f>
        <v>0.2</v>
      </c>
      <c r="CY115">
        <f t="shared" ref="CY115:CY120" si="39">AA115</f>
        <v>296.69</v>
      </c>
      <c r="CZ115">
        <f t="shared" ref="CZ115:CZ120" si="40">AE115</f>
        <v>185.43</v>
      </c>
      <c r="DA115">
        <f t="shared" ref="DA115:DA120" si="41">AI115</f>
        <v>1.6</v>
      </c>
      <c r="DB115">
        <f t="shared" si="26"/>
        <v>18.54</v>
      </c>
      <c r="DC115">
        <f t="shared" si="27"/>
        <v>0</v>
      </c>
      <c r="DD115" t="s">
        <v>3</v>
      </c>
      <c r="DE115" t="s">
        <v>3</v>
      </c>
      <c r="DF115">
        <f t="shared" ref="DF115:DF120" si="42">ROUND(ROUND(AE115*AI115,2)*CX115,2)</f>
        <v>59.34</v>
      </c>
      <c r="DG115">
        <f t="shared" si="38"/>
        <v>0</v>
      </c>
      <c r="DH115">
        <f t="shared" si="28"/>
        <v>0</v>
      </c>
      <c r="DI115">
        <f t="shared" si="29"/>
        <v>0</v>
      </c>
      <c r="DJ115">
        <f t="shared" ref="DJ115:DJ120" si="43">DF115</f>
        <v>59.34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ROW(Source!A356)</f>
        <v>356</v>
      </c>
      <c r="B116">
        <v>66266956</v>
      </c>
      <c r="C116">
        <v>66268727</v>
      </c>
      <c r="D116">
        <v>64443767</v>
      </c>
      <c r="E116">
        <v>1</v>
      </c>
      <c r="F116">
        <v>1</v>
      </c>
      <c r="G116">
        <v>1</v>
      </c>
      <c r="H116">
        <v>3</v>
      </c>
      <c r="I116" t="s">
        <v>482</v>
      </c>
      <c r="J116" t="s">
        <v>483</v>
      </c>
      <c r="K116" t="s">
        <v>484</v>
      </c>
      <c r="L116">
        <v>1346</v>
      </c>
      <c r="N116">
        <v>1009</v>
      </c>
      <c r="O116" t="s">
        <v>481</v>
      </c>
      <c r="P116" t="s">
        <v>481</v>
      </c>
      <c r="Q116">
        <v>1</v>
      </c>
      <c r="W116">
        <v>0</v>
      </c>
      <c r="X116">
        <v>-1881778700</v>
      </c>
      <c r="Y116">
        <f t="shared" si="25"/>
        <v>0.03</v>
      </c>
      <c r="AA116">
        <v>93.65</v>
      </c>
      <c r="AB116">
        <v>0</v>
      </c>
      <c r="AC116">
        <v>0</v>
      </c>
      <c r="AD116">
        <v>0</v>
      </c>
      <c r="AE116">
        <v>58.53</v>
      </c>
      <c r="AF116">
        <v>0</v>
      </c>
      <c r="AG116">
        <v>0</v>
      </c>
      <c r="AH116">
        <v>0</v>
      </c>
      <c r="AI116">
        <v>1.6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0.03</v>
      </c>
      <c r="AU116" t="s">
        <v>3</v>
      </c>
      <c r="AV116">
        <v>0</v>
      </c>
      <c r="AW116">
        <v>2</v>
      </c>
      <c r="AX116">
        <v>66268743</v>
      </c>
      <c r="AY116">
        <v>1</v>
      </c>
      <c r="AZ116">
        <v>0</v>
      </c>
      <c r="BA116">
        <v>136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1.7559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1.7559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ROUND(Y116*Source!I356,7)</f>
        <v>0.06</v>
      </c>
      <c r="CY116">
        <f t="shared" si="39"/>
        <v>93.65</v>
      </c>
      <c r="CZ116">
        <f t="shared" si="40"/>
        <v>58.53</v>
      </c>
      <c r="DA116">
        <f t="shared" si="41"/>
        <v>1.6</v>
      </c>
      <c r="DB116">
        <f t="shared" si="26"/>
        <v>1.76</v>
      </c>
      <c r="DC116">
        <f t="shared" si="27"/>
        <v>0</v>
      </c>
      <c r="DD116" t="s">
        <v>3</v>
      </c>
      <c r="DE116" t="s">
        <v>3</v>
      </c>
      <c r="DF116">
        <f t="shared" si="42"/>
        <v>5.62</v>
      </c>
      <c r="DG116">
        <f t="shared" si="38"/>
        <v>0</v>
      </c>
      <c r="DH116">
        <f t="shared" si="28"/>
        <v>0</v>
      </c>
      <c r="DI116">
        <f t="shared" si="29"/>
        <v>0</v>
      </c>
      <c r="DJ116">
        <f t="shared" si="43"/>
        <v>5.62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ROW(Source!A356)</f>
        <v>356</v>
      </c>
      <c r="B117">
        <v>66266956</v>
      </c>
      <c r="C117">
        <v>66268727</v>
      </c>
      <c r="D117">
        <v>64448423</v>
      </c>
      <c r="E117">
        <v>1</v>
      </c>
      <c r="F117">
        <v>1</v>
      </c>
      <c r="G117">
        <v>1</v>
      </c>
      <c r="H117">
        <v>3</v>
      </c>
      <c r="I117" t="s">
        <v>485</v>
      </c>
      <c r="J117" t="s">
        <v>486</v>
      </c>
      <c r="K117" t="s">
        <v>487</v>
      </c>
      <c r="L117">
        <v>1346</v>
      </c>
      <c r="N117">
        <v>1009</v>
      </c>
      <c r="O117" t="s">
        <v>481</v>
      </c>
      <c r="P117" t="s">
        <v>481</v>
      </c>
      <c r="Q117">
        <v>1</v>
      </c>
      <c r="W117">
        <v>0</v>
      </c>
      <c r="X117">
        <v>651944166</v>
      </c>
      <c r="Y117">
        <f t="shared" si="25"/>
        <v>0.02</v>
      </c>
      <c r="AA117">
        <v>86.41</v>
      </c>
      <c r="AB117">
        <v>0</v>
      </c>
      <c r="AC117">
        <v>0</v>
      </c>
      <c r="AD117">
        <v>0</v>
      </c>
      <c r="AE117">
        <v>56.11</v>
      </c>
      <c r="AF117">
        <v>0</v>
      </c>
      <c r="AG117">
        <v>0</v>
      </c>
      <c r="AH117">
        <v>0</v>
      </c>
      <c r="AI117">
        <v>1.54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0.02</v>
      </c>
      <c r="AU117" t="s">
        <v>3</v>
      </c>
      <c r="AV117">
        <v>0</v>
      </c>
      <c r="AW117">
        <v>2</v>
      </c>
      <c r="AX117">
        <v>66268745</v>
      </c>
      <c r="AY117">
        <v>1</v>
      </c>
      <c r="AZ117">
        <v>0</v>
      </c>
      <c r="BA117">
        <v>138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1.1222000000000001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1.1222000000000001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ROUND(Y117*Source!I356,7)</f>
        <v>0.04</v>
      </c>
      <c r="CY117">
        <f t="shared" si="39"/>
        <v>86.41</v>
      </c>
      <c r="CZ117">
        <f t="shared" si="40"/>
        <v>56.11</v>
      </c>
      <c r="DA117">
        <f t="shared" si="41"/>
        <v>1.54</v>
      </c>
      <c r="DB117">
        <f t="shared" si="26"/>
        <v>1.1200000000000001</v>
      </c>
      <c r="DC117">
        <f t="shared" si="27"/>
        <v>0</v>
      </c>
      <c r="DD117" t="s">
        <v>3</v>
      </c>
      <c r="DE117" t="s">
        <v>3</v>
      </c>
      <c r="DF117">
        <f t="shared" si="42"/>
        <v>3.46</v>
      </c>
      <c r="DG117">
        <f t="shared" si="38"/>
        <v>0</v>
      </c>
      <c r="DH117">
        <f t="shared" si="28"/>
        <v>0</v>
      </c>
      <c r="DI117">
        <f t="shared" si="29"/>
        <v>0</v>
      </c>
      <c r="DJ117">
        <f t="shared" si="43"/>
        <v>3.46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ROW(Source!A356)</f>
        <v>356</v>
      </c>
      <c r="B118">
        <v>66266956</v>
      </c>
      <c r="C118">
        <v>66268727</v>
      </c>
      <c r="D118">
        <v>64464800</v>
      </c>
      <c r="E118">
        <v>1</v>
      </c>
      <c r="F118">
        <v>1</v>
      </c>
      <c r="G118">
        <v>1</v>
      </c>
      <c r="H118">
        <v>3</v>
      </c>
      <c r="I118" t="s">
        <v>488</v>
      </c>
      <c r="J118" t="s">
        <v>489</v>
      </c>
      <c r="K118" t="s">
        <v>490</v>
      </c>
      <c r="L118">
        <v>1346</v>
      </c>
      <c r="N118">
        <v>1009</v>
      </c>
      <c r="O118" t="s">
        <v>481</v>
      </c>
      <c r="P118" t="s">
        <v>481</v>
      </c>
      <c r="Q118">
        <v>1</v>
      </c>
      <c r="W118">
        <v>0</v>
      </c>
      <c r="X118">
        <v>-2011360083</v>
      </c>
      <c r="Y118">
        <f t="shared" si="25"/>
        <v>0.4</v>
      </c>
      <c r="AA118">
        <v>88.24</v>
      </c>
      <c r="AB118">
        <v>0</v>
      </c>
      <c r="AC118">
        <v>0</v>
      </c>
      <c r="AD118">
        <v>0</v>
      </c>
      <c r="AE118">
        <v>61.28</v>
      </c>
      <c r="AF118">
        <v>0</v>
      </c>
      <c r="AG118">
        <v>0</v>
      </c>
      <c r="AH118">
        <v>0</v>
      </c>
      <c r="AI118">
        <v>1.44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0.4</v>
      </c>
      <c r="AU118" t="s">
        <v>3</v>
      </c>
      <c r="AV118">
        <v>0</v>
      </c>
      <c r="AW118">
        <v>2</v>
      </c>
      <c r="AX118">
        <v>66268750</v>
      </c>
      <c r="AY118">
        <v>1</v>
      </c>
      <c r="AZ118">
        <v>0</v>
      </c>
      <c r="BA118">
        <v>143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24.512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24.512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ROUND(Y118*Source!I356,7)</f>
        <v>0.8</v>
      </c>
      <c r="CY118">
        <f t="shared" si="39"/>
        <v>88.24</v>
      </c>
      <c r="CZ118">
        <f t="shared" si="40"/>
        <v>61.28</v>
      </c>
      <c r="DA118">
        <f t="shared" si="41"/>
        <v>1.44</v>
      </c>
      <c r="DB118">
        <f t="shared" si="26"/>
        <v>24.51</v>
      </c>
      <c r="DC118">
        <f t="shared" si="27"/>
        <v>0</v>
      </c>
      <c r="DD118" t="s">
        <v>3</v>
      </c>
      <c r="DE118" t="s">
        <v>3</v>
      </c>
      <c r="DF118">
        <f t="shared" si="42"/>
        <v>70.59</v>
      </c>
      <c r="DG118">
        <f t="shared" si="38"/>
        <v>0</v>
      </c>
      <c r="DH118">
        <f t="shared" si="28"/>
        <v>0</v>
      </c>
      <c r="DI118">
        <f t="shared" si="29"/>
        <v>0</v>
      </c>
      <c r="DJ118">
        <f t="shared" si="43"/>
        <v>70.59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ROW(Source!A356)</f>
        <v>356</v>
      </c>
      <c r="B119">
        <v>66266956</v>
      </c>
      <c r="C119">
        <v>66268727</v>
      </c>
      <c r="D119">
        <v>64464826</v>
      </c>
      <c r="E119">
        <v>1</v>
      </c>
      <c r="F119">
        <v>1</v>
      </c>
      <c r="G119">
        <v>1</v>
      </c>
      <c r="H119">
        <v>3</v>
      </c>
      <c r="I119" t="s">
        <v>491</v>
      </c>
      <c r="J119" t="s">
        <v>492</v>
      </c>
      <c r="K119" t="s">
        <v>493</v>
      </c>
      <c r="L119">
        <v>1348</v>
      </c>
      <c r="N119">
        <v>1009</v>
      </c>
      <c r="O119" t="s">
        <v>139</v>
      </c>
      <c r="P119" t="s">
        <v>139</v>
      </c>
      <c r="Q119">
        <v>1000</v>
      </c>
      <c r="W119">
        <v>0</v>
      </c>
      <c r="X119">
        <v>710106227</v>
      </c>
      <c r="Y119">
        <f t="shared" si="25"/>
        <v>1E-4</v>
      </c>
      <c r="AA119">
        <v>103227.06</v>
      </c>
      <c r="AB119">
        <v>0</v>
      </c>
      <c r="AC119">
        <v>0</v>
      </c>
      <c r="AD119">
        <v>0</v>
      </c>
      <c r="AE119">
        <v>80020.98</v>
      </c>
      <c r="AF119">
        <v>0</v>
      </c>
      <c r="AG119">
        <v>0</v>
      </c>
      <c r="AH119">
        <v>0</v>
      </c>
      <c r="AI119">
        <v>1.29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1E-4</v>
      </c>
      <c r="AU119" t="s">
        <v>3</v>
      </c>
      <c r="AV119">
        <v>0</v>
      </c>
      <c r="AW119">
        <v>2</v>
      </c>
      <c r="AX119">
        <v>66268751</v>
      </c>
      <c r="AY119">
        <v>1</v>
      </c>
      <c r="AZ119">
        <v>0</v>
      </c>
      <c r="BA119">
        <v>144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8.0020980000000002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8.0020980000000002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ROUND(Y119*Source!I356,7)</f>
        <v>2.0000000000000001E-4</v>
      </c>
      <c r="CY119">
        <f t="shared" si="39"/>
        <v>103227.06</v>
      </c>
      <c r="CZ119">
        <f t="shared" si="40"/>
        <v>80020.98</v>
      </c>
      <c r="DA119">
        <f t="shared" si="41"/>
        <v>1.29</v>
      </c>
      <c r="DB119">
        <f t="shared" si="26"/>
        <v>8</v>
      </c>
      <c r="DC119">
        <f t="shared" si="27"/>
        <v>0</v>
      </c>
      <c r="DD119" t="s">
        <v>3</v>
      </c>
      <c r="DE119" t="s">
        <v>3</v>
      </c>
      <c r="DF119">
        <f t="shared" si="42"/>
        <v>20.65</v>
      </c>
      <c r="DG119">
        <f t="shared" si="38"/>
        <v>0</v>
      </c>
      <c r="DH119">
        <f t="shared" si="28"/>
        <v>0</v>
      </c>
      <c r="DI119">
        <f t="shared" si="29"/>
        <v>0</v>
      </c>
      <c r="DJ119">
        <f t="shared" si="43"/>
        <v>20.65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ROW(Source!A356)</f>
        <v>356</v>
      </c>
      <c r="B120">
        <v>66266956</v>
      </c>
      <c r="C120">
        <v>66268727</v>
      </c>
      <c r="D120">
        <v>64472806</v>
      </c>
      <c r="E120">
        <v>1</v>
      </c>
      <c r="F120">
        <v>1</v>
      </c>
      <c r="G120">
        <v>1</v>
      </c>
      <c r="H120">
        <v>3</v>
      </c>
      <c r="I120" t="s">
        <v>291</v>
      </c>
      <c r="J120" t="s">
        <v>293</v>
      </c>
      <c r="K120" t="s">
        <v>292</v>
      </c>
      <c r="L120">
        <v>1425</v>
      </c>
      <c r="N120">
        <v>1013</v>
      </c>
      <c r="O120" t="s">
        <v>59</v>
      </c>
      <c r="P120" t="s">
        <v>59</v>
      </c>
      <c r="Q120">
        <v>1</v>
      </c>
      <c r="W120">
        <v>0</v>
      </c>
      <c r="X120">
        <v>-360843292</v>
      </c>
      <c r="Y120">
        <f t="shared" si="25"/>
        <v>0.06</v>
      </c>
      <c r="AA120">
        <v>1351.57</v>
      </c>
      <c r="AB120">
        <v>0</v>
      </c>
      <c r="AC120">
        <v>0</v>
      </c>
      <c r="AD120">
        <v>0</v>
      </c>
      <c r="AE120">
        <v>1031.73</v>
      </c>
      <c r="AF120">
        <v>0</v>
      </c>
      <c r="AG120">
        <v>0</v>
      </c>
      <c r="AH120">
        <v>0</v>
      </c>
      <c r="AI120">
        <v>1.31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0.06</v>
      </c>
      <c r="AU120" t="s">
        <v>3</v>
      </c>
      <c r="AV120">
        <v>0</v>
      </c>
      <c r="AW120">
        <v>2</v>
      </c>
      <c r="AX120">
        <v>66268752</v>
      </c>
      <c r="AY120">
        <v>1</v>
      </c>
      <c r="AZ120">
        <v>0</v>
      </c>
      <c r="BA120">
        <v>145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61.903799999999997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61.903799999999997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ROUND(Y120*Source!I356,7)</f>
        <v>0.12</v>
      </c>
      <c r="CY120">
        <f t="shared" si="39"/>
        <v>1351.57</v>
      </c>
      <c r="CZ120">
        <f t="shared" si="40"/>
        <v>1031.73</v>
      </c>
      <c r="DA120">
        <f t="shared" si="41"/>
        <v>1.31</v>
      </c>
      <c r="DB120">
        <f t="shared" si="26"/>
        <v>61.9</v>
      </c>
      <c r="DC120">
        <f t="shared" si="27"/>
        <v>0</v>
      </c>
      <c r="DD120" t="s">
        <v>3</v>
      </c>
      <c r="DE120" t="s">
        <v>3</v>
      </c>
      <c r="DF120">
        <f t="shared" si="42"/>
        <v>162.19</v>
      </c>
      <c r="DG120">
        <f t="shared" si="38"/>
        <v>0</v>
      </c>
      <c r="DH120">
        <f t="shared" si="28"/>
        <v>0</v>
      </c>
      <c r="DI120">
        <f t="shared" si="29"/>
        <v>0</v>
      </c>
      <c r="DJ120">
        <f t="shared" si="43"/>
        <v>162.19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ROW(Source!A357)</f>
        <v>357</v>
      </c>
      <c r="B121">
        <v>66266956</v>
      </c>
      <c r="C121">
        <v>66268756</v>
      </c>
      <c r="D121">
        <v>64369018</v>
      </c>
      <c r="E121">
        <v>118</v>
      </c>
      <c r="F121">
        <v>1</v>
      </c>
      <c r="G121">
        <v>1</v>
      </c>
      <c r="H121">
        <v>1</v>
      </c>
      <c r="I121" t="s">
        <v>469</v>
      </c>
      <c r="J121" t="s">
        <v>3</v>
      </c>
      <c r="K121" t="s">
        <v>470</v>
      </c>
      <c r="L121">
        <v>1191</v>
      </c>
      <c r="N121">
        <v>1013</v>
      </c>
      <c r="O121" t="s">
        <v>454</v>
      </c>
      <c r="P121" t="s">
        <v>454</v>
      </c>
      <c r="Q121">
        <v>1</v>
      </c>
      <c r="W121">
        <v>0</v>
      </c>
      <c r="X121">
        <v>32079103</v>
      </c>
      <c r="Y121">
        <f t="shared" si="25"/>
        <v>5.98</v>
      </c>
      <c r="AA121">
        <v>0</v>
      </c>
      <c r="AB121">
        <v>0</v>
      </c>
      <c r="AC121">
        <v>0</v>
      </c>
      <c r="AD121">
        <v>748.18</v>
      </c>
      <c r="AE121">
        <v>0</v>
      </c>
      <c r="AF121">
        <v>0</v>
      </c>
      <c r="AG121">
        <v>0</v>
      </c>
      <c r="AH121">
        <v>748.18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5.98</v>
      </c>
      <c r="AU121" t="s">
        <v>3</v>
      </c>
      <c r="AV121">
        <v>1</v>
      </c>
      <c r="AW121">
        <v>2</v>
      </c>
      <c r="AX121">
        <v>66268767</v>
      </c>
      <c r="AY121">
        <v>1</v>
      </c>
      <c r="AZ121">
        <v>0</v>
      </c>
      <c r="BA121">
        <v>149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4474.1163999999999</v>
      </c>
      <c r="BN121">
        <v>5.98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4474.1163999999999</v>
      </c>
      <c r="BU121">
        <v>5.98</v>
      </c>
      <c r="BV121">
        <v>0</v>
      </c>
      <c r="BW121">
        <v>1</v>
      </c>
      <c r="CU121">
        <f>ROUND(AT121*Source!I357*AH121*AL121,2)</f>
        <v>8948.23</v>
      </c>
      <c r="CV121">
        <f>ROUND(Y121*Source!I357,7)</f>
        <v>11.96</v>
      </c>
      <c r="CW121">
        <v>0</v>
      </c>
      <c r="CX121">
        <f>ROUND(Y121*Source!I357,7)</f>
        <v>11.96</v>
      </c>
      <c r="CY121">
        <f>AD121</f>
        <v>748.18</v>
      </c>
      <c r="CZ121">
        <f>AH121</f>
        <v>748.18</v>
      </c>
      <c r="DA121">
        <f>AL121</f>
        <v>1</v>
      </c>
      <c r="DB121">
        <f t="shared" si="26"/>
        <v>4474.12</v>
      </c>
      <c r="DC121">
        <f t="shared" si="27"/>
        <v>0</v>
      </c>
      <c r="DD121" t="s">
        <v>3</v>
      </c>
      <c r="DE121" t="s">
        <v>3</v>
      </c>
      <c r="DF121">
        <f>ROUND(ROUND(AE121,2)*CX121,2)</f>
        <v>0</v>
      </c>
      <c r="DG121">
        <f t="shared" si="38"/>
        <v>0</v>
      </c>
      <c r="DH121">
        <f t="shared" si="28"/>
        <v>0</v>
      </c>
      <c r="DI121">
        <f t="shared" si="29"/>
        <v>8948.23</v>
      </c>
      <c r="DJ121">
        <f>DI121</f>
        <v>8948.23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ROW(Source!A357)</f>
        <v>357</v>
      </c>
      <c r="B122">
        <v>66266956</v>
      </c>
      <c r="C122">
        <v>66268756</v>
      </c>
      <c r="D122">
        <v>64369211</v>
      </c>
      <c r="E122">
        <v>118</v>
      </c>
      <c r="F122">
        <v>1</v>
      </c>
      <c r="G122">
        <v>1</v>
      </c>
      <c r="H122">
        <v>1</v>
      </c>
      <c r="I122" t="s">
        <v>455</v>
      </c>
      <c r="J122" t="s">
        <v>3</v>
      </c>
      <c r="K122" t="s">
        <v>456</v>
      </c>
      <c r="L122">
        <v>1191</v>
      </c>
      <c r="N122">
        <v>1013</v>
      </c>
      <c r="O122" t="s">
        <v>454</v>
      </c>
      <c r="P122" t="s">
        <v>454</v>
      </c>
      <c r="Q122">
        <v>1</v>
      </c>
      <c r="W122">
        <v>0</v>
      </c>
      <c r="X122">
        <v>-1417349443</v>
      </c>
      <c r="Y122">
        <f t="shared" si="25"/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</v>
      </c>
      <c r="AU122" t="s">
        <v>3</v>
      </c>
      <c r="AV122">
        <v>2</v>
      </c>
      <c r="AW122">
        <v>2</v>
      </c>
      <c r="AX122">
        <v>66268768</v>
      </c>
      <c r="AY122">
        <v>1</v>
      </c>
      <c r="AZ122">
        <v>0</v>
      </c>
      <c r="BA122">
        <v>150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ROUND(Y122*Source!I357,7)</f>
        <v>4</v>
      </c>
      <c r="CY122">
        <f>AD122</f>
        <v>0</v>
      </c>
      <c r="CZ122">
        <f>AH122</f>
        <v>0</v>
      </c>
      <c r="DA122">
        <f>AL122</f>
        <v>1</v>
      </c>
      <c r="DB122">
        <f t="shared" si="26"/>
        <v>0</v>
      </c>
      <c r="DC122">
        <f t="shared" si="27"/>
        <v>0</v>
      </c>
      <c r="DD122" t="s">
        <v>3</v>
      </c>
      <c r="DE122" t="s">
        <v>3</v>
      </c>
      <c r="DF122">
        <f>ROUND(ROUND(AE122,2)*CX122,2)</f>
        <v>0</v>
      </c>
      <c r="DG122">
        <f t="shared" si="38"/>
        <v>0</v>
      </c>
      <c r="DH122">
        <f t="shared" si="28"/>
        <v>0</v>
      </c>
      <c r="DI122">
        <f t="shared" si="29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ROW(Source!A357)</f>
        <v>357</v>
      </c>
      <c r="B123">
        <v>66266956</v>
      </c>
      <c r="C123">
        <v>66268756</v>
      </c>
      <c r="D123">
        <v>64495551</v>
      </c>
      <c r="E123">
        <v>1</v>
      </c>
      <c r="F123">
        <v>1</v>
      </c>
      <c r="G123">
        <v>1</v>
      </c>
      <c r="H123">
        <v>2</v>
      </c>
      <c r="I123" t="s">
        <v>471</v>
      </c>
      <c r="J123" t="s">
        <v>472</v>
      </c>
      <c r="K123" t="s">
        <v>473</v>
      </c>
      <c r="L123">
        <v>1368</v>
      </c>
      <c r="N123">
        <v>1011</v>
      </c>
      <c r="O123" t="s">
        <v>460</v>
      </c>
      <c r="P123" t="s">
        <v>460</v>
      </c>
      <c r="Q123">
        <v>1</v>
      </c>
      <c r="W123">
        <v>0</v>
      </c>
      <c r="X123">
        <v>309414549</v>
      </c>
      <c r="Y123">
        <f t="shared" si="25"/>
        <v>1.6</v>
      </c>
      <c r="AA123">
        <v>0</v>
      </c>
      <c r="AB123">
        <v>2736.29</v>
      </c>
      <c r="AC123">
        <v>932.95</v>
      </c>
      <c r="AD123">
        <v>0</v>
      </c>
      <c r="AE123">
        <v>0</v>
      </c>
      <c r="AF123">
        <v>2088.77</v>
      </c>
      <c r="AG123">
        <v>932.95</v>
      </c>
      <c r="AH123">
        <v>0</v>
      </c>
      <c r="AI123">
        <v>1</v>
      </c>
      <c r="AJ123">
        <v>1.31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1.6</v>
      </c>
      <c r="AU123" t="s">
        <v>3</v>
      </c>
      <c r="AV123">
        <v>1</v>
      </c>
      <c r="AW123">
        <v>2</v>
      </c>
      <c r="AX123">
        <v>66268769</v>
      </c>
      <c r="AY123">
        <v>1</v>
      </c>
      <c r="AZ123">
        <v>0</v>
      </c>
      <c r="BA123">
        <v>151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3342.0320000000002</v>
      </c>
      <c r="BL123">
        <v>1492.7200000000003</v>
      </c>
      <c r="BM123">
        <v>0</v>
      </c>
      <c r="BN123">
        <v>0</v>
      </c>
      <c r="BO123">
        <v>1.6</v>
      </c>
      <c r="BP123">
        <v>1</v>
      </c>
      <c r="BQ123">
        <v>0</v>
      </c>
      <c r="BR123">
        <v>3342.0320000000002</v>
      </c>
      <c r="BS123">
        <v>1492.7200000000003</v>
      </c>
      <c r="BT123">
        <v>0</v>
      </c>
      <c r="BU123">
        <v>0</v>
      </c>
      <c r="BV123">
        <v>1.6</v>
      </c>
      <c r="BW123">
        <v>1</v>
      </c>
      <c r="CV123">
        <v>0</v>
      </c>
      <c r="CW123">
        <f>ROUND(Y123*Source!I357*DO123,7)</f>
        <v>3.2</v>
      </c>
      <c r="CX123">
        <f>ROUND(Y123*Source!I357,7)</f>
        <v>3.2</v>
      </c>
      <c r="CY123">
        <f>AB123</f>
        <v>2736.29</v>
      </c>
      <c r="CZ123">
        <f>AF123</f>
        <v>2088.77</v>
      </c>
      <c r="DA123">
        <f>AJ123</f>
        <v>1.31</v>
      </c>
      <c r="DB123">
        <f t="shared" si="26"/>
        <v>3342.03</v>
      </c>
      <c r="DC123">
        <f t="shared" si="27"/>
        <v>1492.72</v>
      </c>
      <c r="DD123" t="s">
        <v>3</v>
      </c>
      <c r="DE123" t="s">
        <v>3</v>
      </c>
      <c r="DF123">
        <f>ROUND(ROUND(AE123,2)*CX123,2)</f>
        <v>0</v>
      </c>
      <c r="DG123">
        <f>ROUND(ROUND(AF123*AJ123,2)*CX123,2)</f>
        <v>8756.1299999999992</v>
      </c>
      <c r="DH123">
        <f t="shared" si="28"/>
        <v>2985.44</v>
      </c>
      <c r="DI123">
        <f t="shared" si="29"/>
        <v>0</v>
      </c>
      <c r="DJ123">
        <f>DG123+DH123</f>
        <v>11741.57</v>
      </c>
      <c r="DK123">
        <v>0</v>
      </c>
      <c r="DL123" t="s">
        <v>474</v>
      </c>
      <c r="DM123">
        <v>5</v>
      </c>
      <c r="DN123" t="s">
        <v>454</v>
      </c>
      <c r="DO123">
        <v>1</v>
      </c>
    </row>
    <row r="124" spans="1:119" x14ac:dyDescent="0.2">
      <c r="A124">
        <f>ROW(Source!A357)</f>
        <v>357</v>
      </c>
      <c r="B124">
        <v>66266956</v>
      </c>
      <c r="C124">
        <v>66268756</v>
      </c>
      <c r="D124">
        <v>64496570</v>
      </c>
      <c r="E124">
        <v>1</v>
      </c>
      <c r="F124">
        <v>1</v>
      </c>
      <c r="G124">
        <v>1</v>
      </c>
      <c r="H124">
        <v>2</v>
      </c>
      <c r="I124" t="s">
        <v>475</v>
      </c>
      <c r="J124" t="s">
        <v>476</v>
      </c>
      <c r="K124" t="s">
        <v>477</v>
      </c>
      <c r="L124">
        <v>1368</v>
      </c>
      <c r="N124">
        <v>1011</v>
      </c>
      <c r="O124" t="s">
        <v>460</v>
      </c>
      <c r="P124" t="s">
        <v>460</v>
      </c>
      <c r="Q124">
        <v>1</v>
      </c>
      <c r="W124">
        <v>0</v>
      </c>
      <c r="X124">
        <v>-312038840</v>
      </c>
      <c r="Y124">
        <f t="shared" si="25"/>
        <v>0.4</v>
      </c>
      <c r="AA124">
        <v>0</v>
      </c>
      <c r="AB124">
        <v>641.70000000000005</v>
      </c>
      <c r="AC124">
        <v>811.79</v>
      </c>
      <c r="AD124">
        <v>0</v>
      </c>
      <c r="AE124">
        <v>0</v>
      </c>
      <c r="AF124">
        <v>641.70000000000005</v>
      </c>
      <c r="AG124">
        <v>811.79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0.4</v>
      </c>
      <c r="AU124" t="s">
        <v>3</v>
      </c>
      <c r="AV124">
        <v>1</v>
      </c>
      <c r="AW124">
        <v>2</v>
      </c>
      <c r="AX124">
        <v>66268770</v>
      </c>
      <c r="AY124">
        <v>1</v>
      </c>
      <c r="AZ124">
        <v>0</v>
      </c>
      <c r="BA124">
        <v>152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256.68</v>
      </c>
      <c r="BL124">
        <v>324.71600000000001</v>
      </c>
      <c r="BM124">
        <v>0</v>
      </c>
      <c r="BN124">
        <v>0</v>
      </c>
      <c r="BO124">
        <v>0.4</v>
      </c>
      <c r="BP124">
        <v>1</v>
      </c>
      <c r="BQ124">
        <v>0</v>
      </c>
      <c r="BR124">
        <v>256.68</v>
      </c>
      <c r="BS124">
        <v>324.71600000000001</v>
      </c>
      <c r="BT124">
        <v>0</v>
      </c>
      <c r="BU124">
        <v>0</v>
      </c>
      <c r="BV124">
        <v>0.4</v>
      </c>
      <c r="BW124">
        <v>1</v>
      </c>
      <c r="CV124">
        <v>0</v>
      </c>
      <c r="CW124">
        <f>ROUND(Y124*Source!I357*DO124,7)</f>
        <v>0.8</v>
      </c>
      <c r="CX124">
        <f>ROUND(Y124*Source!I357,7)</f>
        <v>0.8</v>
      </c>
      <c r="CY124">
        <f>AB124</f>
        <v>641.70000000000005</v>
      </c>
      <c r="CZ124">
        <f>AF124</f>
        <v>641.70000000000005</v>
      </c>
      <c r="DA124">
        <f>AJ124</f>
        <v>1</v>
      </c>
      <c r="DB124">
        <f t="shared" si="26"/>
        <v>256.68</v>
      </c>
      <c r="DC124">
        <f t="shared" si="27"/>
        <v>324.72000000000003</v>
      </c>
      <c r="DD124" t="s">
        <v>3</v>
      </c>
      <c r="DE124" t="s">
        <v>3</v>
      </c>
      <c r="DF124">
        <f>ROUND(ROUND(AE124,2)*CX124,2)</f>
        <v>0</v>
      </c>
      <c r="DG124">
        <f t="shared" ref="DG124:DG132" si="44">ROUND(ROUND(AF124,2)*CX124,2)</f>
        <v>513.36</v>
      </c>
      <c r="DH124">
        <f t="shared" si="28"/>
        <v>649.42999999999995</v>
      </c>
      <c r="DI124">
        <f t="shared" si="29"/>
        <v>0</v>
      </c>
      <c r="DJ124">
        <f>DG124+DH124</f>
        <v>1162.79</v>
      </c>
      <c r="DK124">
        <v>1</v>
      </c>
      <c r="DL124" t="s">
        <v>468</v>
      </c>
      <c r="DM124">
        <v>4</v>
      </c>
      <c r="DN124" t="s">
        <v>454</v>
      </c>
      <c r="DO124">
        <v>1</v>
      </c>
    </row>
    <row r="125" spans="1:119" x14ac:dyDescent="0.2">
      <c r="A125">
        <f>ROW(Source!A357)</f>
        <v>357</v>
      </c>
      <c r="B125">
        <v>66266956</v>
      </c>
      <c r="C125">
        <v>66268756</v>
      </c>
      <c r="D125">
        <v>64443760</v>
      </c>
      <c r="E125">
        <v>1</v>
      </c>
      <c r="F125">
        <v>1</v>
      </c>
      <c r="G125">
        <v>1</v>
      </c>
      <c r="H125">
        <v>3</v>
      </c>
      <c r="I125" t="s">
        <v>478</v>
      </c>
      <c r="J125" t="s">
        <v>479</v>
      </c>
      <c r="K125" t="s">
        <v>480</v>
      </c>
      <c r="L125">
        <v>1346</v>
      </c>
      <c r="N125">
        <v>1009</v>
      </c>
      <c r="O125" t="s">
        <v>481</v>
      </c>
      <c r="P125" t="s">
        <v>481</v>
      </c>
      <c r="Q125">
        <v>1</v>
      </c>
      <c r="W125">
        <v>0</v>
      </c>
      <c r="X125">
        <v>85871626</v>
      </c>
      <c r="Y125">
        <f t="shared" si="25"/>
        <v>0.1</v>
      </c>
      <c r="AA125">
        <v>296.69</v>
      </c>
      <c r="AB125">
        <v>0</v>
      </c>
      <c r="AC125">
        <v>0</v>
      </c>
      <c r="AD125">
        <v>0</v>
      </c>
      <c r="AE125">
        <v>185.43</v>
      </c>
      <c r="AF125">
        <v>0</v>
      </c>
      <c r="AG125">
        <v>0</v>
      </c>
      <c r="AH125">
        <v>0</v>
      </c>
      <c r="AI125">
        <v>1.6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0.1</v>
      </c>
      <c r="AU125" t="s">
        <v>3</v>
      </c>
      <c r="AV125">
        <v>0</v>
      </c>
      <c r="AW125">
        <v>2</v>
      </c>
      <c r="AX125">
        <v>66268771</v>
      </c>
      <c r="AY125">
        <v>1</v>
      </c>
      <c r="AZ125">
        <v>0</v>
      </c>
      <c r="BA125">
        <v>153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18.543000000000003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18.543000000000003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ROUND(Y125*Source!I357,7)</f>
        <v>0.2</v>
      </c>
      <c r="CY125">
        <f t="shared" ref="CY125:CY130" si="45">AA125</f>
        <v>296.69</v>
      </c>
      <c r="CZ125">
        <f t="shared" ref="CZ125:CZ130" si="46">AE125</f>
        <v>185.43</v>
      </c>
      <c r="DA125">
        <f t="shared" ref="DA125:DA130" si="47">AI125</f>
        <v>1.6</v>
      </c>
      <c r="DB125">
        <f t="shared" si="26"/>
        <v>18.54</v>
      </c>
      <c r="DC125">
        <f t="shared" si="27"/>
        <v>0</v>
      </c>
      <c r="DD125" t="s">
        <v>3</v>
      </c>
      <c r="DE125" t="s">
        <v>3</v>
      </c>
      <c r="DF125">
        <f t="shared" ref="DF125:DF130" si="48">ROUND(ROUND(AE125*AI125,2)*CX125,2)</f>
        <v>59.34</v>
      </c>
      <c r="DG125">
        <f t="shared" si="44"/>
        <v>0</v>
      </c>
      <c r="DH125">
        <f t="shared" si="28"/>
        <v>0</v>
      </c>
      <c r="DI125">
        <f t="shared" si="29"/>
        <v>0</v>
      </c>
      <c r="DJ125">
        <f t="shared" ref="DJ125:DJ130" si="49">DF125</f>
        <v>59.34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ROW(Source!A357)</f>
        <v>357</v>
      </c>
      <c r="B126">
        <v>66266956</v>
      </c>
      <c r="C126">
        <v>66268756</v>
      </c>
      <c r="D126">
        <v>64443767</v>
      </c>
      <c r="E126">
        <v>1</v>
      </c>
      <c r="F126">
        <v>1</v>
      </c>
      <c r="G126">
        <v>1</v>
      </c>
      <c r="H126">
        <v>3</v>
      </c>
      <c r="I126" t="s">
        <v>482</v>
      </c>
      <c r="J126" t="s">
        <v>483</v>
      </c>
      <c r="K126" t="s">
        <v>484</v>
      </c>
      <c r="L126">
        <v>1346</v>
      </c>
      <c r="N126">
        <v>1009</v>
      </c>
      <c r="O126" t="s">
        <v>481</v>
      </c>
      <c r="P126" t="s">
        <v>481</v>
      </c>
      <c r="Q126">
        <v>1</v>
      </c>
      <c r="W126">
        <v>0</v>
      </c>
      <c r="X126">
        <v>-1881778700</v>
      </c>
      <c r="Y126">
        <f t="shared" si="25"/>
        <v>0.03</v>
      </c>
      <c r="AA126">
        <v>93.65</v>
      </c>
      <c r="AB126">
        <v>0</v>
      </c>
      <c r="AC126">
        <v>0</v>
      </c>
      <c r="AD126">
        <v>0</v>
      </c>
      <c r="AE126">
        <v>58.53</v>
      </c>
      <c r="AF126">
        <v>0</v>
      </c>
      <c r="AG126">
        <v>0</v>
      </c>
      <c r="AH126">
        <v>0</v>
      </c>
      <c r="AI126">
        <v>1.6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0.03</v>
      </c>
      <c r="AU126" t="s">
        <v>3</v>
      </c>
      <c r="AV126">
        <v>0</v>
      </c>
      <c r="AW126">
        <v>2</v>
      </c>
      <c r="AX126">
        <v>66268772</v>
      </c>
      <c r="AY126">
        <v>1</v>
      </c>
      <c r="AZ126">
        <v>0</v>
      </c>
      <c r="BA126">
        <v>154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1.7559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1.7559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ROUND(Y126*Source!I357,7)</f>
        <v>0.06</v>
      </c>
      <c r="CY126">
        <f t="shared" si="45"/>
        <v>93.65</v>
      </c>
      <c r="CZ126">
        <f t="shared" si="46"/>
        <v>58.53</v>
      </c>
      <c r="DA126">
        <f t="shared" si="47"/>
        <v>1.6</v>
      </c>
      <c r="DB126">
        <f t="shared" si="26"/>
        <v>1.76</v>
      </c>
      <c r="DC126">
        <f t="shared" si="27"/>
        <v>0</v>
      </c>
      <c r="DD126" t="s">
        <v>3</v>
      </c>
      <c r="DE126" t="s">
        <v>3</v>
      </c>
      <c r="DF126">
        <f t="shared" si="48"/>
        <v>5.62</v>
      </c>
      <c r="DG126">
        <f t="shared" si="44"/>
        <v>0</v>
      </c>
      <c r="DH126">
        <f t="shared" si="28"/>
        <v>0</v>
      </c>
      <c r="DI126">
        <f t="shared" si="29"/>
        <v>0</v>
      </c>
      <c r="DJ126">
        <f t="shared" si="49"/>
        <v>5.62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ROW(Source!A357)</f>
        <v>357</v>
      </c>
      <c r="B127">
        <v>66266956</v>
      </c>
      <c r="C127">
        <v>66268756</v>
      </c>
      <c r="D127">
        <v>64448423</v>
      </c>
      <c r="E127">
        <v>1</v>
      </c>
      <c r="F127">
        <v>1</v>
      </c>
      <c r="G127">
        <v>1</v>
      </c>
      <c r="H127">
        <v>3</v>
      </c>
      <c r="I127" t="s">
        <v>485</v>
      </c>
      <c r="J127" t="s">
        <v>486</v>
      </c>
      <c r="K127" t="s">
        <v>487</v>
      </c>
      <c r="L127">
        <v>1346</v>
      </c>
      <c r="N127">
        <v>1009</v>
      </c>
      <c r="O127" t="s">
        <v>481</v>
      </c>
      <c r="P127" t="s">
        <v>481</v>
      </c>
      <c r="Q127">
        <v>1</v>
      </c>
      <c r="W127">
        <v>0</v>
      </c>
      <c r="X127">
        <v>651944166</v>
      </c>
      <c r="Y127">
        <f t="shared" si="25"/>
        <v>0.02</v>
      </c>
      <c r="AA127">
        <v>86.41</v>
      </c>
      <c r="AB127">
        <v>0</v>
      </c>
      <c r="AC127">
        <v>0</v>
      </c>
      <c r="AD127">
        <v>0</v>
      </c>
      <c r="AE127">
        <v>56.11</v>
      </c>
      <c r="AF127">
        <v>0</v>
      </c>
      <c r="AG127">
        <v>0</v>
      </c>
      <c r="AH127">
        <v>0</v>
      </c>
      <c r="AI127">
        <v>1.54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0.02</v>
      </c>
      <c r="AU127" t="s">
        <v>3</v>
      </c>
      <c r="AV127">
        <v>0</v>
      </c>
      <c r="AW127">
        <v>2</v>
      </c>
      <c r="AX127">
        <v>66268774</v>
      </c>
      <c r="AY127">
        <v>1</v>
      </c>
      <c r="AZ127">
        <v>0</v>
      </c>
      <c r="BA127">
        <v>156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1.1222000000000001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1.1222000000000001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ROUND(Y127*Source!I357,7)</f>
        <v>0.04</v>
      </c>
      <c r="CY127">
        <f t="shared" si="45"/>
        <v>86.41</v>
      </c>
      <c r="CZ127">
        <f t="shared" si="46"/>
        <v>56.11</v>
      </c>
      <c r="DA127">
        <f t="shared" si="47"/>
        <v>1.54</v>
      </c>
      <c r="DB127">
        <f t="shared" si="26"/>
        <v>1.1200000000000001</v>
      </c>
      <c r="DC127">
        <f t="shared" si="27"/>
        <v>0</v>
      </c>
      <c r="DD127" t="s">
        <v>3</v>
      </c>
      <c r="DE127" t="s">
        <v>3</v>
      </c>
      <c r="DF127">
        <f t="shared" si="48"/>
        <v>3.46</v>
      </c>
      <c r="DG127">
        <f t="shared" si="44"/>
        <v>0</v>
      </c>
      <c r="DH127">
        <f t="shared" si="28"/>
        <v>0</v>
      </c>
      <c r="DI127">
        <f t="shared" si="29"/>
        <v>0</v>
      </c>
      <c r="DJ127">
        <f t="shared" si="49"/>
        <v>3.46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ROW(Source!A357)</f>
        <v>357</v>
      </c>
      <c r="B128">
        <v>66266956</v>
      </c>
      <c r="C128">
        <v>66268756</v>
      </c>
      <c r="D128">
        <v>64464800</v>
      </c>
      <c r="E128">
        <v>1</v>
      </c>
      <c r="F128">
        <v>1</v>
      </c>
      <c r="G128">
        <v>1</v>
      </c>
      <c r="H128">
        <v>3</v>
      </c>
      <c r="I128" t="s">
        <v>488</v>
      </c>
      <c r="J128" t="s">
        <v>489</v>
      </c>
      <c r="K128" t="s">
        <v>490</v>
      </c>
      <c r="L128">
        <v>1346</v>
      </c>
      <c r="N128">
        <v>1009</v>
      </c>
      <c r="O128" t="s">
        <v>481</v>
      </c>
      <c r="P128" t="s">
        <v>481</v>
      </c>
      <c r="Q128">
        <v>1</v>
      </c>
      <c r="W128">
        <v>0</v>
      </c>
      <c r="X128">
        <v>-2011360083</v>
      </c>
      <c r="Y128">
        <f t="shared" si="25"/>
        <v>0.4</v>
      </c>
      <c r="AA128">
        <v>88.24</v>
      </c>
      <c r="AB128">
        <v>0</v>
      </c>
      <c r="AC128">
        <v>0</v>
      </c>
      <c r="AD128">
        <v>0</v>
      </c>
      <c r="AE128">
        <v>61.28</v>
      </c>
      <c r="AF128">
        <v>0</v>
      </c>
      <c r="AG128">
        <v>0</v>
      </c>
      <c r="AH128">
        <v>0</v>
      </c>
      <c r="AI128">
        <v>1.44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0.4</v>
      </c>
      <c r="AU128" t="s">
        <v>3</v>
      </c>
      <c r="AV128">
        <v>0</v>
      </c>
      <c r="AW128">
        <v>2</v>
      </c>
      <c r="AX128">
        <v>66268779</v>
      </c>
      <c r="AY128">
        <v>1</v>
      </c>
      <c r="AZ128">
        <v>0</v>
      </c>
      <c r="BA128">
        <v>161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24.512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24.512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ROUND(Y128*Source!I357,7)</f>
        <v>0.8</v>
      </c>
      <c r="CY128">
        <f t="shared" si="45"/>
        <v>88.24</v>
      </c>
      <c r="CZ128">
        <f t="shared" si="46"/>
        <v>61.28</v>
      </c>
      <c r="DA128">
        <f t="shared" si="47"/>
        <v>1.44</v>
      </c>
      <c r="DB128">
        <f t="shared" si="26"/>
        <v>24.51</v>
      </c>
      <c r="DC128">
        <f t="shared" si="27"/>
        <v>0</v>
      </c>
      <c r="DD128" t="s">
        <v>3</v>
      </c>
      <c r="DE128" t="s">
        <v>3</v>
      </c>
      <c r="DF128">
        <f t="shared" si="48"/>
        <v>70.59</v>
      </c>
      <c r="DG128">
        <f t="shared" si="44"/>
        <v>0</v>
      </c>
      <c r="DH128">
        <f t="shared" si="28"/>
        <v>0</v>
      </c>
      <c r="DI128">
        <f t="shared" si="29"/>
        <v>0</v>
      </c>
      <c r="DJ128">
        <f t="shared" si="49"/>
        <v>70.59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ROW(Source!A357)</f>
        <v>357</v>
      </c>
      <c r="B129">
        <v>66266956</v>
      </c>
      <c r="C129">
        <v>66268756</v>
      </c>
      <c r="D129">
        <v>64464826</v>
      </c>
      <c r="E129">
        <v>1</v>
      </c>
      <c r="F129">
        <v>1</v>
      </c>
      <c r="G129">
        <v>1</v>
      </c>
      <c r="H129">
        <v>3</v>
      </c>
      <c r="I129" t="s">
        <v>491</v>
      </c>
      <c r="J129" t="s">
        <v>492</v>
      </c>
      <c r="K129" t="s">
        <v>493</v>
      </c>
      <c r="L129">
        <v>1348</v>
      </c>
      <c r="N129">
        <v>1009</v>
      </c>
      <c r="O129" t="s">
        <v>139</v>
      </c>
      <c r="P129" t="s">
        <v>139</v>
      </c>
      <c r="Q129">
        <v>1000</v>
      </c>
      <c r="W129">
        <v>0</v>
      </c>
      <c r="X129">
        <v>710106227</v>
      </c>
      <c r="Y129">
        <f t="shared" ref="Y129:Y192" si="50">AT129</f>
        <v>1E-4</v>
      </c>
      <c r="AA129">
        <v>103227.06</v>
      </c>
      <c r="AB129">
        <v>0</v>
      </c>
      <c r="AC129">
        <v>0</v>
      </c>
      <c r="AD129">
        <v>0</v>
      </c>
      <c r="AE129">
        <v>80020.98</v>
      </c>
      <c r="AF129">
        <v>0</v>
      </c>
      <c r="AG129">
        <v>0</v>
      </c>
      <c r="AH129">
        <v>0</v>
      </c>
      <c r="AI129">
        <v>1.29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1E-4</v>
      </c>
      <c r="AU129" t="s">
        <v>3</v>
      </c>
      <c r="AV129">
        <v>0</v>
      </c>
      <c r="AW129">
        <v>2</v>
      </c>
      <c r="AX129">
        <v>66268780</v>
      </c>
      <c r="AY129">
        <v>1</v>
      </c>
      <c r="AZ129">
        <v>0</v>
      </c>
      <c r="BA129">
        <v>162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8.0020980000000002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8.0020980000000002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ROUND(Y129*Source!I357,7)</f>
        <v>2.0000000000000001E-4</v>
      </c>
      <c r="CY129">
        <f t="shared" si="45"/>
        <v>103227.06</v>
      </c>
      <c r="CZ129">
        <f t="shared" si="46"/>
        <v>80020.98</v>
      </c>
      <c r="DA129">
        <f t="shared" si="47"/>
        <v>1.29</v>
      </c>
      <c r="DB129">
        <f t="shared" ref="DB129:DB192" si="51">ROUND(ROUND(AT129*CZ129,2),6)</f>
        <v>8</v>
      </c>
      <c r="DC129">
        <f t="shared" ref="DC129:DC192" si="52">ROUND(ROUND(AT129*AG129,2),6)</f>
        <v>0</v>
      </c>
      <c r="DD129" t="s">
        <v>3</v>
      </c>
      <c r="DE129" t="s">
        <v>3</v>
      </c>
      <c r="DF129">
        <f t="shared" si="48"/>
        <v>20.65</v>
      </c>
      <c r="DG129">
        <f t="shared" si="44"/>
        <v>0</v>
      </c>
      <c r="DH129">
        <f t="shared" ref="DH129:DH192" si="53">ROUND(ROUND(AG129,2)*CX129,2)</f>
        <v>0</v>
      </c>
      <c r="DI129">
        <f t="shared" ref="DI129:DI192" si="54">ROUND(ROUND(AH129,2)*CX129,2)</f>
        <v>0</v>
      </c>
      <c r="DJ129">
        <f t="shared" si="49"/>
        <v>20.65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ROW(Source!A357)</f>
        <v>357</v>
      </c>
      <c r="B130">
        <v>66266956</v>
      </c>
      <c r="C130">
        <v>66268756</v>
      </c>
      <c r="D130">
        <v>64472806</v>
      </c>
      <c r="E130">
        <v>1</v>
      </c>
      <c r="F130">
        <v>1</v>
      </c>
      <c r="G130">
        <v>1</v>
      </c>
      <c r="H130">
        <v>3</v>
      </c>
      <c r="I130" t="s">
        <v>291</v>
      </c>
      <c r="J130" t="s">
        <v>293</v>
      </c>
      <c r="K130" t="s">
        <v>292</v>
      </c>
      <c r="L130">
        <v>1425</v>
      </c>
      <c r="N130">
        <v>1013</v>
      </c>
      <c r="O130" t="s">
        <v>59</v>
      </c>
      <c r="P130" t="s">
        <v>59</v>
      </c>
      <c r="Q130">
        <v>1</v>
      </c>
      <c r="W130">
        <v>0</v>
      </c>
      <c r="X130">
        <v>-360843292</v>
      </c>
      <c r="Y130">
        <f t="shared" si="50"/>
        <v>0.06</v>
      </c>
      <c r="AA130">
        <v>1351.57</v>
      </c>
      <c r="AB130">
        <v>0</v>
      </c>
      <c r="AC130">
        <v>0</v>
      </c>
      <c r="AD130">
        <v>0</v>
      </c>
      <c r="AE130">
        <v>1031.73</v>
      </c>
      <c r="AF130">
        <v>0</v>
      </c>
      <c r="AG130">
        <v>0</v>
      </c>
      <c r="AH130">
        <v>0</v>
      </c>
      <c r="AI130">
        <v>1.31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0.06</v>
      </c>
      <c r="AU130" t="s">
        <v>3</v>
      </c>
      <c r="AV130">
        <v>0</v>
      </c>
      <c r="AW130">
        <v>2</v>
      </c>
      <c r="AX130">
        <v>66268781</v>
      </c>
      <c r="AY130">
        <v>1</v>
      </c>
      <c r="AZ130">
        <v>0</v>
      </c>
      <c r="BA130">
        <v>163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61.903799999999997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61.903799999999997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ROUND(Y130*Source!I357,7)</f>
        <v>0.12</v>
      </c>
      <c r="CY130">
        <f t="shared" si="45"/>
        <v>1351.57</v>
      </c>
      <c r="CZ130">
        <f t="shared" si="46"/>
        <v>1031.73</v>
      </c>
      <c r="DA130">
        <f t="shared" si="47"/>
        <v>1.31</v>
      </c>
      <c r="DB130">
        <f t="shared" si="51"/>
        <v>61.9</v>
      </c>
      <c r="DC130">
        <f t="shared" si="52"/>
        <v>0</v>
      </c>
      <c r="DD130" t="s">
        <v>3</v>
      </c>
      <c r="DE130" t="s">
        <v>3</v>
      </c>
      <c r="DF130">
        <f t="shared" si="48"/>
        <v>162.19</v>
      </c>
      <c r="DG130">
        <f t="shared" si="44"/>
        <v>0</v>
      </c>
      <c r="DH130">
        <f t="shared" si="53"/>
        <v>0</v>
      </c>
      <c r="DI130">
        <f t="shared" si="54"/>
        <v>0</v>
      </c>
      <c r="DJ130">
        <f t="shared" si="49"/>
        <v>162.19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ROW(Source!A358)</f>
        <v>358</v>
      </c>
      <c r="B131">
        <v>66266956</v>
      </c>
      <c r="C131">
        <v>66268786</v>
      </c>
      <c r="D131">
        <v>64369030</v>
      </c>
      <c r="E131">
        <v>118</v>
      </c>
      <c r="F131">
        <v>1</v>
      </c>
      <c r="G131">
        <v>1</v>
      </c>
      <c r="H131">
        <v>1</v>
      </c>
      <c r="I131" t="s">
        <v>537</v>
      </c>
      <c r="J131" t="s">
        <v>3</v>
      </c>
      <c r="K131" t="s">
        <v>538</v>
      </c>
      <c r="L131">
        <v>1191</v>
      </c>
      <c r="N131">
        <v>1013</v>
      </c>
      <c r="O131" t="s">
        <v>454</v>
      </c>
      <c r="P131" t="s">
        <v>454</v>
      </c>
      <c r="Q131">
        <v>1</v>
      </c>
      <c r="W131">
        <v>0</v>
      </c>
      <c r="X131">
        <v>-1088579471</v>
      </c>
      <c r="Y131">
        <f t="shared" si="50"/>
        <v>51.1</v>
      </c>
      <c r="AA131">
        <v>0</v>
      </c>
      <c r="AB131">
        <v>0</v>
      </c>
      <c r="AC131">
        <v>0</v>
      </c>
      <c r="AD131">
        <v>802.7</v>
      </c>
      <c r="AE131">
        <v>0</v>
      </c>
      <c r="AF131">
        <v>0</v>
      </c>
      <c r="AG131">
        <v>0</v>
      </c>
      <c r="AH131">
        <v>802.7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51.1</v>
      </c>
      <c r="AU131" t="s">
        <v>3</v>
      </c>
      <c r="AV131">
        <v>1</v>
      </c>
      <c r="AW131">
        <v>2</v>
      </c>
      <c r="AX131">
        <v>66268798</v>
      </c>
      <c r="AY131">
        <v>1</v>
      </c>
      <c r="AZ131">
        <v>0</v>
      </c>
      <c r="BA131">
        <v>168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41017.97</v>
      </c>
      <c r="BN131">
        <v>51.1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41017.97</v>
      </c>
      <c r="BU131">
        <v>51.1</v>
      </c>
      <c r="BV131">
        <v>0</v>
      </c>
      <c r="BW131">
        <v>1</v>
      </c>
      <c r="CU131">
        <f>ROUND(AT131*Source!I358*AH131*AL131,2)</f>
        <v>2153.44</v>
      </c>
      <c r="CV131">
        <f>ROUND(Y131*Source!I358,7)</f>
        <v>2.68275</v>
      </c>
      <c r="CW131">
        <v>0</v>
      </c>
      <c r="CX131">
        <f>ROUND(Y131*Source!I358,7)</f>
        <v>2.68275</v>
      </c>
      <c r="CY131">
        <f>AD131</f>
        <v>802.7</v>
      </c>
      <c r="CZ131">
        <f>AH131</f>
        <v>802.7</v>
      </c>
      <c r="DA131">
        <f>AL131</f>
        <v>1</v>
      </c>
      <c r="DB131">
        <f t="shared" si="51"/>
        <v>41017.97</v>
      </c>
      <c r="DC131">
        <f t="shared" si="52"/>
        <v>0</v>
      </c>
      <c r="DD131" t="s">
        <v>3</v>
      </c>
      <c r="DE131" t="s">
        <v>3</v>
      </c>
      <c r="DF131">
        <f>ROUND(ROUND(AE131,2)*CX131,2)</f>
        <v>0</v>
      </c>
      <c r="DG131">
        <f t="shared" si="44"/>
        <v>0</v>
      </c>
      <c r="DH131">
        <f t="shared" si="53"/>
        <v>0</v>
      </c>
      <c r="DI131">
        <f t="shared" si="54"/>
        <v>2153.44</v>
      </c>
      <c r="DJ131">
        <f>DI131</f>
        <v>2153.44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ROW(Source!A358)</f>
        <v>358</v>
      </c>
      <c r="B132">
        <v>66266956</v>
      </c>
      <c r="C132">
        <v>66268786</v>
      </c>
      <c r="D132">
        <v>64369211</v>
      </c>
      <c r="E132">
        <v>118</v>
      </c>
      <c r="F132">
        <v>1</v>
      </c>
      <c r="G132">
        <v>1</v>
      </c>
      <c r="H132">
        <v>1</v>
      </c>
      <c r="I132" t="s">
        <v>455</v>
      </c>
      <c r="J132" t="s">
        <v>3</v>
      </c>
      <c r="K132" t="s">
        <v>456</v>
      </c>
      <c r="L132">
        <v>1191</v>
      </c>
      <c r="N132">
        <v>1013</v>
      </c>
      <c r="O132" t="s">
        <v>454</v>
      </c>
      <c r="P132" t="s">
        <v>454</v>
      </c>
      <c r="Q132">
        <v>1</v>
      </c>
      <c r="W132">
        <v>0</v>
      </c>
      <c r="X132">
        <v>-1417349443</v>
      </c>
      <c r="Y132">
        <f t="shared" si="50"/>
        <v>22.73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22.73</v>
      </c>
      <c r="AU132" t="s">
        <v>3</v>
      </c>
      <c r="AV132">
        <v>2</v>
      </c>
      <c r="AW132">
        <v>2</v>
      </c>
      <c r="AX132">
        <v>66268799</v>
      </c>
      <c r="AY132">
        <v>1</v>
      </c>
      <c r="AZ132">
        <v>0</v>
      </c>
      <c r="BA132">
        <v>169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ROUND(Y132*Source!I358,7)</f>
        <v>1.193325</v>
      </c>
      <c r="CY132">
        <f>AD132</f>
        <v>0</v>
      </c>
      <c r="CZ132">
        <f>AH132</f>
        <v>0</v>
      </c>
      <c r="DA132">
        <f>AL132</f>
        <v>1</v>
      </c>
      <c r="DB132">
        <f t="shared" si="51"/>
        <v>0</v>
      </c>
      <c r="DC132">
        <f t="shared" si="52"/>
        <v>0</v>
      </c>
      <c r="DD132" t="s">
        <v>3</v>
      </c>
      <c r="DE132" t="s">
        <v>3</v>
      </c>
      <c r="DF132">
        <f>ROUND(ROUND(AE132,2)*CX132,2)</f>
        <v>0</v>
      </c>
      <c r="DG132">
        <f t="shared" si="44"/>
        <v>0</v>
      </c>
      <c r="DH132">
        <f t="shared" si="53"/>
        <v>0</v>
      </c>
      <c r="DI132">
        <f t="shared" si="5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ROW(Source!A358)</f>
        <v>358</v>
      </c>
      <c r="B133">
        <v>66266956</v>
      </c>
      <c r="C133">
        <v>66268786</v>
      </c>
      <c r="D133">
        <v>64495842</v>
      </c>
      <c r="E133">
        <v>1</v>
      </c>
      <c r="F133">
        <v>1</v>
      </c>
      <c r="G133">
        <v>1</v>
      </c>
      <c r="H133">
        <v>2</v>
      </c>
      <c r="I133" t="s">
        <v>506</v>
      </c>
      <c r="J133" t="s">
        <v>507</v>
      </c>
      <c r="K133" t="s">
        <v>508</v>
      </c>
      <c r="L133">
        <v>1368</v>
      </c>
      <c r="N133">
        <v>1011</v>
      </c>
      <c r="O133" t="s">
        <v>460</v>
      </c>
      <c r="P133" t="s">
        <v>460</v>
      </c>
      <c r="Q133">
        <v>1</v>
      </c>
      <c r="W133">
        <v>0</v>
      </c>
      <c r="X133">
        <v>-327270445</v>
      </c>
      <c r="Y133">
        <f t="shared" si="50"/>
        <v>13</v>
      </c>
      <c r="AA133">
        <v>0</v>
      </c>
      <c r="AB133">
        <v>506.23</v>
      </c>
      <c r="AC133">
        <v>811.79</v>
      </c>
      <c r="AD133">
        <v>0</v>
      </c>
      <c r="AE133">
        <v>0</v>
      </c>
      <c r="AF133">
        <v>346.73</v>
      </c>
      <c r="AG133">
        <v>811.79</v>
      </c>
      <c r="AH133">
        <v>0</v>
      </c>
      <c r="AI133">
        <v>1</v>
      </c>
      <c r="AJ133">
        <v>1.46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13</v>
      </c>
      <c r="AU133" t="s">
        <v>3</v>
      </c>
      <c r="AV133">
        <v>1</v>
      </c>
      <c r="AW133">
        <v>2</v>
      </c>
      <c r="AX133">
        <v>66268800</v>
      </c>
      <c r="AY133">
        <v>1</v>
      </c>
      <c r="AZ133">
        <v>0</v>
      </c>
      <c r="BA133">
        <v>170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4507.49</v>
      </c>
      <c r="BL133">
        <v>10553.27</v>
      </c>
      <c r="BM133">
        <v>0</v>
      </c>
      <c r="BN133">
        <v>0</v>
      </c>
      <c r="BO133">
        <v>13</v>
      </c>
      <c r="BP133">
        <v>1</v>
      </c>
      <c r="BQ133">
        <v>0</v>
      </c>
      <c r="BR133">
        <v>4507.49</v>
      </c>
      <c r="BS133">
        <v>10553.27</v>
      </c>
      <c r="BT133">
        <v>0</v>
      </c>
      <c r="BU133">
        <v>0</v>
      </c>
      <c r="BV133">
        <v>13</v>
      </c>
      <c r="BW133">
        <v>1</v>
      </c>
      <c r="CV133">
        <v>0</v>
      </c>
      <c r="CW133">
        <f>ROUND(Y133*Source!I358*DO133,7)</f>
        <v>0.6825</v>
      </c>
      <c r="CX133">
        <f>ROUND(Y133*Source!I358,7)</f>
        <v>0.6825</v>
      </c>
      <c r="CY133">
        <f>AB133</f>
        <v>506.23</v>
      </c>
      <c r="CZ133">
        <f>AF133</f>
        <v>346.73</v>
      </c>
      <c r="DA133">
        <f>AJ133</f>
        <v>1.46</v>
      </c>
      <c r="DB133">
        <f t="shared" si="51"/>
        <v>4507.49</v>
      </c>
      <c r="DC133">
        <f t="shared" si="52"/>
        <v>10553.27</v>
      </c>
      <c r="DD133" t="s">
        <v>3</v>
      </c>
      <c r="DE133" t="s">
        <v>3</v>
      </c>
      <c r="DF133">
        <f>ROUND(ROUND(AE133,2)*CX133,2)</f>
        <v>0</v>
      </c>
      <c r="DG133">
        <f>ROUND(ROUND(AF133*AJ133,2)*CX133,2)</f>
        <v>345.5</v>
      </c>
      <c r="DH133">
        <f t="shared" si="53"/>
        <v>554.04999999999995</v>
      </c>
      <c r="DI133">
        <f t="shared" si="54"/>
        <v>0</v>
      </c>
      <c r="DJ133">
        <f>DG133+DH133</f>
        <v>899.55</v>
      </c>
      <c r="DK133">
        <v>0</v>
      </c>
      <c r="DL133" t="s">
        <v>468</v>
      </c>
      <c r="DM133">
        <v>4</v>
      </c>
      <c r="DN133" t="s">
        <v>454</v>
      </c>
      <c r="DO133">
        <v>1</v>
      </c>
    </row>
    <row r="134" spans="1:119" x14ac:dyDescent="0.2">
      <c r="A134">
        <f>ROW(Source!A358)</f>
        <v>358</v>
      </c>
      <c r="B134">
        <v>66266956</v>
      </c>
      <c r="C134">
        <v>66268786</v>
      </c>
      <c r="D134">
        <v>64496570</v>
      </c>
      <c r="E134">
        <v>1</v>
      </c>
      <c r="F134">
        <v>1</v>
      </c>
      <c r="G134">
        <v>1</v>
      </c>
      <c r="H134">
        <v>2</v>
      </c>
      <c r="I134" t="s">
        <v>475</v>
      </c>
      <c r="J134" t="s">
        <v>476</v>
      </c>
      <c r="K134" t="s">
        <v>477</v>
      </c>
      <c r="L134">
        <v>1368</v>
      </c>
      <c r="N134">
        <v>1011</v>
      </c>
      <c r="O134" t="s">
        <v>460</v>
      </c>
      <c r="P134" t="s">
        <v>460</v>
      </c>
      <c r="Q134">
        <v>1</v>
      </c>
      <c r="W134">
        <v>0</v>
      </c>
      <c r="X134">
        <v>-312038840</v>
      </c>
      <c r="Y134">
        <f t="shared" si="50"/>
        <v>2.86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2.86</v>
      </c>
      <c r="AU134" t="s">
        <v>3</v>
      </c>
      <c r="AV134">
        <v>1</v>
      </c>
      <c r="AW134">
        <v>2</v>
      </c>
      <c r="AX134">
        <v>66268801</v>
      </c>
      <c r="AY134">
        <v>1</v>
      </c>
      <c r="AZ134">
        <v>0</v>
      </c>
      <c r="BA134">
        <v>171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1835.2619999999999</v>
      </c>
      <c r="BL134">
        <v>2321.7194</v>
      </c>
      <c r="BM134">
        <v>0</v>
      </c>
      <c r="BN134">
        <v>0</v>
      </c>
      <c r="BO134">
        <v>2.86</v>
      </c>
      <c r="BP134">
        <v>1</v>
      </c>
      <c r="BQ134">
        <v>0</v>
      </c>
      <c r="BR134">
        <v>1835.2619999999999</v>
      </c>
      <c r="BS134">
        <v>2321.7194</v>
      </c>
      <c r="BT134">
        <v>0</v>
      </c>
      <c r="BU134">
        <v>0</v>
      </c>
      <c r="BV134">
        <v>2.86</v>
      </c>
      <c r="BW134">
        <v>1</v>
      </c>
      <c r="CV134">
        <v>0</v>
      </c>
      <c r="CW134">
        <f>ROUND(Y134*Source!I358*DO134,7)</f>
        <v>0.15015000000000001</v>
      </c>
      <c r="CX134">
        <f>ROUND(Y134*Source!I358,7)</f>
        <v>0.15015000000000001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 t="shared" si="51"/>
        <v>1835.26</v>
      </c>
      <c r="DC134">
        <f t="shared" si="52"/>
        <v>2321.7199999999998</v>
      </c>
      <c r="DD134" t="s">
        <v>3</v>
      </c>
      <c r="DE134" t="s">
        <v>3</v>
      </c>
      <c r="DF134">
        <f>ROUND(ROUND(AE134,2)*CX134,2)</f>
        <v>0</v>
      </c>
      <c r="DG134">
        <f>ROUND(ROUND(AF134,2)*CX134,2)</f>
        <v>96.35</v>
      </c>
      <c r="DH134">
        <f t="shared" si="53"/>
        <v>121.89</v>
      </c>
      <c r="DI134">
        <f t="shared" si="54"/>
        <v>0</v>
      </c>
      <c r="DJ134">
        <f>DG134+DH134</f>
        <v>218.24</v>
      </c>
      <c r="DK134">
        <v>1</v>
      </c>
      <c r="DL134" t="s">
        <v>468</v>
      </c>
      <c r="DM134">
        <v>4</v>
      </c>
      <c r="DN134" t="s">
        <v>454</v>
      </c>
      <c r="DO134">
        <v>1</v>
      </c>
    </row>
    <row r="135" spans="1:119" x14ac:dyDescent="0.2">
      <c r="A135">
        <f>ROW(Source!A358)</f>
        <v>358</v>
      </c>
      <c r="B135">
        <v>66266956</v>
      </c>
      <c r="C135">
        <v>66268786</v>
      </c>
      <c r="D135">
        <v>64496655</v>
      </c>
      <c r="E135">
        <v>1</v>
      </c>
      <c r="F135">
        <v>1</v>
      </c>
      <c r="G135">
        <v>1</v>
      </c>
      <c r="H135">
        <v>2</v>
      </c>
      <c r="I135" t="s">
        <v>465</v>
      </c>
      <c r="J135" t="s">
        <v>466</v>
      </c>
      <c r="K135" t="s">
        <v>467</v>
      </c>
      <c r="L135">
        <v>1368</v>
      </c>
      <c r="N135">
        <v>1011</v>
      </c>
      <c r="O135" t="s">
        <v>460</v>
      </c>
      <c r="P135" t="s">
        <v>460</v>
      </c>
      <c r="Q135">
        <v>1</v>
      </c>
      <c r="W135">
        <v>0</v>
      </c>
      <c r="X135">
        <v>-203367391</v>
      </c>
      <c r="Y135">
        <f t="shared" si="50"/>
        <v>6.87</v>
      </c>
      <c r="AA135">
        <v>0</v>
      </c>
      <c r="AB135">
        <v>634.32000000000005</v>
      </c>
      <c r="AC135">
        <v>811.79</v>
      </c>
      <c r="AD135">
        <v>0</v>
      </c>
      <c r="AE135">
        <v>0</v>
      </c>
      <c r="AF135">
        <v>487.94</v>
      </c>
      <c r="AG135">
        <v>811.79</v>
      </c>
      <c r="AH135">
        <v>0</v>
      </c>
      <c r="AI135">
        <v>1</v>
      </c>
      <c r="AJ135">
        <v>1.3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6.87</v>
      </c>
      <c r="AU135" t="s">
        <v>3</v>
      </c>
      <c r="AV135">
        <v>1</v>
      </c>
      <c r="AW135">
        <v>2</v>
      </c>
      <c r="AX135">
        <v>66268802</v>
      </c>
      <c r="AY135">
        <v>1</v>
      </c>
      <c r="AZ135">
        <v>0</v>
      </c>
      <c r="BA135">
        <v>172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3352.1478000000002</v>
      </c>
      <c r="BL135">
        <v>5576.9973</v>
      </c>
      <c r="BM135">
        <v>0</v>
      </c>
      <c r="BN135">
        <v>0</v>
      </c>
      <c r="BO135">
        <v>6.87</v>
      </c>
      <c r="BP135">
        <v>1</v>
      </c>
      <c r="BQ135">
        <v>0</v>
      </c>
      <c r="BR135">
        <v>3352.1478000000002</v>
      </c>
      <c r="BS135">
        <v>5576.9973</v>
      </c>
      <c r="BT135">
        <v>0</v>
      </c>
      <c r="BU135">
        <v>0</v>
      </c>
      <c r="BV135">
        <v>6.87</v>
      </c>
      <c r="BW135">
        <v>1</v>
      </c>
      <c r="CV135">
        <v>0</v>
      </c>
      <c r="CW135">
        <f>ROUND(Y135*Source!I358*DO135,7)</f>
        <v>0.36067500000000002</v>
      </c>
      <c r="CX135">
        <f>ROUND(Y135*Source!I358,7)</f>
        <v>0.36067500000000002</v>
      </c>
      <c r="CY135">
        <f>AB135</f>
        <v>634.32000000000005</v>
      </c>
      <c r="CZ135">
        <f>AF135</f>
        <v>487.94</v>
      </c>
      <c r="DA135">
        <f>AJ135</f>
        <v>1.3</v>
      </c>
      <c r="DB135">
        <f t="shared" si="51"/>
        <v>3352.15</v>
      </c>
      <c r="DC135">
        <f t="shared" si="52"/>
        <v>5577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228.78</v>
      </c>
      <c r="DH135">
        <f t="shared" si="53"/>
        <v>292.79000000000002</v>
      </c>
      <c r="DI135">
        <f t="shared" si="54"/>
        <v>0</v>
      </c>
      <c r="DJ135">
        <f>DG135+DH135</f>
        <v>521.57000000000005</v>
      </c>
      <c r="DK135">
        <v>0</v>
      </c>
      <c r="DL135" t="s">
        <v>468</v>
      </c>
      <c r="DM135">
        <v>4</v>
      </c>
      <c r="DN135" t="s">
        <v>454</v>
      </c>
      <c r="DO135">
        <v>1</v>
      </c>
    </row>
    <row r="136" spans="1:119" x14ac:dyDescent="0.2">
      <c r="A136">
        <f>ROW(Source!A358)</f>
        <v>358</v>
      </c>
      <c r="B136">
        <v>66266956</v>
      </c>
      <c r="C136">
        <v>66268786</v>
      </c>
      <c r="D136">
        <v>64443737</v>
      </c>
      <c r="E136">
        <v>1</v>
      </c>
      <c r="F136">
        <v>1</v>
      </c>
      <c r="G136">
        <v>1</v>
      </c>
      <c r="H136">
        <v>3</v>
      </c>
      <c r="I136" t="s">
        <v>565</v>
      </c>
      <c r="J136" t="s">
        <v>566</v>
      </c>
      <c r="K136" t="s">
        <v>567</v>
      </c>
      <c r="L136">
        <v>1346</v>
      </c>
      <c r="N136">
        <v>1009</v>
      </c>
      <c r="O136" t="s">
        <v>481</v>
      </c>
      <c r="P136" t="s">
        <v>481</v>
      </c>
      <c r="Q136">
        <v>1</v>
      </c>
      <c r="W136">
        <v>0</v>
      </c>
      <c r="X136">
        <v>-621908742</v>
      </c>
      <c r="Y136">
        <f t="shared" si="50"/>
        <v>0.06</v>
      </c>
      <c r="AA136">
        <v>205.15</v>
      </c>
      <c r="AB136">
        <v>0</v>
      </c>
      <c r="AC136">
        <v>0</v>
      </c>
      <c r="AD136">
        <v>0</v>
      </c>
      <c r="AE136">
        <v>160.27000000000001</v>
      </c>
      <c r="AF136">
        <v>0</v>
      </c>
      <c r="AG136">
        <v>0</v>
      </c>
      <c r="AH136">
        <v>0</v>
      </c>
      <c r="AI136">
        <v>1.28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0.06</v>
      </c>
      <c r="AU136" t="s">
        <v>3</v>
      </c>
      <c r="AV136">
        <v>0</v>
      </c>
      <c r="AW136">
        <v>2</v>
      </c>
      <c r="AX136">
        <v>66268803</v>
      </c>
      <c r="AY136">
        <v>1</v>
      </c>
      <c r="AZ136">
        <v>0</v>
      </c>
      <c r="BA136">
        <v>173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9.616200000000001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9.616200000000001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ROUND(Y136*Source!I358,7)</f>
        <v>3.15E-3</v>
      </c>
      <c r="CY136">
        <f t="shared" ref="CY136:CY141" si="55">AA136</f>
        <v>205.15</v>
      </c>
      <c r="CZ136">
        <f t="shared" ref="CZ136:CZ141" si="56">AE136</f>
        <v>160.27000000000001</v>
      </c>
      <c r="DA136">
        <f t="shared" ref="DA136:DA141" si="57">AI136</f>
        <v>1.28</v>
      </c>
      <c r="DB136">
        <f t="shared" si="51"/>
        <v>9.6199999999999992</v>
      </c>
      <c r="DC136">
        <f t="shared" si="52"/>
        <v>0</v>
      </c>
      <c r="DD136" t="s">
        <v>3</v>
      </c>
      <c r="DE136" t="s">
        <v>3</v>
      </c>
      <c r="DF136">
        <f t="shared" ref="DF136:DF141" si="58">ROUND(ROUND(AE136*AI136,2)*CX136,2)</f>
        <v>0.65</v>
      </c>
      <c r="DG136">
        <f t="shared" ref="DG136:DG143" si="59">ROUND(ROUND(AF136,2)*CX136,2)</f>
        <v>0</v>
      </c>
      <c r="DH136">
        <f t="shared" si="53"/>
        <v>0</v>
      </c>
      <c r="DI136">
        <f t="shared" si="54"/>
        <v>0</v>
      </c>
      <c r="DJ136">
        <f t="shared" ref="DJ136:DJ141" si="60">DF136</f>
        <v>0.65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ROW(Source!A358)</f>
        <v>358</v>
      </c>
      <c r="B137">
        <v>66266956</v>
      </c>
      <c r="C137">
        <v>66268786</v>
      </c>
      <c r="D137">
        <v>64443760</v>
      </c>
      <c r="E137">
        <v>1</v>
      </c>
      <c r="F137">
        <v>1</v>
      </c>
      <c r="G137">
        <v>1</v>
      </c>
      <c r="H137">
        <v>3</v>
      </c>
      <c r="I137" t="s">
        <v>478</v>
      </c>
      <c r="J137" t="s">
        <v>479</v>
      </c>
      <c r="K137" t="s">
        <v>480</v>
      </c>
      <c r="L137">
        <v>1346</v>
      </c>
      <c r="N137">
        <v>1009</v>
      </c>
      <c r="O137" t="s">
        <v>481</v>
      </c>
      <c r="P137" t="s">
        <v>481</v>
      </c>
      <c r="Q137">
        <v>1</v>
      </c>
      <c r="W137">
        <v>0</v>
      </c>
      <c r="X137">
        <v>85871626</v>
      </c>
      <c r="Y137">
        <f t="shared" si="50"/>
        <v>0.1</v>
      </c>
      <c r="AA137">
        <v>296.69</v>
      </c>
      <c r="AB137">
        <v>0</v>
      </c>
      <c r="AC137">
        <v>0</v>
      </c>
      <c r="AD137">
        <v>0</v>
      </c>
      <c r="AE137">
        <v>185.43</v>
      </c>
      <c r="AF137">
        <v>0</v>
      </c>
      <c r="AG137">
        <v>0</v>
      </c>
      <c r="AH137">
        <v>0</v>
      </c>
      <c r="AI137">
        <v>1.6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</v>
      </c>
      <c r="AU137" t="s">
        <v>3</v>
      </c>
      <c r="AV137">
        <v>0</v>
      </c>
      <c r="AW137">
        <v>2</v>
      </c>
      <c r="AX137">
        <v>66268804</v>
      </c>
      <c r="AY137">
        <v>1</v>
      </c>
      <c r="AZ137">
        <v>0</v>
      </c>
      <c r="BA137">
        <v>174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18.543000000000003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18.543000000000003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ROUND(Y137*Source!I358,7)</f>
        <v>5.2500000000000003E-3</v>
      </c>
      <c r="CY137">
        <f t="shared" si="55"/>
        <v>296.69</v>
      </c>
      <c r="CZ137">
        <f t="shared" si="56"/>
        <v>185.43</v>
      </c>
      <c r="DA137">
        <f t="shared" si="57"/>
        <v>1.6</v>
      </c>
      <c r="DB137">
        <f t="shared" si="51"/>
        <v>18.54</v>
      </c>
      <c r="DC137">
        <f t="shared" si="52"/>
        <v>0</v>
      </c>
      <c r="DD137" t="s">
        <v>3</v>
      </c>
      <c r="DE137" t="s">
        <v>3</v>
      </c>
      <c r="DF137">
        <f t="shared" si="58"/>
        <v>1.56</v>
      </c>
      <c r="DG137">
        <f t="shared" si="59"/>
        <v>0</v>
      </c>
      <c r="DH137">
        <f t="shared" si="53"/>
        <v>0</v>
      </c>
      <c r="DI137">
        <f t="shared" si="54"/>
        <v>0</v>
      </c>
      <c r="DJ137">
        <f t="shared" si="60"/>
        <v>1.56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ROW(Source!A358)</f>
        <v>358</v>
      </c>
      <c r="B138">
        <v>66266956</v>
      </c>
      <c r="C138">
        <v>66268786</v>
      </c>
      <c r="D138">
        <v>64448423</v>
      </c>
      <c r="E138">
        <v>1</v>
      </c>
      <c r="F138">
        <v>1</v>
      </c>
      <c r="G138">
        <v>1</v>
      </c>
      <c r="H138">
        <v>3</v>
      </c>
      <c r="I138" t="s">
        <v>485</v>
      </c>
      <c r="J138" t="s">
        <v>486</v>
      </c>
      <c r="K138" t="s">
        <v>487</v>
      </c>
      <c r="L138">
        <v>1346</v>
      </c>
      <c r="N138">
        <v>1009</v>
      </c>
      <c r="O138" t="s">
        <v>481</v>
      </c>
      <c r="P138" t="s">
        <v>481</v>
      </c>
      <c r="Q138">
        <v>1</v>
      </c>
      <c r="W138">
        <v>0</v>
      </c>
      <c r="X138">
        <v>651944166</v>
      </c>
      <c r="Y138">
        <f t="shared" si="50"/>
        <v>0.05</v>
      </c>
      <c r="AA138">
        <v>86.41</v>
      </c>
      <c r="AB138">
        <v>0</v>
      </c>
      <c r="AC138">
        <v>0</v>
      </c>
      <c r="AD138">
        <v>0</v>
      </c>
      <c r="AE138">
        <v>56.11</v>
      </c>
      <c r="AF138">
        <v>0</v>
      </c>
      <c r="AG138">
        <v>0</v>
      </c>
      <c r="AH138">
        <v>0</v>
      </c>
      <c r="AI138">
        <v>1.54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0.05</v>
      </c>
      <c r="AU138" t="s">
        <v>3</v>
      </c>
      <c r="AV138">
        <v>0</v>
      </c>
      <c r="AW138">
        <v>2</v>
      </c>
      <c r="AX138">
        <v>66268805</v>
      </c>
      <c r="AY138">
        <v>1</v>
      </c>
      <c r="AZ138">
        <v>0</v>
      </c>
      <c r="BA138">
        <v>175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2.8055000000000003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2.8055000000000003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ROUND(Y138*Source!I358,7)</f>
        <v>2.6250000000000002E-3</v>
      </c>
      <c r="CY138">
        <f t="shared" si="55"/>
        <v>86.41</v>
      </c>
      <c r="CZ138">
        <f t="shared" si="56"/>
        <v>56.11</v>
      </c>
      <c r="DA138">
        <f t="shared" si="57"/>
        <v>1.54</v>
      </c>
      <c r="DB138">
        <f t="shared" si="51"/>
        <v>2.81</v>
      </c>
      <c r="DC138">
        <f t="shared" si="52"/>
        <v>0</v>
      </c>
      <c r="DD138" t="s">
        <v>3</v>
      </c>
      <c r="DE138" t="s">
        <v>3</v>
      </c>
      <c r="DF138">
        <f t="shared" si="58"/>
        <v>0.23</v>
      </c>
      <c r="DG138">
        <f t="shared" si="59"/>
        <v>0</v>
      </c>
      <c r="DH138">
        <f t="shared" si="53"/>
        <v>0</v>
      </c>
      <c r="DI138">
        <f t="shared" si="54"/>
        <v>0</v>
      </c>
      <c r="DJ138">
        <f t="shared" si="60"/>
        <v>0.23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ROW(Source!A358)</f>
        <v>358</v>
      </c>
      <c r="B139">
        <v>66266956</v>
      </c>
      <c r="C139">
        <v>66268786</v>
      </c>
      <c r="D139">
        <v>64455949</v>
      </c>
      <c r="E139">
        <v>1</v>
      </c>
      <c r="F139">
        <v>1</v>
      </c>
      <c r="G139">
        <v>1</v>
      </c>
      <c r="H139">
        <v>3</v>
      </c>
      <c r="I139" t="s">
        <v>568</v>
      </c>
      <c r="J139" t="s">
        <v>569</v>
      </c>
      <c r="K139" t="s">
        <v>570</v>
      </c>
      <c r="L139">
        <v>1348</v>
      </c>
      <c r="N139">
        <v>1009</v>
      </c>
      <c r="O139" t="s">
        <v>139</v>
      </c>
      <c r="P139" t="s">
        <v>139</v>
      </c>
      <c r="Q139">
        <v>1000</v>
      </c>
      <c r="W139">
        <v>0</v>
      </c>
      <c r="X139">
        <v>-84654367</v>
      </c>
      <c r="Y139">
        <f t="shared" si="50"/>
        <v>3.5000000000000001E-3</v>
      </c>
      <c r="AA139">
        <v>706540.3</v>
      </c>
      <c r="AB139">
        <v>0</v>
      </c>
      <c r="AC139">
        <v>0</v>
      </c>
      <c r="AD139">
        <v>0</v>
      </c>
      <c r="AE139">
        <v>625256.9</v>
      </c>
      <c r="AF139">
        <v>0</v>
      </c>
      <c r="AG139">
        <v>0</v>
      </c>
      <c r="AH139">
        <v>0</v>
      </c>
      <c r="AI139">
        <v>1.1299999999999999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3.5000000000000001E-3</v>
      </c>
      <c r="AU139" t="s">
        <v>3</v>
      </c>
      <c r="AV139">
        <v>0</v>
      </c>
      <c r="AW139">
        <v>2</v>
      </c>
      <c r="AX139">
        <v>66268806</v>
      </c>
      <c r="AY139">
        <v>1</v>
      </c>
      <c r="AZ139">
        <v>0</v>
      </c>
      <c r="BA139">
        <v>176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2188.3991500000002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2188.3991500000002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ROUND(Y139*Source!I358,7)</f>
        <v>1.838E-4</v>
      </c>
      <c r="CY139">
        <f t="shared" si="55"/>
        <v>706540.3</v>
      </c>
      <c r="CZ139">
        <f t="shared" si="56"/>
        <v>625256.9</v>
      </c>
      <c r="DA139">
        <f t="shared" si="57"/>
        <v>1.1299999999999999</v>
      </c>
      <c r="DB139">
        <f t="shared" si="51"/>
        <v>2188.4</v>
      </c>
      <c r="DC139">
        <f t="shared" si="52"/>
        <v>0</v>
      </c>
      <c r="DD139" t="s">
        <v>3</v>
      </c>
      <c r="DE139" t="s">
        <v>3</v>
      </c>
      <c r="DF139">
        <f t="shared" si="58"/>
        <v>129.86000000000001</v>
      </c>
      <c r="DG139">
        <f t="shared" si="59"/>
        <v>0</v>
      </c>
      <c r="DH139">
        <f t="shared" si="53"/>
        <v>0</v>
      </c>
      <c r="DI139">
        <f t="shared" si="54"/>
        <v>0</v>
      </c>
      <c r="DJ139">
        <f t="shared" si="60"/>
        <v>129.86000000000001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ROW(Source!A358)</f>
        <v>358</v>
      </c>
      <c r="B140">
        <v>66266956</v>
      </c>
      <c r="C140">
        <v>66268786</v>
      </c>
      <c r="D140">
        <v>64465194</v>
      </c>
      <c r="E140">
        <v>1</v>
      </c>
      <c r="F140">
        <v>1</v>
      </c>
      <c r="G140">
        <v>1</v>
      </c>
      <c r="H140">
        <v>3</v>
      </c>
      <c r="I140" t="s">
        <v>571</v>
      </c>
      <c r="J140" t="s">
        <v>572</v>
      </c>
      <c r="K140" t="s">
        <v>573</v>
      </c>
      <c r="L140">
        <v>1346</v>
      </c>
      <c r="N140">
        <v>1009</v>
      </c>
      <c r="O140" t="s">
        <v>481</v>
      </c>
      <c r="P140" t="s">
        <v>481</v>
      </c>
      <c r="Q140">
        <v>1</v>
      </c>
      <c r="W140">
        <v>0</v>
      </c>
      <c r="X140">
        <v>-1374646314</v>
      </c>
      <c r="Y140">
        <f t="shared" si="50"/>
        <v>0.22</v>
      </c>
      <c r="AA140">
        <v>86.66</v>
      </c>
      <c r="AB140">
        <v>0</v>
      </c>
      <c r="AC140">
        <v>0</v>
      </c>
      <c r="AD140">
        <v>0</v>
      </c>
      <c r="AE140">
        <v>60.6</v>
      </c>
      <c r="AF140">
        <v>0</v>
      </c>
      <c r="AG140">
        <v>0</v>
      </c>
      <c r="AH140">
        <v>0</v>
      </c>
      <c r="AI140">
        <v>1.43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0.22</v>
      </c>
      <c r="AU140" t="s">
        <v>3</v>
      </c>
      <c r="AV140">
        <v>0</v>
      </c>
      <c r="AW140">
        <v>2</v>
      </c>
      <c r="AX140">
        <v>66268807</v>
      </c>
      <c r="AY140">
        <v>1</v>
      </c>
      <c r="AZ140">
        <v>0</v>
      </c>
      <c r="BA140">
        <v>177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13.332000000000001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13.332000000000001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ROUND(Y140*Source!I358,7)</f>
        <v>1.155E-2</v>
      </c>
      <c r="CY140">
        <f t="shared" si="55"/>
        <v>86.66</v>
      </c>
      <c r="CZ140">
        <f t="shared" si="56"/>
        <v>60.6</v>
      </c>
      <c r="DA140">
        <f t="shared" si="57"/>
        <v>1.43</v>
      </c>
      <c r="DB140">
        <f t="shared" si="51"/>
        <v>13.33</v>
      </c>
      <c r="DC140">
        <f t="shared" si="52"/>
        <v>0</v>
      </c>
      <c r="DD140" t="s">
        <v>3</v>
      </c>
      <c r="DE140" t="s">
        <v>3</v>
      </c>
      <c r="DF140">
        <f t="shared" si="58"/>
        <v>1</v>
      </c>
      <c r="DG140">
        <f t="shared" si="59"/>
        <v>0</v>
      </c>
      <c r="DH140">
        <f t="shared" si="53"/>
        <v>0</v>
      </c>
      <c r="DI140">
        <f t="shared" si="54"/>
        <v>0</v>
      </c>
      <c r="DJ140">
        <f t="shared" si="60"/>
        <v>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ROW(Source!A358)</f>
        <v>358</v>
      </c>
      <c r="B141">
        <v>66266956</v>
      </c>
      <c r="C141">
        <v>66268786</v>
      </c>
      <c r="D141">
        <v>64472502</v>
      </c>
      <c r="E141">
        <v>1</v>
      </c>
      <c r="F141">
        <v>1</v>
      </c>
      <c r="G141">
        <v>1</v>
      </c>
      <c r="H141">
        <v>3</v>
      </c>
      <c r="I141" t="s">
        <v>574</v>
      </c>
      <c r="J141" t="s">
        <v>575</v>
      </c>
      <c r="K141" t="s">
        <v>576</v>
      </c>
      <c r="L141">
        <v>1371</v>
      </c>
      <c r="N141">
        <v>1013</v>
      </c>
      <c r="O141" t="s">
        <v>18</v>
      </c>
      <c r="P141" t="s">
        <v>18</v>
      </c>
      <c r="Q141">
        <v>1</v>
      </c>
      <c r="W141">
        <v>0</v>
      </c>
      <c r="X141">
        <v>2072824241</v>
      </c>
      <c r="Y141">
        <f t="shared" si="50"/>
        <v>0</v>
      </c>
      <c r="AA141">
        <v>782.13</v>
      </c>
      <c r="AB141">
        <v>0</v>
      </c>
      <c r="AC141">
        <v>0</v>
      </c>
      <c r="AD141">
        <v>0</v>
      </c>
      <c r="AE141">
        <v>635.88</v>
      </c>
      <c r="AF141">
        <v>0</v>
      </c>
      <c r="AG141">
        <v>0</v>
      </c>
      <c r="AH141">
        <v>0</v>
      </c>
      <c r="AI141">
        <v>1.23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66268808</v>
      </c>
      <c r="AY141">
        <v>1</v>
      </c>
      <c r="AZ141">
        <v>6144</v>
      </c>
      <c r="BA141">
        <v>178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ROUND(Y141*Source!I358,7)</f>
        <v>0</v>
      </c>
      <c r="CY141">
        <f t="shared" si="55"/>
        <v>782.13</v>
      </c>
      <c r="CZ141">
        <f t="shared" si="56"/>
        <v>635.88</v>
      </c>
      <c r="DA141">
        <f t="shared" si="57"/>
        <v>1.23</v>
      </c>
      <c r="DB141">
        <f t="shared" si="51"/>
        <v>0</v>
      </c>
      <c r="DC141">
        <f t="shared" si="52"/>
        <v>0</v>
      </c>
      <c r="DD141" t="s">
        <v>3</v>
      </c>
      <c r="DE141" t="s">
        <v>3</v>
      </c>
      <c r="DF141">
        <f t="shared" si="58"/>
        <v>0</v>
      </c>
      <c r="DG141">
        <f t="shared" si="59"/>
        <v>0</v>
      </c>
      <c r="DH141">
        <f t="shared" si="53"/>
        <v>0</v>
      </c>
      <c r="DI141">
        <f t="shared" si="54"/>
        <v>0</v>
      </c>
      <c r="DJ141">
        <f t="shared" si="60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ROW(Source!A359)</f>
        <v>359</v>
      </c>
      <c r="B142">
        <v>66266956</v>
      </c>
      <c r="C142">
        <v>66268812</v>
      </c>
      <c r="D142">
        <v>64369034</v>
      </c>
      <c r="E142">
        <v>118</v>
      </c>
      <c r="F142">
        <v>1</v>
      </c>
      <c r="G142">
        <v>1</v>
      </c>
      <c r="H142">
        <v>1</v>
      </c>
      <c r="I142" t="s">
        <v>577</v>
      </c>
      <c r="J142" t="s">
        <v>3</v>
      </c>
      <c r="K142" t="s">
        <v>578</v>
      </c>
      <c r="L142">
        <v>1191</v>
      </c>
      <c r="N142">
        <v>1013</v>
      </c>
      <c r="O142" t="s">
        <v>454</v>
      </c>
      <c r="P142" t="s">
        <v>454</v>
      </c>
      <c r="Q142">
        <v>1</v>
      </c>
      <c r="W142">
        <v>0</v>
      </c>
      <c r="X142">
        <v>888410196</v>
      </c>
      <c r="Y142">
        <f t="shared" si="50"/>
        <v>2.12</v>
      </c>
      <c r="AA142">
        <v>0</v>
      </c>
      <c r="AB142">
        <v>0</v>
      </c>
      <c r="AC142">
        <v>0</v>
      </c>
      <c r="AD142">
        <v>811.79</v>
      </c>
      <c r="AE142">
        <v>0</v>
      </c>
      <c r="AF142">
        <v>0</v>
      </c>
      <c r="AG142">
        <v>0</v>
      </c>
      <c r="AH142">
        <v>811.79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2.12</v>
      </c>
      <c r="AU142" t="s">
        <v>3</v>
      </c>
      <c r="AV142">
        <v>1</v>
      </c>
      <c r="AW142">
        <v>2</v>
      </c>
      <c r="AX142">
        <v>66268823</v>
      </c>
      <c r="AY142">
        <v>1</v>
      </c>
      <c r="AZ142">
        <v>0</v>
      </c>
      <c r="BA142">
        <v>182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1720.9947999999999</v>
      </c>
      <c r="BN142">
        <v>2.12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1720.9947999999999</v>
      </c>
      <c r="BU142">
        <v>2.12</v>
      </c>
      <c r="BV142">
        <v>0</v>
      </c>
      <c r="BW142">
        <v>1</v>
      </c>
      <c r="CU142">
        <f>ROUND(AT142*Source!I359*AH142*AL142,2)</f>
        <v>1720.99</v>
      </c>
      <c r="CV142">
        <f>ROUND(Y142*Source!I359,7)</f>
        <v>2.12</v>
      </c>
      <c r="CW142">
        <v>0</v>
      </c>
      <c r="CX142">
        <f>ROUND(Y142*Source!I359,7)</f>
        <v>2.12</v>
      </c>
      <c r="CY142">
        <f>AD142</f>
        <v>811.79</v>
      </c>
      <c r="CZ142">
        <f>AH142</f>
        <v>811.79</v>
      </c>
      <c r="DA142">
        <f>AL142</f>
        <v>1</v>
      </c>
      <c r="DB142">
        <f t="shared" si="51"/>
        <v>1720.99</v>
      </c>
      <c r="DC142">
        <f t="shared" si="52"/>
        <v>0</v>
      </c>
      <c r="DD142" t="s">
        <v>3</v>
      </c>
      <c r="DE142" t="s">
        <v>3</v>
      </c>
      <c r="DF142">
        <f>ROUND(ROUND(AE142,2)*CX142,2)</f>
        <v>0</v>
      </c>
      <c r="DG142">
        <f t="shared" si="59"/>
        <v>0</v>
      </c>
      <c r="DH142">
        <f t="shared" si="53"/>
        <v>0</v>
      </c>
      <c r="DI142">
        <f t="shared" si="54"/>
        <v>1720.99</v>
      </c>
      <c r="DJ142">
        <f>DI142</f>
        <v>1720.99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ROW(Source!A359)</f>
        <v>359</v>
      </c>
      <c r="B143">
        <v>66266956</v>
      </c>
      <c r="C143">
        <v>66268812</v>
      </c>
      <c r="D143">
        <v>64369211</v>
      </c>
      <c r="E143">
        <v>118</v>
      </c>
      <c r="F143">
        <v>1</v>
      </c>
      <c r="G143">
        <v>1</v>
      </c>
      <c r="H143">
        <v>1</v>
      </c>
      <c r="I143" t="s">
        <v>455</v>
      </c>
      <c r="J143" t="s">
        <v>3</v>
      </c>
      <c r="K143" t="s">
        <v>456</v>
      </c>
      <c r="L143">
        <v>1191</v>
      </c>
      <c r="N143">
        <v>1013</v>
      </c>
      <c r="O143" t="s">
        <v>454</v>
      </c>
      <c r="P143" t="s">
        <v>454</v>
      </c>
      <c r="Q143">
        <v>1</v>
      </c>
      <c r="W143">
        <v>0</v>
      </c>
      <c r="X143">
        <v>-1417349443</v>
      </c>
      <c r="Y143">
        <f t="shared" si="50"/>
        <v>1.1599999999999999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1.1599999999999999</v>
      </c>
      <c r="AU143" t="s">
        <v>3</v>
      </c>
      <c r="AV143">
        <v>2</v>
      </c>
      <c r="AW143">
        <v>2</v>
      </c>
      <c r="AX143">
        <v>66268824</v>
      </c>
      <c r="AY143">
        <v>1</v>
      </c>
      <c r="AZ143">
        <v>0</v>
      </c>
      <c r="BA143">
        <v>183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ROUND(Y143*Source!I359,7)</f>
        <v>1.1599999999999999</v>
      </c>
      <c r="CY143">
        <f>AD143</f>
        <v>0</v>
      </c>
      <c r="CZ143">
        <f>AH143</f>
        <v>0</v>
      </c>
      <c r="DA143">
        <f>AL143</f>
        <v>1</v>
      </c>
      <c r="DB143">
        <f t="shared" si="51"/>
        <v>0</v>
      </c>
      <c r="DC143">
        <f t="shared" si="52"/>
        <v>0</v>
      </c>
      <c r="DD143" t="s">
        <v>3</v>
      </c>
      <c r="DE143" t="s">
        <v>3</v>
      </c>
      <c r="DF143">
        <f>ROUND(ROUND(AE143,2)*CX143,2)</f>
        <v>0</v>
      </c>
      <c r="DG143">
        <f t="shared" si="59"/>
        <v>0</v>
      </c>
      <c r="DH143">
        <f t="shared" si="53"/>
        <v>0</v>
      </c>
      <c r="DI143">
        <f t="shared" si="54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ROW(Source!A359)</f>
        <v>359</v>
      </c>
      <c r="B144">
        <v>66266956</v>
      </c>
      <c r="C144">
        <v>66268812</v>
      </c>
      <c r="D144">
        <v>64495842</v>
      </c>
      <c r="E144">
        <v>1</v>
      </c>
      <c r="F144">
        <v>1</v>
      </c>
      <c r="G144">
        <v>1</v>
      </c>
      <c r="H144">
        <v>2</v>
      </c>
      <c r="I144" t="s">
        <v>506</v>
      </c>
      <c r="J144" t="s">
        <v>507</v>
      </c>
      <c r="K144" t="s">
        <v>508</v>
      </c>
      <c r="L144">
        <v>1368</v>
      </c>
      <c r="N144">
        <v>1011</v>
      </c>
      <c r="O144" t="s">
        <v>460</v>
      </c>
      <c r="P144" t="s">
        <v>460</v>
      </c>
      <c r="Q144">
        <v>1</v>
      </c>
      <c r="W144">
        <v>0</v>
      </c>
      <c r="X144">
        <v>-327270445</v>
      </c>
      <c r="Y144">
        <f t="shared" si="50"/>
        <v>1.04</v>
      </c>
      <c r="AA144">
        <v>0</v>
      </c>
      <c r="AB144">
        <v>506.23</v>
      </c>
      <c r="AC144">
        <v>811.79</v>
      </c>
      <c r="AD144">
        <v>0</v>
      </c>
      <c r="AE144">
        <v>0</v>
      </c>
      <c r="AF144">
        <v>346.73</v>
      </c>
      <c r="AG144">
        <v>811.79</v>
      </c>
      <c r="AH144">
        <v>0</v>
      </c>
      <c r="AI144">
        <v>1</v>
      </c>
      <c r="AJ144">
        <v>1.46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1.04</v>
      </c>
      <c r="AU144" t="s">
        <v>3</v>
      </c>
      <c r="AV144">
        <v>1</v>
      </c>
      <c r="AW144">
        <v>2</v>
      </c>
      <c r="AX144">
        <v>66268825</v>
      </c>
      <c r="AY144">
        <v>1</v>
      </c>
      <c r="AZ144">
        <v>0</v>
      </c>
      <c r="BA144">
        <v>184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360.59920000000005</v>
      </c>
      <c r="BL144">
        <v>844.26160000000004</v>
      </c>
      <c r="BM144">
        <v>0</v>
      </c>
      <c r="BN144">
        <v>0</v>
      </c>
      <c r="BO144">
        <v>1.04</v>
      </c>
      <c r="BP144">
        <v>1</v>
      </c>
      <c r="BQ144">
        <v>0</v>
      </c>
      <c r="BR144">
        <v>360.59920000000005</v>
      </c>
      <c r="BS144">
        <v>844.26160000000004</v>
      </c>
      <c r="BT144">
        <v>0</v>
      </c>
      <c r="BU144">
        <v>0</v>
      </c>
      <c r="BV144">
        <v>1.04</v>
      </c>
      <c r="BW144">
        <v>1</v>
      </c>
      <c r="CV144">
        <v>0</v>
      </c>
      <c r="CW144">
        <f>ROUND(Y144*Source!I359*DO144,7)</f>
        <v>1.04</v>
      </c>
      <c r="CX144">
        <f>ROUND(Y144*Source!I359,7)</f>
        <v>1.04</v>
      </c>
      <c r="CY144">
        <f>AB144</f>
        <v>506.23</v>
      </c>
      <c r="CZ144">
        <f>AF144</f>
        <v>346.73</v>
      </c>
      <c r="DA144">
        <f>AJ144</f>
        <v>1.46</v>
      </c>
      <c r="DB144">
        <f t="shared" si="51"/>
        <v>360.6</v>
      </c>
      <c r="DC144">
        <f t="shared" si="52"/>
        <v>844.26</v>
      </c>
      <c r="DD144" t="s">
        <v>3</v>
      </c>
      <c r="DE144" t="s">
        <v>3</v>
      </c>
      <c r="DF144">
        <f>ROUND(ROUND(AE144,2)*CX144,2)</f>
        <v>0</v>
      </c>
      <c r="DG144">
        <f>ROUND(ROUND(AF144*AJ144,2)*CX144,2)</f>
        <v>526.48</v>
      </c>
      <c r="DH144">
        <f t="shared" si="53"/>
        <v>844.26</v>
      </c>
      <c r="DI144">
        <f t="shared" si="54"/>
        <v>0</v>
      </c>
      <c r="DJ144">
        <f>DG144+DH144</f>
        <v>1370.74</v>
      </c>
      <c r="DK144">
        <v>0</v>
      </c>
      <c r="DL144" t="s">
        <v>468</v>
      </c>
      <c r="DM144">
        <v>4</v>
      </c>
      <c r="DN144" t="s">
        <v>454</v>
      </c>
      <c r="DO144">
        <v>1</v>
      </c>
    </row>
    <row r="145" spans="1:119" x14ac:dyDescent="0.2">
      <c r="A145">
        <f>ROW(Source!A359)</f>
        <v>359</v>
      </c>
      <c r="B145">
        <v>66266956</v>
      </c>
      <c r="C145">
        <v>66268812</v>
      </c>
      <c r="D145">
        <v>64496570</v>
      </c>
      <c r="E145">
        <v>1</v>
      </c>
      <c r="F145">
        <v>1</v>
      </c>
      <c r="G145">
        <v>1</v>
      </c>
      <c r="H145">
        <v>2</v>
      </c>
      <c r="I145" t="s">
        <v>475</v>
      </c>
      <c r="J145" t="s">
        <v>476</v>
      </c>
      <c r="K145" t="s">
        <v>477</v>
      </c>
      <c r="L145">
        <v>1368</v>
      </c>
      <c r="N145">
        <v>1011</v>
      </c>
      <c r="O145" t="s">
        <v>460</v>
      </c>
      <c r="P145" t="s">
        <v>460</v>
      </c>
      <c r="Q145">
        <v>1</v>
      </c>
      <c r="W145">
        <v>0</v>
      </c>
      <c r="X145">
        <v>-312038840</v>
      </c>
      <c r="Y145">
        <f t="shared" si="50"/>
        <v>0.12</v>
      </c>
      <c r="AA145">
        <v>0</v>
      </c>
      <c r="AB145">
        <v>641.70000000000005</v>
      </c>
      <c r="AC145">
        <v>811.79</v>
      </c>
      <c r="AD145">
        <v>0</v>
      </c>
      <c r="AE145">
        <v>0</v>
      </c>
      <c r="AF145">
        <v>641.70000000000005</v>
      </c>
      <c r="AG145">
        <v>811.79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0.12</v>
      </c>
      <c r="AU145" t="s">
        <v>3</v>
      </c>
      <c r="AV145">
        <v>1</v>
      </c>
      <c r="AW145">
        <v>2</v>
      </c>
      <c r="AX145">
        <v>66268826</v>
      </c>
      <c r="AY145">
        <v>1</v>
      </c>
      <c r="AZ145">
        <v>0</v>
      </c>
      <c r="BA145">
        <v>185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77.004000000000005</v>
      </c>
      <c r="BL145">
        <v>97.414799999999985</v>
      </c>
      <c r="BM145">
        <v>0</v>
      </c>
      <c r="BN145">
        <v>0</v>
      </c>
      <c r="BO145">
        <v>0.12</v>
      </c>
      <c r="BP145">
        <v>1</v>
      </c>
      <c r="BQ145">
        <v>0</v>
      </c>
      <c r="BR145">
        <v>77.004000000000005</v>
      </c>
      <c r="BS145">
        <v>97.414799999999985</v>
      </c>
      <c r="BT145">
        <v>0</v>
      </c>
      <c r="BU145">
        <v>0</v>
      </c>
      <c r="BV145">
        <v>0.12</v>
      </c>
      <c r="BW145">
        <v>1</v>
      </c>
      <c r="CV145">
        <v>0</v>
      </c>
      <c r="CW145">
        <f>ROUND(Y145*Source!I359*DO145,7)</f>
        <v>0.12</v>
      </c>
      <c r="CX145">
        <f>ROUND(Y145*Source!I359,7)</f>
        <v>0.12</v>
      </c>
      <c r="CY145">
        <f>AB145</f>
        <v>641.70000000000005</v>
      </c>
      <c r="CZ145">
        <f>AF145</f>
        <v>641.70000000000005</v>
      </c>
      <c r="DA145">
        <f>AJ145</f>
        <v>1</v>
      </c>
      <c r="DB145">
        <f t="shared" si="51"/>
        <v>77</v>
      </c>
      <c r="DC145">
        <f t="shared" si="52"/>
        <v>97.41</v>
      </c>
      <c r="DD145" t="s">
        <v>3</v>
      </c>
      <c r="DE145" t="s">
        <v>3</v>
      </c>
      <c r="DF145">
        <f>ROUND(ROUND(AE145,2)*CX145,2)</f>
        <v>0</v>
      </c>
      <c r="DG145">
        <f t="shared" ref="DG145:DG176" si="61">ROUND(ROUND(AF145,2)*CX145,2)</f>
        <v>77</v>
      </c>
      <c r="DH145">
        <f t="shared" si="53"/>
        <v>97.41</v>
      </c>
      <c r="DI145">
        <f t="shared" si="54"/>
        <v>0</v>
      </c>
      <c r="DJ145">
        <f>DG145+DH145</f>
        <v>174.41</v>
      </c>
      <c r="DK145">
        <v>1</v>
      </c>
      <c r="DL145" t="s">
        <v>468</v>
      </c>
      <c r="DM145">
        <v>4</v>
      </c>
      <c r="DN145" t="s">
        <v>454</v>
      </c>
      <c r="DO145">
        <v>1</v>
      </c>
    </row>
    <row r="146" spans="1:119" x14ac:dyDescent="0.2">
      <c r="A146">
        <f>ROW(Source!A359)</f>
        <v>359</v>
      </c>
      <c r="B146">
        <v>66266956</v>
      </c>
      <c r="C146">
        <v>66268812</v>
      </c>
      <c r="D146">
        <v>64443737</v>
      </c>
      <c r="E146">
        <v>1</v>
      </c>
      <c r="F146">
        <v>1</v>
      </c>
      <c r="G146">
        <v>1</v>
      </c>
      <c r="H146">
        <v>3</v>
      </c>
      <c r="I146" t="s">
        <v>565</v>
      </c>
      <c r="J146" t="s">
        <v>566</v>
      </c>
      <c r="K146" t="s">
        <v>567</v>
      </c>
      <c r="L146">
        <v>1346</v>
      </c>
      <c r="N146">
        <v>1009</v>
      </c>
      <c r="O146" t="s">
        <v>481</v>
      </c>
      <c r="P146" t="s">
        <v>481</v>
      </c>
      <c r="Q146">
        <v>1</v>
      </c>
      <c r="W146">
        <v>0</v>
      </c>
      <c r="X146">
        <v>-621908742</v>
      </c>
      <c r="Y146">
        <f t="shared" si="50"/>
        <v>0.06</v>
      </c>
      <c r="AA146">
        <v>205.15</v>
      </c>
      <c r="AB146">
        <v>0</v>
      </c>
      <c r="AC146">
        <v>0</v>
      </c>
      <c r="AD146">
        <v>0</v>
      </c>
      <c r="AE146">
        <v>160.27000000000001</v>
      </c>
      <c r="AF146">
        <v>0</v>
      </c>
      <c r="AG146">
        <v>0</v>
      </c>
      <c r="AH146">
        <v>0</v>
      </c>
      <c r="AI146">
        <v>1.28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0.06</v>
      </c>
      <c r="AU146" t="s">
        <v>3</v>
      </c>
      <c r="AV146">
        <v>0</v>
      </c>
      <c r="AW146">
        <v>2</v>
      </c>
      <c r="AX146">
        <v>66268827</v>
      </c>
      <c r="AY146">
        <v>1</v>
      </c>
      <c r="AZ146">
        <v>0</v>
      </c>
      <c r="BA146">
        <v>186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9.616200000000001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9.616200000000001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ROUND(Y146*Source!I359,7)</f>
        <v>0.06</v>
      </c>
      <c r="CY146">
        <f t="shared" ref="CY146:CY151" si="62">AA146</f>
        <v>205.15</v>
      </c>
      <c r="CZ146">
        <f t="shared" ref="CZ146:CZ151" si="63">AE146</f>
        <v>160.27000000000001</v>
      </c>
      <c r="DA146">
        <f t="shared" ref="DA146:DA151" si="64">AI146</f>
        <v>1.28</v>
      </c>
      <c r="DB146">
        <f t="shared" si="51"/>
        <v>9.6199999999999992</v>
      </c>
      <c r="DC146">
        <f t="shared" si="52"/>
        <v>0</v>
      </c>
      <c r="DD146" t="s">
        <v>3</v>
      </c>
      <c r="DE146" t="s">
        <v>3</v>
      </c>
      <c r="DF146">
        <f t="shared" ref="DF146:DF151" si="65">ROUND(ROUND(AE146*AI146,2)*CX146,2)</f>
        <v>12.31</v>
      </c>
      <c r="DG146">
        <f t="shared" si="61"/>
        <v>0</v>
      </c>
      <c r="DH146">
        <f t="shared" si="53"/>
        <v>0</v>
      </c>
      <c r="DI146">
        <f t="shared" si="54"/>
        <v>0</v>
      </c>
      <c r="DJ146">
        <f t="shared" ref="DJ146:DJ151" si="66">DF146</f>
        <v>12.31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ROW(Source!A359)</f>
        <v>359</v>
      </c>
      <c r="B147">
        <v>66266956</v>
      </c>
      <c r="C147">
        <v>66268812</v>
      </c>
      <c r="D147">
        <v>64443760</v>
      </c>
      <c r="E147">
        <v>1</v>
      </c>
      <c r="F147">
        <v>1</v>
      </c>
      <c r="G147">
        <v>1</v>
      </c>
      <c r="H147">
        <v>3</v>
      </c>
      <c r="I147" t="s">
        <v>478</v>
      </c>
      <c r="J147" t="s">
        <v>479</v>
      </c>
      <c r="K147" t="s">
        <v>480</v>
      </c>
      <c r="L147">
        <v>1346</v>
      </c>
      <c r="N147">
        <v>1009</v>
      </c>
      <c r="O147" t="s">
        <v>481</v>
      </c>
      <c r="P147" t="s">
        <v>481</v>
      </c>
      <c r="Q147">
        <v>1</v>
      </c>
      <c r="W147">
        <v>0</v>
      </c>
      <c r="X147">
        <v>85871626</v>
      </c>
      <c r="Y147">
        <f t="shared" si="50"/>
        <v>0.1</v>
      </c>
      <c r="AA147">
        <v>296.69</v>
      </c>
      <c r="AB147">
        <v>0</v>
      </c>
      <c r="AC147">
        <v>0</v>
      </c>
      <c r="AD147">
        <v>0</v>
      </c>
      <c r="AE147">
        <v>185.43</v>
      </c>
      <c r="AF147">
        <v>0</v>
      </c>
      <c r="AG147">
        <v>0</v>
      </c>
      <c r="AH147">
        <v>0</v>
      </c>
      <c r="AI147">
        <v>1.6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0.1</v>
      </c>
      <c r="AU147" t="s">
        <v>3</v>
      </c>
      <c r="AV147">
        <v>0</v>
      </c>
      <c r="AW147">
        <v>2</v>
      </c>
      <c r="AX147">
        <v>66268828</v>
      </c>
      <c r="AY147">
        <v>1</v>
      </c>
      <c r="AZ147">
        <v>0</v>
      </c>
      <c r="BA147">
        <v>187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18.543000000000003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18.543000000000003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ROUND(Y147*Source!I359,7)</f>
        <v>0.1</v>
      </c>
      <c r="CY147">
        <f t="shared" si="62"/>
        <v>296.69</v>
      </c>
      <c r="CZ147">
        <f t="shared" si="63"/>
        <v>185.43</v>
      </c>
      <c r="DA147">
        <f t="shared" si="64"/>
        <v>1.6</v>
      </c>
      <c r="DB147">
        <f t="shared" si="51"/>
        <v>18.54</v>
      </c>
      <c r="DC147">
        <f t="shared" si="52"/>
        <v>0</v>
      </c>
      <c r="DD147" t="s">
        <v>3</v>
      </c>
      <c r="DE147" t="s">
        <v>3</v>
      </c>
      <c r="DF147">
        <f t="shared" si="65"/>
        <v>29.67</v>
      </c>
      <c r="DG147">
        <f t="shared" si="61"/>
        <v>0</v>
      </c>
      <c r="DH147">
        <f t="shared" si="53"/>
        <v>0</v>
      </c>
      <c r="DI147">
        <f t="shared" si="54"/>
        <v>0</v>
      </c>
      <c r="DJ147">
        <f t="shared" si="66"/>
        <v>29.67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ROW(Source!A359)</f>
        <v>359</v>
      </c>
      <c r="B148">
        <v>66266956</v>
      </c>
      <c r="C148">
        <v>66268812</v>
      </c>
      <c r="D148">
        <v>64448423</v>
      </c>
      <c r="E148">
        <v>1</v>
      </c>
      <c r="F148">
        <v>1</v>
      </c>
      <c r="G148">
        <v>1</v>
      </c>
      <c r="H148">
        <v>3</v>
      </c>
      <c r="I148" t="s">
        <v>485</v>
      </c>
      <c r="J148" t="s">
        <v>486</v>
      </c>
      <c r="K148" t="s">
        <v>487</v>
      </c>
      <c r="L148">
        <v>1346</v>
      </c>
      <c r="N148">
        <v>1009</v>
      </c>
      <c r="O148" t="s">
        <v>481</v>
      </c>
      <c r="P148" t="s">
        <v>481</v>
      </c>
      <c r="Q148">
        <v>1</v>
      </c>
      <c r="W148">
        <v>0</v>
      </c>
      <c r="X148">
        <v>651944166</v>
      </c>
      <c r="Y148">
        <f t="shared" si="50"/>
        <v>0.05</v>
      </c>
      <c r="AA148">
        <v>86.41</v>
      </c>
      <c r="AB148">
        <v>0</v>
      </c>
      <c r="AC148">
        <v>0</v>
      </c>
      <c r="AD148">
        <v>0</v>
      </c>
      <c r="AE148">
        <v>56.11</v>
      </c>
      <c r="AF148">
        <v>0</v>
      </c>
      <c r="AG148">
        <v>0</v>
      </c>
      <c r="AH148">
        <v>0</v>
      </c>
      <c r="AI148">
        <v>1.54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0.05</v>
      </c>
      <c r="AU148" t="s">
        <v>3</v>
      </c>
      <c r="AV148">
        <v>0</v>
      </c>
      <c r="AW148">
        <v>2</v>
      </c>
      <c r="AX148">
        <v>66268829</v>
      </c>
      <c r="AY148">
        <v>1</v>
      </c>
      <c r="AZ148">
        <v>0</v>
      </c>
      <c r="BA148">
        <v>188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2.8055000000000003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2.8055000000000003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ROUND(Y148*Source!I359,7)</f>
        <v>0.05</v>
      </c>
      <c r="CY148">
        <f t="shared" si="62"/>
        <v>86.41</v>
      </c>
      <c r="CZ148">
        <f t="shared" si="63"/>
        <v>56.11</v>
      </c>
      <c r="DA148">
        <f t="shared" si="64"/>
        <v>1.54</v>
      </c>
      <c r="DB148">
        <f t="shared" si="51"/>
        <v>2.81</v>
      </c>
      <c r="DC148">
        <f t="shared" si="52"/>
        <v>0</v>
      </c>
      <c r="DD148" t="s">
        <v>3</v>
      </c>
      <c r="DE148" t="s">
        <v>3</v>
      </c>
      <c r="DF148">
        <f t="shared" si="65"/>
        <v>4.32</v>
      </c>
      <c r="DG148">
        <f t="shared" si="61"/>
        <v>0</v>
      </c>
      <c r="DH148">
        <f t="shared" si="53"/>
        <v>0</v>
      </c>
      <c r="DI148">
        <f t="shared" si="54"/>
        <v>0</v>
      </c>
      <c r="DJ148">
        <f t="shared" si="66"/>
        <v>4.32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ROW(Source!A359)</f>
        <v>359</v>
      </c>
      <c r="B149">
        <v>66266956</v>
      </c>
      <c r="C149">
        <v>66268812</v>
      </c>
      <c r="D149">
        <v>64455949</v>
      </c>
      <c r="E149">
        <v>1</v>
      </c>
      <c r="F149">
        <v>1</v>
      </c>
      <c r="G149">
        <v>1</v>
      </c>
      <c r="H149">
        <v>3</v>
      </c>
      <c r="I149" t="s">
        <v>568</v>
      </c>
      <c r="J149" t="s">
        <v>569</v>
      </c>
      <c r="K149" t="s">
        <v>570</v>
      </c>
      <c r="L149">
        <v>1348</v>
      </c>
      <c r="N149">
        <v>1009</v>
      </c>
      <c r="O149" t="s">
        <v>139</v>
      </c>
      <c r="P149" t="s">
        <v>139</v>
      </c>
      <c r="Q149">
        <v>1000</v>
      </c>
      <c r="W149">
        <v>0</v>
      </c>
      <c r="X149">
        <v>-84654367</v>
      </c>
      <c r="Y149">
        <f t="shared" si="50"/>
        <v>4.0000000000000002E-4</v>
      </c>
      <c r="AA149">
        <v>706540.3</v>
      </c>
      <c r="AB149">
        <v>0</v>
      </c>
      <c r="AC149">
        <v>0</v>
      </c>
      <c r="AD149">
        <v>0</v>
      </c>
      <c r="AE149">
        <v>625256.9</v>
      </c>
      <c r="AF149">
        <v>0</v>
      </c>
      <c r="AG149">
        <v>0</v>
      </c>
      <c r="AH149">
        <v>0</v>
      </c>
      <c r="AI149">
        <v>1.1299999999999999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4.0000000000000002E-4</v>
      </c>
      <c r="AU149" t="s">
        <v>3</v>
      </c>
      <c r="AV149">
        <v>0</v>
      </c>
      <c r="AW149">
        <v>2</v>
      </c>
      <c r="AX149">
        <v>66268830</v>
      </c>
      <c r="AY149">
        <v>1</v>
      </c>
      <c r="AZ149">
        <v>0</v>
      </c>
      <c r="BA149">
        <v>189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250.10276000000002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250.10276000000002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ROUND(Y149*Source!I359,7)</f>
        <v>4.0000000000000002E-4</v>
      </c>
      <c r="CY149">
        <f t="shared" si="62"/>
        <v>706540.3</v>
      </c>
      <c r="CZ149">
        <f t="shared" si="63"/>
        <v>625256.9</v>
      </c>
      <c r="DA149">
        <f t="shared" si="64"/>
        <v>1.1299999999999999</v>
      </c>
      <c r="DB149">
        <f t="shared" si="51"/>
        <v>250.1</v>
      </c>
      <c r="DC149">
        <f t="shared" si="52"/>
        <v>0</v>
      </c>
      <c r="DD149" t="s">
        <v>3</v>
      </c>
      <c r="DE149" t="s">
        <v>3</v>
      </c>
      <c r="DF149">
        <f t="shared" si="65"/>
        <v>282.62</v>
      </c>
      <c r="DG149">
        <f t="shared" si="61"/>
        <v>0</v>
      </c>
      <c r="DH149">
        <f t="shared" si="53"/>
        <v>0</v>
      </c>
      <c r="DI149">
        <f t="shared" si="54"/>
        <v>0</v>
      </c>
      <c r="DJ149">
        <f t="shared" si="66"/>
        <v>282.62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ROW(Source!A359)</f>
        <v>359</v>
      </c>
      <c r="B150">
        <v>66266956</v>
      </c>
      <c r="C150">
        <v>66268812</v>
      </c>
      <c r="D150">
        <v>64465194</v>
      </c>
      <c r="E150">
        <v>1</v>
      </c>
      <c r="F150">
        <v>1</v>
      </c>
      <c r="G150">
        <v>1</v>
      </c>
      <c r="H150">
        <v>3</v>
      </c>
      <c r="I150" t="s">
        <v>571</v>
      </c>
      <c r="J150" t="s">
        <v>572</v>
      </c>
      <c r="K150" t="s">
        <v>573</v>
      </c>
      <c r="L150">
        <v>1346</v>
      </c>
      <c r="N150">
        <v>1009</v>
      </c>
      <c r="O150" t="s">
        <v>481</v>
      </c>
      <c r="P150" t="s">
        <v>481</v>
      </c>
      <c r="Q150">
        <v>1</v>
      </c>
      <c r="W150">
        <v>0</v>
      </c>
      <c r="X150">
        <v>-1374646314</v>
      </c>
      <c r="Y150">
        <f t="shared" si="50"/>
        <v>0.03</v>
      </c>
      <c r="AA150">
        <v>86.66</v>
      </c>
      <c r="AB150">
        <v>0</v>
      </c>
      <c r="AC150">
        <v>0</v>
      </c>
      <c r="AD150">
        <v>0</v>
      </c>
      <c r="AE150">
        <v>60.6</v>
      </c>
      <c r="AF150">
        <v>0</v>
      </c>
      <c r="AG150">
        <v>0</v>
      </c>
      <c r="AH150">
        <v>0</v>
      </c>
      <c r="AI150">
        <v>1.43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0.03</v>
      </c>
      <c r="AU150" t="s">
        <v>3</v>
      </c>
      <c r="AV150">
        <v>0</v>
      </c>
      <c r="AW150">
        <v>2</v>
      </c>
      <c r="AX150">
        <v>66268831</v>
      </c>
      <c r="AY150">
        <v>1</v>
      </c>
      <c r="AZ150">
        <v>0</v>
      </c>
      <c r="BA150">
        <v>190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1.8180000000000001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1.8180000000000001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ROUND(Y150*Source!I359,7)</f>
        <v>0.03</v>
      </c>
      <c r="CY150">
        <f t="shared" si="62"/>
        <v>86.66</v>
      </c>
      <c r="CZ150">
        <f t="shared" si="63"/>
        <v>60.6</v>
      </c>
      <c r="DA150">
        <f t="shared" si="64"/>
        <v>1.43</v>
      </c>
      <c r="DB150">
        <f t="shared" si="51"/>
        <v>1.82</v>
      </c>
      <c r="DC150">
        <f t="shared" si="52"/>
        <v>0</v>
      </c>
      <c r="DD150" t="s">
        <v>3</v>
      </c>
      <c r="DE150" t="s">
        <v>3</v>
      </c>
      <c r="DF150">
        <f t="shared" si="65"/>
        <v>2.6</v>
      </c>
      <c r="DG150">
        <f t="shared" si="61"/>
        <v>0</v>
      </c>
      <c r="DH150">
        <f t="shared" si="53"/>
        <v>0</v>
      </c>
      <c r="DI150">
        <f t="shared" si="54"/>
        <v>0</v>
      </c>
      <c r="DJ150">
        <f t="shared" si="66"/>
        <v>2.6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ROW(Source!A359)</f>
        <v>359</v>
      </c>
      <c r="B151">
        <v>66266956</v>
      </c>
      <c r="C151">
        <v>66268812</v>
      </c>
      <c r="D151">
        <v>64472502</v>
      </c>
      <c r="E151">
        <v>1</v>
      </c>
      <c r="F151">
        <v>1</v>
      </c>
      <c r="G151">
        <v>1</v>
      </c>
      <c r="H151">
        <v>3</v>
      </c>
      <c r="I151" t="s">
        <v>574</v>
      </c>
      <c r="J151" t="s">
        <v>575</v>
      </c>
      <c r="K151" t="s">
        <v>576</v>
      </c>
      <c r="L151">
        <v>1371</v>
      </c>
      <c r="N151">
        <v>1013</v>
      </c>
      <c r="O151" t="s">
        <v>18</v>
      </c>
      <c r="P151" t="s">
        <v>18</v>
      </c>
      <c r="Q151">
        <v>1</v>
      </c>
      <c r="W151">
        <v>0</v>
      </c>
      <c r="X151">
        <v>2072824241</v>
      </c>
      <c r="Y151">
        <f t="shared" si="50"/>
        <v>0</v>
      </c>
      <c r="AA151">
        <v>782.13</v>
      </c>
      <c r="AB151">
        <v>0</v>
      </c>
      <c r="AC151">
        <v>0</v>
      </c>
      <c r="AD151">
        <v>0</v>
      </c>
      <c r="AE151">
        <v>635.88</v>
      </c>
      <c r="AF151">
        <v>0</v>
      </c>
      <c r="AG151">
        <v>0</v>
      </c>
      <c r="AH151">
        <v>0</v>
      </c>
      <c r="AI151">
        <v>1.23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</v>
      </c>
      <c r="AU151" t="s">
        <v>3</v>
      </c>
      <c r="AV151">
        <v>0</v>
      </c>
      <c r="AW151">
        <v>2</v>
      </c>
      <c r="AX151">
        <v>66268832</v>
      </c>
      <c r="AY151">
        <v>1</v>
      </c>
      <c r="AZ151">
        <v>6144</v>
      </c>
      <c r="BA151">
        <v>191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ROUND(Y151*Source!I359,7)</f>
        <v>0</v>
      </c>
      <c r="CY151">
        <f t="shared" si="62"/>
        <v>782.13</v>
      </c>
      <c r="CZ151">
        <f t="shared" si="63"/>
        <v>635.88</v>
      </c>
      <c r="DA151">
        <f t="shared" si="64"/>
        <v>1.23</v>
      </c>
      <c r="DB151">
        <f t="shared" si="51"/>
        <v>0</v>
      </c>
      <c r="DC151">
        <f t="shared" si="52"/>
        <v>0</v>
      </c>
      <c r="DD151" t="s">
        <v>3</v>
      </c>
      <c r="DE151" t="s">
        <v>3</v>
      </c>
      <c r="DF151">
        <f t="shared" si="65"/>
        <v>0</v>
      </c>
      <c r="DG151">
        <f t="shared" si="61"/>
        <v>0</v>
      </c>
      <c r="DH151">
        <f t="shared" si="53"/>
        <v>0</v>
      </c>
      <c r="DI151">
        <f t="shared" si="54"/>
        <v>0</v>
      </c>
      <c r="DJ151">
        <f t="shared" si="66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ROW(Source!A360)</f>
        <v>360</v>
      </c>
      <c r="B152">
        <v>66266956</v>
      </c>
      <c r="C152">
        <v>66268833</v>
      </c>
      <c r="D152">
        <v>64369024</v>
      </c>
      <c r="E152">
        <v>118</v>
      </c>
      <c r="F152">
        <v>1</v>
      </c>
      <c r="G152">
        <v>1</v>
      </c>
      <c r="H152">
        <v>1</v>
      </c>
      <c r="I152" t="s">
        <v>579</v>
      </c>
      <c r="J152" t="s">
        <v>3</v>
      </c>
      <c r="K152" t="s">
        <v>580</v>
      </c>
      <c r="L152">
        <v>1191</v>
      </c>
      <c r="N152">
        <v>1013</v>
      </c>
      <c r="O152" t="s">
        <v>454</v>
      </c>
      <c r="P152" t="s">
        <v>454</v>
      </c>
      <c r="Q152">
        <v>1</v>
      </c>
      <c r="W152">
        <v>0</v>
      </c>
      <c r="X152">
        <v>1733635447</v>
      </c>
      <c r="Y152">
        <f t="shared" si="50"/>
        <v>13.9</v>
      </c>
      <c r="AA152">
        <v>0</v>
      </c>
      <c r="AB152">
        <v>0</v>
      </c>
      <c r="AC152">
        <v>0</v>
      </c>
      <c r="AD152">
        <v>775.44</v>
      </c>
      <c r="AE152">
        <v>0</v>
      </c>
      <c r="AF152">
        <v>0</v>
      </c>
      <c r="AG152">
        <v>0</v>
      </c>
      <c r="AH152">
        <v>775.44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0</v>
      </c>
      <c r="AQ152">
        <v>1</v>
      </c>
      <c r="AR152">
        <v>0</v>
      </c>
      <c r="AS152" t="s">
        <v>3</v>
      </c>
      <c r="AT152">
        <v>13.9</v>
      </c>
      <c r="AU152" t="s">
        <v>3</v>
      </c>
      <c r="AV152">
        <v>1</v>
      </c>
      <c r="AW152">
        <v>2</v>
      </c>
      <c r="AX152">
        <v>66268837</v>
      </c>
      <c r="AY152">
        <v>1</v>
      </c>
      <c r="AZ152">
        <v>0</v>
      </c>
      <c r="BA152">
        <v>192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10778.616000000002</v>
      </c>
      <c r="BN152">
        <v>13.9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10778.616000000002</v>
      </c>
      <c r="BU152">
        <v>13.9</v>
      </c>
      <c r="BV152">
        <v>0</v>
      </c>
      <c r="BW152">
        <v>1</v>
      </c>
      <c r="CU152">
        <f>ROUND(AT152*Source!I360*AH152*AL152,2)</f>
        <v>10778.62</v>
      </c>
      <c r="CV152">
        <f>ROUND(Y152*Source!I360,7)</f>
        <v>13.9</v>
      </c>
      <c r="CW152">
        <v>0</v>
      </c>
      <c r="CX152">
        <f>ROUND(Y152*Source!I360,7)</f>
        <v>13.9</v>
      </c>
      <c r="CY152">
        <f>AD152</f>
        <v>775.44</v>
      </c>
      <c r="CZ152">
        <f>AH152</f>
        <v>775.44</v>
      </c>
      <c r="DA152">
        <f>AL152</f>
        <v>1</v>
      </c>
      <c r="DB152">
        <f t="shared" si="51"/>
        <v>10778.62</v>
      </c>
      <c r="DC152">
        <f t="shared" si="52"/>
        <v>0</v>
      </c>
      <c r="DD152" t="s">
        <v>3</v>
      </c>
      <c r="DE152" t="s">
        <v>3</v>
      </c>
      <c r="DF152">
        <f t="shared" ref="DF152:DF159" si="67">ROUND(ROUND(AE152,2)*CX152,2)</f>
        <v>0</v>
      </c>
      <c r="DG152">
        <f t="shared" si="61"/>
        <v>0</v>
      </c>
      <c r="DH152">
        <f t="shared" si="53"/>
        <v>0</v>
      </c>
      <c r="DI152">
        <f t="shared" si="54"/>
        <v>10778.62</v>
      </c>
      <c r="DJ152">
        <f>DI152</f>
        <v>10778.62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ROW(Source!A360)</f>
        <v>360</v>
      </c>
      <c r="B153">
        <v>66266956</v>
      </c>
      <c r="C153">
        <v>66268833</v>
      </c>
      <c r="D153">
        <v>64369211</v>
      </c>
      <c r="E153">
        <v>118</v>
      </c>
      <c r="F153">
        <v>1</v>
      </c>
      <c r="G153">
        <v>1</v>
      </c>
      <c r="H153">
        <v>1</v>
      </c>
      <c r="I153" t="s">
        <v>455</v>
      </c>
      <c r="J153" t="s">
        <v>3</v>
      </c>
      <c r="K153" t="s">
        <v>456</v>
      </c>
      <c r="L153">
        <v>1191</v>
      </c>
      <c r="N153">
        <v>1013</v>
      </c>
      <c r="O153" t="s">
        <v>454</v>
      </c>
      <c r="P153" t="s">
        <v>454</v>
      </c>
      <c r="Q153">
        <v>1</v>
      </c>
      <c r="W153">
        <v>0</v>
      </c>
      <c r="X153">
        <v>-1417349443</v>
      </c>
      <c r="Y153">
        <f t="shared" si="50"/>
        <v>0.7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0</v>
      </c>
      <c r="AQ153">
        <v>1</v>
      </c>
      <c r="AR153">
        <v>0</v>
      </c>
      <c r="AS153" t="s">
        <v>3</v>
      </c>
      <c r="AT153">
        <v>0.7</v>
      </c>
      <c r="AU153" t="s">
        <v>3</v>
      </c>
      <c r="AV153">
        <v>2</v>
      </c>
      <c r="AW153">
        <v>2</v>
      </c>
      <c r="AX153">
        <v>66268838</v>
      </c>
      <c r="AY153">
        <v>1</v>
      </c>
      <c r="AZ153">
        <v>0</v>
      </c>
      <c r="BA153">
        <v>193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ROUND(Y153*Source!I360,7)</f>
        <v>0.7</v>
      </c>
      <c r="CY153">
        <f>AD153</f>
        <v>0</v>
      </c>
      <c r="CZ153">
        <f>AH153</f>
        <v>0</v>
      </c>
      <c r="DA153">
        <f>AL153</f>
        <v>1</v>
      </c>
      <c r="DB153">
        <f t="shared" si="51"/>
        <v>0</v>
      </c>
      <c r="DC153">
        <f t="shared" si="52"/>
        <v>0</v>
      </c>
      <c r="DD153" t="s">
        <v>3</v>
      </c>
      <c r="DE153" t="s">
        <v>3</v>
      </c>
      <c r="DF153">
        <f t="shared" si="67"/>
        <v>0</v>
      </c>
      <c r="DG153">
        <f t="shared" si="61"/>
        <v>0</v>
      </c>
      <c r="DH153">
        <f t="shared" si="53"/>
        <v>0</v>
      </c>
      <c r="DI153">
        <f t="shared" si="54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ROW(Source!A360)</f>
        <v>360</v>
      </c>
      <c r="B154">
        <v>66266956</v>
      </c>
      <c r="C154">
        <v>66268833</v>
      </c>
      <c r="D154">
        <v>64496570</v>
      </c>
      <c r="E154">
        <v>1</v>
      </c>
      <c r="F154">
        <v>1</v>
      </c>
      <c r="G154">
        <v>1</v>
      </c>
      <c r="H154">
        <v>2</v>
      </c>
      <c r="I154" t="s">
        <v>475</v>
      </c>
      <c r="J154" t="s">
        <v>476</v>
      </c>
      <c r="K154" t="s">
        <v>477</v>
      </c>
      <c r="L154">
        <v>1368</v>
      </c>
      <c r="N154">
        <v>1011</v>
      </c>
      <c r="O154" t="s">
        <v>460</v>
      </c>
      <c r="P154" t="s">
        <v>460</v>
      </c>
      <c r="Q154">
        <v>1</v>
      </c>
      <c r="W154">
        <v>0</v>
      </c>
      <c r="X154">
        <v>-312038840</v>
      </c>
      <c r="Y154">
        <f t="shared" si="50"/>
        <v>0.7</v>
      </c>
      <c r="AA154">
        <v>0</v>
      </c>
      <c r="AB154">
        <v>641.70000000000005</v>
      </c>
      <c r="AC154">
        <v>811.79</v>
      </c>
      <c r="AD154">
        <v>0</v>
      </c>
      <c r="AE154">
        <v>0</v>
      </c>
      <c r="AF154">
        <v>641.70000000000005</v>
      </c>
      <c r="AG154">
        <v>811.79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0</v>
      </c>
      <c r="AQ154">
        <v>1</v>
      </c>
      <c r="AR154">
        <v>0</v>
      </c>
      <c r="AS154" t="s">
        <v>3</v>
      </c>
      <c r="AT154">
        <v>0.7</v>
      </c>
      <c r="AU154" t="s">
        <v>3</v>
      </c>
      <c r="AV154">
        <v>1</v>
      </c>
      <c r="AW154">
        <v>2</v>
      </c>
      <c r="AX154">
        <v>66268839</v>
      </c>
      <c r="AY154">
        <v>1</v>
      </c>
      <c r="AZ154">
        <v>0</v>
      </c>
      <c r="BA154">
        <v>194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449.19</v>
      </c>
      <c r="BL154">
        <v>568.25299999999993</v>
      </c>
      <c r="BM154">
        <v>0</v>
      </c>
      <c r="BN154">
        <v>0</v>
      </c>
      <c r="BO154">
        <v>0.7</v>
      </c>
      <c r="BP154">
        <v>1</v>
      </c>
      <c r="BQ154">
        <v>0</v>
      </c>
      <c r="BR154">
        <v>449.19</v>
      </c>
      <c r="BS154">
        <v>568.25299999999993</v>
      </c>
      <c r="BT154">
        <v>0</v>
      </c>
      <c r="BU154">
        <v>0</v>
      </c>
      <c r="BV154">
        <v>0.7</v>
      </c>
      <c r="BW154">
        <v>1</v>
      </c>
      <c r="CV154">
        <v>0</v>
      </c>
      <c r="CW154">
        <f>ROUND(Y154*Source!I360*DO154,7)</f>
        <v>0.7</v>
      </c>
      <c r="CX154">
        <f>ROUND(Y154*Source!I360,7)</f>
        <v>0.7</v>
      </c>
      <c r="CY154">
        <f>AB154</f>
        <v>641.70000000000005</v>
      </c>
      <c r="CZ154">
        <f>AF154</f>
        <v>641.70000000000005</v>
      </c>
      <c r="DA154">
        <f>AJ154</f>
        <v>1</v>
      </c>
      <c r="DB154">
        <f t="shared" si="51"/>
        <v>449.19</v>
      </c>
      <c r="DC154">
        <f t="shared" si="52"/>
        <v>568.25</v>
      </c>
      <c r="DD154" t="s">
        <v>3</v>
      </c>
      <c r="DE154" t="s">
        <v>3</v>
      </c>
      <c r="DF154">
        <f t="shared" si="67"/>
        <v>0</v>
      </c>
      <c r="DG154">
        <f t="shared" si="61"/>
        <v>449.19</v>
      </c>
      <c r="DH154">
        <f t="shared" si="53"/>
        <v>568.25</v>
      </c>
      <c r="DI154">
        <f t="shared" si="54"/>
        <v>0</v>
      </c>
      <c r="DJ154">
        <f>DG154+DH154</f>
        <v>1017.44</v>
      </c>
      <c r="DK154">
        <v>1</v>
      </c>
      <c r="DL154" t="s">
        <v>468</v>
      </c>
      <c r="DM154">
        <v>4</v>
      </c>
      <c r="DN154" t="s">
        <v>454</v>
      </c>
      <c r="DO154">
        <v>1</v>
      </c>
    </row>
    <row r="155" spans="1:119" x14ac:dyDescent="0.2">
      <c r="A155">
        <f>ROW(Source!A361)</f>
        <v>361</v>
      </c>
      <c r="B155">
        <v>66266956</v>
      </c>
      <c r="C155">
        <v>66268841</v>
      </c>
      <c r="D155">
        <v>64369034</v>
      </c>
      <c r="E155">
        <v>118</v>
      </c>
      <c r="F155">
        <v>1</v>
      </c>
      <c r="G155">
        <v>1</v>
      </c>
      <c r="H155">
        <v>1</v>
      </c>
      <c r="I155" t="s">
        <v>577</v>
      </c>
      <c r="J155" t="s">
        <v>3</v>
      </c>
      <c r="K155" t="s">
        <v>578</v>
      </c>
      <c r="L155">
        <v>1191</v>
      </c>
      <c r="N155">
        <v>1013</v>
      </c>
      <c r="O155" t="s">
        <v>454</v>
      </c>
      <c r="P155" t="s">
        <v>454</v>
      </c>
      <c r="Q155">
        <v>1</v>
      </c>
      <c r="W155">
        <v>0</v>
      </c>
      <c r="X155">
        <v>888410196</v>
      </c>
      <c r="Y155">
        <f t="shared" si="50"/>
        <v>41.2</v>
      </c>
      <c r="AA155">
        <v>0</v>
      </c>
      <c r="AB155">
        <v>0</v>
      </c>
      <c r="AC155">
        <v>0</v>
      </c>
      <c r="AD155">
        <v>811.79</v>
      </c>
      <c r="AE155">
        <v>0</v>
      </c>
      <c r="AF155">
        <v>0</v>
      </c>
      <c r="AG155">
        <v>0</v>
      </c>
      <c r="AH155">
        <v>811.79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41.2</v>
      </c>
      <c r="AU155" t="s">
        <v>3</v>
      </c>
      <c r="AV155">
        <v>1</v>
      </c>
      <c r="AW155">
        <v>2</v>
      </c>
      <c r="AX155">
        <v>66268851</v>
      </c>
      <c r="AY155">
        <v>1</v>
      </c>
      <c r="AZ155">
        <v>0</v>
      </c>
      <c r="BA155">
        <v>196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33445.748</v>
      </c>
      <c r="BN155">
        <v>41.2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33445.748</v>
      </c>
      <c r="BU155">
        <v>41.2</v>
      </c>
      <c r="BV155">
        <v>0</v>
      </c>
      <c r="BW155">
        <v>1</v>
      </c>
      <c r="CU155">
        <f>ROUND(AT155*Source!I361*AH155*AL155,2)</f>
        <v>2006.74</v>
      </c>
      <c r="CV155">
        <f>ROUND(Y155*Source!I361,7)</f>
        <v>2.472</v>
      </c>
      <c r="CW155">
        <v>0</v>
      </c>
      <c r="CX155">
        <f>ROUND(Y155*Source!I361,7)</f>
        <v>2.472</v>
      </c>
      <c r="CY155">
        <f>AD155</f>
        <v>811.79</v>
      </c>
      <c r="CZ155">
        <f>AH155</f>
        <v>811.79</v>
      </c>
      <c r="DA155">
        <f>AL155</f>
        <v>1</v>
      </c>
      <c r="DB155">
        <f t="shared" si="51"/>
        <v>33445.75</v>
      </c>
      <c r="DC155">
        <f t="shared" si="52"/>
        <v>0</v>
      </c>
      <c r="DD155" t="s">
        <v>3</v>
      </c>
      <c r="DE155" t="s">
        <v>3</v>
      </c>
      <c r="DF155">
        <f t="shared" si="67"/>
        <v>0</v>
      </c>
      <c r="DG155">
        <f t="shared" si="61"/>
        <v>0</v>
      </c>
      <c r="DH155">
        <f t="shared" si="53"/>
        <v>0</v>
      </c>
      <c r="DI155">
        <f t="shared" si="54"/>
        <v>2006.74</v>
      </c>
      <c r="DJ155">
        <f>DI155</f>
        <v>2006.74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ROW(Source!A361)</f>
        <v>361</v>
      </c>
      <c r="B156">
        <v>66266956</v>
      </c>
      <c r="C156">
        <v>66268841</v>
      </c>
      <c r="D156">
        <v>64369211</v>
      </c>
      <c r="E156">
        <v>118</v>
      </c>
      <c r="F156">
        <v>1</v>
      </c>
      <c r="G156">
        <v>1</v>
      </c>
      <c r="H156">
        <v>1</v>
      </c>
      <c r="I156" t="s">
        <v>455</v>
      </c>
      <c r="J156" t="s">
        <v>3</v>
      </c>
      <c r="K156" t="s">
        <v>456</v>
      </c>
      <c r="L156">
        <v>1191</v>
      </c>
      <c r="N156">
        <v>1013</v>
      </c>
      <c r="O156" t="s">
        <v>454</v>
      </c>
      <c r="P156" t="s">
        <v>454</v>
      </c>
      <c r="Q156">
        <v>1</v>
      </c>
      <c r="W156">
        <v>0</v>
      </c>
      <c r="X156">
        <v>-1417349443</v>
      </c>
      <c r="Y156">
        <f t="shared" si="50"/>
        <v>0.2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0.2</v>
      </c>
      <c r="AU156" t="s">
        <v>3</v>
      </c>
      <c r="AV156">
        <v>2</v>
      </c>
      <c r="AW156">
        <v>2</v>
      </c>
      <c r="AX156">
        <v>66268852</v>
      </c>
      <c r="AY156">
        <v>1</v>
      </c>
      <c r="AZ156">
        <v>0</v>
      </c>
      <c r="BA156">
        <v>197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ROUND(Y156*Source!I361,7)</f>
        <v>1.2E-2</v>
      </c>
      <c r="CY156">
        <f>AD156</f>
        <v>0</v>
      </c>
      <c r="CZ156">
        <f>AH156</f>
        <v>0</v>
      </c>
      <c r="DA156">
        <f>AL156</f>
        <v>1</v>
      </c>
      <c r="DB156">
        <f t="shared" si="51"/>
        <v>0</v>
      </c>
      <c r="DC156">
        <f t="shared" si="52"/>
        <v>0</v>
      </c>
      <c r="DD156" t="s">
        <v>3</v>
      </c>
      <c r="DE156" t="s">
        <v>3</v>
      </c>
      <c r="DF156">
        <f t="shared" si="67"/>
        <v>0</v>
      </c>
      <c r="DG156">
        <f t="shared" si="61"/>
        <v>0</v>
      </c>
      <c r="DH156">
        <f t="shared" si="53"/>
        <v>0</v>
      </c>
      <c r="DI156">
        <f t="shared" si="54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ROW(Source!A361)</f>
        <v>361</v>
      </c>
      <c r="B157">
        <v>66266956</v>
      </c>
      <c r="C157">
        <v>66268841</v>
      </c>
      <c r="D157">
        <v>64495668</v>
      </c>
      <c r="E157">
        <v>1</v>
      </c>
      <c r="F157">
        <v>1</v>
      </c>
      <c r="G157">
        <v>1</v>
      </c>
      <c r="H157">
        <v>2</v>
      </c>
      <c r="I157" t="s">
        <v>457</v>
      </c>
      <c r="J157" t="s">
        <v>458</v>
      </c>
      <c r="K157" t="s">
        <v>459</v>
      </c>
      <c r="L157">
        <v>1368</v>
      </c>
      <c r="N157">
        <v>1011</v>
      </c>
      <c r="O157" t="s">
        <v>460</v>
      </c>
      <c r="P157" t="s">
        <v>460</v>
      </c>
      <c r="Q157">
        <v>1</v>
      </c>
      <c r="W157">
        <v>0</v>
      </c>
      <c r="X157">
        <v>-1068589559</v>
      </c>
      <c r="Y157">
        <f t="shared" si="50"/>
        <v>0.1</v>
      </c>
      <c r="AA157">
        <v>0</v>
      </c>
      <c r="AB157">
        <v>1626.29</v>
      </c>
      <c r="AC157">
        <v>1090.46</v>
      </c>
      <c r="AD157">
        <v>0</v>
      </c>
      <c r="AE157">
        <v>0</v>
      </c>
      <c r="AF157">
        <v>1626.29</v>
      </c>
      <c r="AG157">
        <v>1090.46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</v>
      </c>
      <c r="AU157" t="s">
        <v>3</v>
      </c>
      <c r="AV157">
        <v>1</v>
      </c>
      <c r="AW157">
        <v>2</v>
      </c>
      <c r="AX157">
        <v>66268853</v>
      </c>
      <c r="AY157">
        <v>1</v>
      </c>
      <c r="AZ157">
        <v>0</v>
      </c>
      <c r="BA157">
        <v>198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162.62900000000002</v>
      </c>
      <c r="BL157">
        <v>109.04600000000001</v>
      </c>
      <c r="BM157">
        <v>0</v>
      </c>
      <c r="BN157">
        <v>0</v>
      </c>
      <c r="BO157">
        <v>0.1</v>
      </c>
      <c r="BP157">
        <v>1</v>
      </c>
      <c r="BQ157">
        <v>0</v>
      </c>
      <c r="BR157">
        <v>162.62900000000002</v>
      </c>
      <c r="BS157">
        <v>109.04600000000001</v>
      </c>
      <c r="BT157">
        <v>0</v>
      </c>
      <c r="BU157">
        <v>0</v>
      </c>
      <c r="BV157">
        <v>0.1</v>
      </c>
      <c r="BW157">
        <v>1</v>
      </c>
      <c r="CV157">
        <v>0</v>
      </c>
      <c r="CW157">
        <f>ROUND(Y157*Source!I361*DO157,7)</f>
        <v>6.0000000000000001E-3</v>
      </c>
      <c r="CX157">
        <f>ROUND(Y157*Source!I361,7)</f>
        <v>6.0000000000000001E-3</v>
      </c>
      <c r="CY157">
        <f>AB157</f>
        <v>1626.29</v>
      </c>
      <c r="CZ157">
        <f>AF157</f>
        <v>1626.29</v>
      </c>
      <c r="DA157">
        <f>AJ157</f>
        <v>1</v>
      </c>
      <c r="DB157">
        <f t="shared" si="51"/>
        <v>162.63</v>
      </c>
      <c r="DC157">
        <f t="shared" si="52"/>
        <v>109.05</v>
      </c>
      <c r="DD157" t="s">
        <v>3</v>
      </c>
      <c r="DE157" t="s">
        <v>3</v>
      </c>
      <c r="DF157">
        <f t="shared" si="67"/>
        <v>0</v>
      </c>
      <c r="DG157">
        <f t="shared" si="61"/>
        <v>9.76</v>
      </c>
      <c r="DH157">
        <f t="shared" si="53"/>
        <v>6.54</v>
      </c>
      <c r="DI157">
        <f t="shared" si="54"/>
        <v>0</v>
      </c>
      <c r="DJ157">
        <f>DG157+DH157</f>
        <v>16.3</v>
      </c>
      <c r="DK157">
        <v>1</v>
      </c>
      <c r="DL157" t="s">
        <v>461</v>
      </c>
      <c r="DM157">
        <v>6</v>
      </c>
      <c r="DN157" t="s">
        <v>454</v>
      </c>
      <c r="DO157">
        <v>1</v>
      </c>
    </row>
    <row r="158" spans="1:119" x14ac:dyDescent="0.2">
      <c r="A158">
        <f>ROW(Source!A361)</f>
        <v>361</v>
      </c>
      <c r="B158">
        <v>66266956</v>
      </c>
      <c r="C158">
        <v>66268841</v>
      </c>
      <c r="D158">
        <v>64496570</v>
      </c>
      <c r="E158">
        <v>1</v>
      </c>
      <c r="F158">
        <v>1</v>
      </c>
      <c r="G158">
        <v>1</v>
      </c>
      <c r="H158">
        <v>2</v>
      </c>
      <c r="I158" t="s">
        <v>475</v>
      </c>
      <c r="J158" t="s">
        <v>476</v>
      </c>
      <c r="K158" t="s">
        <v>477</v>
      </c>
      <c r="L158">
        <v>1368</v>
      </c>
      <c r="N158">
        <v>1011</v>
      </c>
      <c r="O158" t="s">
        <v>460</v>
      </c>
      <c r="P158" t="s">
        <v>460</v>
      </c>
      <c r="Q158">
        <v>1</v>
      </c>
      <c r="W158">
        <v>0</v>
      </c>
      <c r="X158">
        <v>-312038840</v>
      </c>
      <c r="Y158">
        <f t="shared" si="50"/>
        <v>0.1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</v>
      </c>
      <c r="AU158" t="s">
        <v>3</v>
      </c>
      <c r="AV158">
        <v>1</v>
      </c>
      <c r="AW158">
        <v>2</v>
      </c>
      <c r="AX158">
        <v>66268854</v>
      </c>
      <c r="AY158">
        <v>1</v>
      </c>
      <c r="AZ158">
        <v>0</v>
      </c>
      <c r="BA158">
        <v>199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64.17</v>
      </c>
      <c r="BL158">
        <v>81.179000000000002</v>
      </c>
      <c r="BM158">
        <v>0</v>
      </c>
      <c r="BN158">
        <v>0</v>
      </c>
      <c r="BO158">
        <v>0.1</v>
      </c>
      <c r="BP158">
        <v>1</v>
      </c>
      <c r="BQ158">
        <v>0</v>
      </c>
      <c r="BR158">
        <v>64.17</v>
      </c>
      <c r="BS158">
        <v>81.179000000000002</v>
      </c>
      <c r="BT158">
        <v>0</v>
      </c>
      <c r="BU158">
        <v>0</v>
      </c>
      <c r="BV158">
        <v>0.1</v>
      </c>
      <c r="BW158">
        <v>1</v>
      </c>
      <c r="CV158">
        <v>0</v>
      </c>
      <c r="CW158">
        <f>ROUND(Y158*Source!I361*DO158,7)</f>
        <v>6.0000000000000001E-3</v>
      </c>
      <c r="CX158">
        <f>ROUND(Y158*Source!I361,7)</f>
        <v>6.0000000000000001E-3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51"/>
        <v>64.17</v>
      </c>
      <c r="DC158">
        <f t="shared" si="52"/>
        <v>81.180000000000007</v>
      </c>
      <c r="DD158" t="s">
        <v>3</v>
      </c>
      <c r="DE158" t="s">
        <v>3</v>
      </c>
      <c r="DF158">
        <f t="shared" si="67"/>
        <v>0</v>
      </c>
      <c r="DG158">
        <f t="shared" si="61"/>
        <v>3.85</v>
      </c>
      <c r="DH158">
        <f t="shared" si="53"/>
        <v>4.87</v>
      </c>
      <c r="DI158">
        <f t="shared" si="54"/>
        <v>0</v>
      </c>
      <c r="DJ158">
        <f>DG158+DH158</f>
        <v>8.7200000000000006</v>
      </c>
      <c r="DK158">
        <v>1</v>
      </c>
      <c r="DL158" t="s">
        <v>468</v>
      </c>
      <c r="DM158">
        <v>4</v>
      </c>
      <c r="DN158" t="s">
        <v>454</v>
      </c>
      <c r="DO158">
        <v>1</v>
      </c>
    </row>
    <row r="159" spans="1:119" x14ac:dyDescent="0.2">
      <c r="A159">
        <f>ROW(Source!A361)</f>
        <v>361</v>
      </c>
      <c r="B159">
        <v>66266956</v>
      </c>
      <c r="C159">
        <v>66268841</v>
      </c>
      <c r="D159">
        <v>64496767</v>
      </c>
      <c r="E159">
        <v>1</v>
      </c>
      <c r="F159">
        <v>1</v>
      </c>
      <c r="G159">
        <v>1</v>
      </c>
      <c r="H159">
        <v>2</v>
      </c>
      <c r="I159" t="s">
        <v>549</v>
      </c>
      <c r="J159" t="s">
        <v>550</v>
      </c>
      <c r="K159" t="s">
        <v>551</v>
      </c>
      <c r="L159">
        <v>1368</v>
      </c>
      <c r="N159">
        <v>1011</v>
      </c>
      <c r="O159" t="s">
        <v>460</v>
      </c>
      <c r="P159" t="s">
        <v>460</v>
      </c>
      <c r="Q159">
        <v>1</v>
      </c>
      <c r="W159">
        <v>0</v>
      </c>
      <c r="X159">
        <v>462025989</v>
      </c>
      <c r="Y159">
        <f t="shared" si="50"/>
        <v>0.16</v>
      </c>
      <c r="AA159">
        <v>0</v>
      </c>
      <c r="AB159">
        <v>34.61</v>
      </c>
      <c r="AC159">
        <v>0</v>
      </c>
      <c r="AD159">
        <v>0</v>
      </c>
      <c r="AE159">
        <v>0</v>
      </c>
      <c r="AF159">
        <v>34.61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0.16</v>
      </c>
      <c r="AU159" t="s">
        <v>3</v>
      </c>
      <c r="AV159">
        <v>1</v>
      </c>
      <c r="AW159">
        <v>2</v>
      </c>
      <c r="AX159">
        <v>66268855</v>
      </c>
      <c r="AY159">
        <v>1</v>
      </c>
      <c r="AZ159">
        <v>0</v>
      </c>
      <c r="BA159">
        <v>200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5.5376000000000003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5.5376000000000003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ROUND(Y159*Source!I361*DO159,7)</f>
        <v>0</v>
      </c>
      <c r="CX159">
        <f>ROUND(Y159*Source!I361,7)</f>
        <v>9.5999999999999992E-3</v>
      </c>
      <c r="CY159">
        <f>AB159</f>
        <v>34.61</v>
      </c>
      <c r="CZ159">
        <f>AF159</f>
        <v>34.61</v>
      </c>
      <c r="DA159">
        <f>AJ159</f>
        <v>1</v>
      </c>
      <c r="DB159">
        <f t="shared" si="51"/>
        <v>5.54</v>
      </c>
      <c r="DC159">
        <f t="shared" si="52"/>
        <v>0</v>
      </c>
      <c r="DD159" t="s">
        <v>3</v>
      </c>
      <c r="DE159" t="s">
        <v>3</v>
      </c>
      <c r="DF159">
        <f t="shared" si="67"/>
        <v>0</v>
      </c>
      <c r="DG159">
        <f t="shared" si="61"/>
        <v>0.33</v>
      </c>
      <c r="DH159">
        <f t="shared" si="53"/>
        <v>0</v>
      </c>
      <c r="DI159">
        <f t="shared" si="54"/>
        <v>0</v>
      </c>
      <c r="DJ159">
        <f>DG159+DH159</f>
        <v>0.33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ROW(Source!A361)</f>
        <v>361</v>
      </c>
      <c r="B160">
        <v>66266956</v>
      </c>
      <c r="C160">
        <v>66268841</v>
      </c>
      <c r="D160">
        <v>64454689</v>
      </c>
      <c r="E160">
        <v>1</v>
      </c>
      <c r="F160">
        <v>1</v>
      </c>
      <c r="G160">
        <v>1</v>
      </c>
      <c r="H160">
        <v>3</v>
      </c>
      <c r="I160" t="s">
        <v>581</v>
      </c>
      <c r="J160" t="s">
        <v>582</v>
      </c>
      <c r="K160" t="s">
        <v>583</v>
      </c>
      <c r="L160">
        <v>1348</v>
      </c>
      <c r="N160">
        <v>1009</v>
      </c>
      <c r="O160" t="s">
        <v>139</v>
      </c>
      <c r="P160" t="s">
        <v>139</v>
      </c>
      <c r="Q160">
        <v>1000</v>
      </c>
      <c r="W160">
        <v>0</v>
      </c>
      <c r="X160">
        <v>-1272740970</v>
      </c>
      <c r="Y160">
        <f t="shared" si="50"/>
        <v>3.0000000000000001E-3</v>
      </c>
      <c r="AA160">
        <v>52029.73</v>
      </c>
      <c r="AB160">
        <v>0</v>
      </c>
      <c r="AC160">
        <v>0</v>
      </c>
      <c r="AD160">
        <v>0</v>
      </c>
      <c r="AE160">
        <v>70310.45</v>
      </c>
      <c r="AF160">
        <v>0</v>
      </c>
      <c r="AG160">
        <v>0</v>
      </c>
      <c r="AH160">
        <v>0</v>
      </c>
      <c r="AI160">
        <v>0.74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3.0000000000000001E-3</v>
      </c>
      <c r="AU160" t="s">
        <v>3</v>
      </c>
      <c r="AV160">
        <v>0</v>
      </c>
      <c r="AW160">
        <v>2</v>
      </c>
      <c r="AX160">
        <v>66268856</v>
      </c>
      <c r="AY160">
        <v>1</v>
      </c>
      <c r="AZ160">
        <v>0</v>
      </c>
      <c r="BA160">
        <v>201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210.93135000000001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210.93135000000001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ROUND(Y160*Source!I361,7)</f>
        <v>1.8000000000000001E-4</v>
      </c>
      <c r="CY160">
        <f>AA160</f>
        <v>52029.73</v>
      </c>
      <c r="CZ160">
        <f>AE160</f>
        <v>70310.45</v>
      </c>
      <c r="DA160">
        <f>AI160</f>
        <v>0.74</v>
      </c>
      <c r="DB160">
        <f t="shared" si="51"/>
        <v>210.93</v>
      </c>
      <c r="DC160">
        <f t="shared" si="52"/>
        <v>0</v>
      </c>
      <c r="DD160" t="s">
        <v>3</v>
      </c>
      <c r="DE160" t="s">
        <v>3</v>
      </c>
      <c r="DF160">
        <f>ROUND(ROUND(AE160*AI160,2)*CX160,2)</f>
        <v>9.3699999999999992</v>
      </c>
      <c r="DG160">
        <f t="shared" si="61"/>
        <v>0</v>
      </c>
      <c r="DH160">
        <f t="shared" si="53"/>
        <v>0</v>
      </c>
      <c r="DI160">
        <f t="shared" si="54"/>
        <v>0</v>
      </c>
      <c r="DJ160">
        <f>DF160</f>
        <v>9.3699999999999992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ROW(Source!A361)</f>
        <v>361</v>
      </c>
      <c r="B161">
        <v>66266956</v>
      </c>
      <c r="C161">
        <v>66268841</v>
      </c>
      <c r="D161">
        <v>64464794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1346</v>
      </c>
      <c r="N161">
        <v>1009</v>
      </c>
      <c r="O161" t="s">
        <v>481</v>
      </c>
      <c r="P161" t="s">
        <v>481</v>
      </c>
      <c r="Q161">
        <v>1</v>
      </c>
      <c r="W161">
        <v>0</v>
      </c>
      <c r="X161">
        <v>2025193363</v>
      </c>
      <c r="Y161">
        <f t="shared" si="50"/>
        <v>0.8</v>
      </c>
      <c r="AA161">
        <v>115.03</v>
      </c>
      <c r="AB161">
        <v>0</v>
      </c>
      <c r="AC161">
        <v>0</v>
      </c>
      <c r="AD161">
        <v>0</v>
      </c>
      <c r="AE161">
        <v>79.88</v>
      </c>
      <c r="AF161">
        <v>0</v>
      </c>
      <c r="AG161">
        <v>0</v>
      </c>
      <c r="AH161">
        <v>0</v>
      </c>
      <c r="AI161">
        <v>1.44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0.8</v>
      </c>
      <c r="AU161" t="s">
        <v>3</v>
      </c>
      <c r="AV161">
        <v>0</v>
      </c>
      <c r="AW161">
        <v>2</v>
      </c>
      <c r="AX161">
        <v>66268857</v>
      </c>
      <c r="AY161">
        <v>1</v>
      </c>
      <c r="AZ161">
        <v>0</v>
      </c>
      <c r="BA161">
        <v>202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63.903999999999996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63.903999999999996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ROUND(Y161*Source!I361,7)</f>
        <v>4.8000000000000001E-2</v>
      </c>
      <c r="CY161">
        <f>AA161</f>
        <v>115.03</v>
      </c>
      <c r="CZ161">
        <f>AE161</f>
        <v>79.88</v>
      </c>
      <c r="DA161">
        <f>AI161</f>
        <v>1.44</v>
      </c>
      <c r="DB161">
        <f t="shared" si="51"/>
        <v>63.9</v>
      </c>
      <c r="DC161">
        <f t="shared" si="52"/>
        <v>0</v>
      </c>
      <c r="DD161" t="s">
        <v>3</v>
      </c>
      <c r="DE161" t="s">
        <v>3</v>
      </c>
      <c r="DF161">
        <f>ROUND(ROUND(AE161*AI161,2)*CX161,2)</f>
        <v>5.52</v>
      </c>
      <c r="DG161">
        <f t="shared" si="61"/>
        <v>0</v>
      </c>
      <c r="DH161">
        <f t="shared" si="53"/>
        <v>0</v>
      </c>
      <c r="DI161">
        <f t="shared" si="54"/>
        <v>0</v>
      </c>
      <c r="DJ161">
        <f>DF161</f>
        <v>5.52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ROW(Source!A361)</f>
        <v>361</v>
      </c>
      <c r="B162">
        <v>66266956</v>
      </c>
      <c r="C162">
        <v>66268841</v>
      </c>
      <c r="D162">
        <v>64475773</v>
      </c>
      <c r="E162">
        <v>1</v>
      </c>
      <c r="F162">
        <v>1</v>
      </c>
      <c r="G162">
        <v>1</v>
      </c>
      <c r="H162">
        <v>3</v>
      </c>
      <c r="I162" t="s">
        <v>584</v>
      </c>
      <c r="J162" t="s">
        <v>585</v>
      </c>
      <c r="K162" t="s">
        <v>586</v>
      </c>
      <c r="L162">
        <v>1425</v>
      </c>
      <c r="N162">
        <v>1013</v>
      </c>
      <c r="O162" t="s">
        <v>59</v>
      </c>
      <c r="P162" t="s">
        <v>59</v>
      </c>
      <c r="Q162">
        <v>1</v>
      </c>
      <c r="W162">
        <v>0</v>
      </c>
      <c r="X162">
        <v>-530830699</v>
      </c>
      <c r="Y162">
        <f t="shared" si="50"/>
        <v>0</v>
      </c>
      <c r="AA162">
        <v>1022.02</v>
      </c>
      <c r="AB162">
        <v>0</v>
      </c>
      <c r="AC162">
        <v>0</v>
      </c>
      <c r="AD162">
        <v>0</v>
      </c>
      <c r="AE162">
        <v>896.51</v>
      </c>
      <c r="AF162">
        <v>0</v>
      </c>
      <c r="AG162">
        <v>0</v>
      </c>
      <c r="AH162">
        <v>0</v>
      </c>
      <c r="AI162">
        <v>1.1399999999999999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</v>
      </c>
      <c r="AU162" t="s">
        <v>3</v>
      </c>
      <c r="AV162">
        <v>0</v>
      </c>
      <c r="AW162">
        <v>2</v>
      </c>
      <c r="AX162">
        <v>66268858</v>
      </c>
      <c r="AY162">
        <v>1</v>
      </c>
      <c r="AZ162">
        <v>6144</v>
      </c>
      <c r="BA162">
        <v>203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ROUND(Y162*Source!I361,7)</f>
        <v>0</v>
      </c>
      <c r="CY162">
        <f>AA162</f>
        <v>1022.02</v>
      </c>
      <c r="CZ162">
        <f>AE162</f>
        <v>896.51</v>
      </c>
      <c r="DA162">
        <f>AI162</f>
        <v>1.1399999999999999</v>
      </c>
      <c r="DB162">
        <f t="shared" si="51"/>
        <v>0</v>
      </c>
      <c r="DC162">
        <f t="shared" si="52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61"/>
        <v>0</v>
      </c>
      <c r="DH162">
        <f t="shared" si="53"/>
        <v>0</v>
      </c>
      <c r="DI162">
        <f t="shared" si="54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ROW(Source!A361)</f>
        <v>361</v>
      </c>
      <c r="B163">
        <v>66266956</v>
      </c>
      <c r="C163">
        <v>66268841</v>
      </c>
      <c r="D163">
        <v>64375265</v>
      </c>
      <c r="E163">
        <v>118</v>
      </c>
      <c r="F163">
        <v>1</v>
      </c>
      <c r="G163">
        <v>1</v>
      </c>
      <c r="H163">
        <v>3</v>
      </c>
      <c r="I163" t="s">
        <v>51</v>
      </c>
      <c r="J163" t="s">
        <v>3</v>
      </c>
      <c r="K163" t="s">
        <v>52</v>
      </c>
      <c r="L163">
        <v>3277935</v>
      </c>
      <c r="N163">
        <v>1013</v>
      </c>
      <c r="O163" t="s">
        <v>53</v>
      </c>
      <c r="P163" t="s">
        <v>53</v>
      </c>
      <c r="Q163">
        <v>1</v>
      </c>
      <c r="W163">
        <v>0</v>
      </c>
      <c r="X163">
        <v>274903907</v>
      </c>
      <c r="Y163">
        <f t="shared" si="50"/>
        <v>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3</v>
      </c>
      <c r="AT163">
        <v>2</v>
      </c>
      <c r="AU163" t="s">
        <v>3</v>
      </c>
      <c r="AV163">
        <v>0</v>
      </c>
      <c r="AW163">
        <v>2</v>
      </c>
      <c r="AX163">
        <v>66268859</v>
      </c>
      <c r="AY163">
        <v>1</v>
      </c>
      <c r="AZ163">
        <v>0</v>
      </c>
      <c r="BA163">
        <v>204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ROUND(Y163*Source!I361,7)</f>
        <v>0.12</v>
      </c>
      <c r="CY163">
        <f>AA163</f>
        <v>0</v>
      </c>
      <c r="CZ163">
        <f>AE163</f>
        <v>0</v>
      </c>
      <c r="DA163">
        <f>AI163</f>
        <v>1</v>
      </c>
      <c r="DB163">
        <f t="shared" si="51"/>
        <v>0</v>
      </c>
      <c r="DC163">
        <f t="shared" si="52"/>
        <v>0</v>
      </c>
      <c r="DD163" t="s">
        <v>3</v>
      </c>
      <c r="DE163" t="s">
        <v>3</v>
      </c>
      <c r="DF163">
        <f t="shared" ref="DF163:DF170" si="68">ROUND(ROUND(AE163,2)*CX163,2)</f>
        <v>0</v>
      </c>
      <c r="DG163">
        <f t="shared" si="61"/>
        <v>0</v>
      </c>
      <c r="DH163">
        <f t="shared" si="53"/>
        <v>0</v>
      </c>
      <c r="DI163">
        <f t="shared" si="54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ROW(Source!A398)</f>
        <v>398</v>
      </c>
      <c r="B164">
        <v>66266956</v>
      </c>
      <c r="C164">
        <v>66268861</v>
      </c>
      <c r="D164">
        <v>64368970</v>
      </c>
      <c r="E164">
        <v>118</v>
      </c>
      <c r="F164">
        <v>1</v>
      </c>
      <c r="G164">
        <v>1</v>
      </c>
      <c r="H164">
        <v>1</v>
      </c>
      <c r="I164" t="s">
        <v>545</v>
      </c>
      <c r="J164" t="s">
        <v>3</v>
      </c>
      <c r="K164" t="s">
        <v>546</v>
      </c>
      <c r="L164">
        <v>1191</v>
      </c>
      <c r="N164">
        <v>1013</v>
      </c>
      <c r="O164" t="s">
        <v>454</v>
      </c>
      <c r="P164" t="s">
        <v>454</v>
      </c>
      <c r="Q164">
        <v>1</v>
      </c>
      <c r="W164">
        <v>0</v>
      </c>
      <c r="X164">
        <v>370475345</v>
      </c>
      <c r="Y164">
        <f t="shared" si="50"/>
        <v>154</v>
      </c>
      <c r="AA164">
        <v>0</v>
      </c>
      <c r="AB164">
        <v>0</v>
      </c>
      <c r="AC164">
        <v>0</v>
      </c>
      <c r="AD164">
        <v>660.33</v>
      </c>
      <c r="AE164">
        <v>0</v>
      </c>
      <c r="AF164">
        <v>0</v>
      </c>
      <c r="AG164">
        <v>0</v>
      </c>
      <c r="AH164">
        <v>660.33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154</v>
      </c>
      <c r="AU164" t="s">
        <v>3</v>
      </c>
      <c r="AV164">
        <v>1</v>
      </c>
      <c r="AW164">
        <v>2</v>
      </c>
      <c r="AX164">
        <v>66268863</v>
      </c>
      <c r="AY164">
        <v>1</v>
      </c>
      <c r="AZ164">
        <v>0</v>
      </c>
      <c r="BA164">
        <v>205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101690.82</v>
      </c>
      <c r="BN164">
        <v>154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101690.82</v>
      </c>
      <c r="BU164">
        <v>154</v>
      </c>
      <c r="BV164">
        <v>0</v>
      </c>
      <c r="BW164">
        <v>1</v>
      </c>
      <c r="CU164">
        <f>ROUND(AT164*Source!I398*AH164*AL164,2)</f>
        <v>512.52</v>
      </c>
      <c r="CV164">
        <f>ROUND(Y164*Source!I398,7)</f>
        <v>0.77615999999999996</v>
      </c>
      <c r="CW164">
        <v>0</v>
      </c>
      <c r="CX164">
        <f>ROUND(Y164*Source!I398,7)</f>
        <v>0.77615999999999996</v>
      </c>
      <c r="CY164">
        <f>AD164</f>
        <v>660.33</v>
      </c>
      <c r="CZ164">
        <f>AH164</f>
        <v>660.33</v>
      </c>
      <c r="DA164">
        <f>AL164</f>
        <v>1</v>
      </c>
      <c r="DB164">
        <f t="shared" si="51"/>
        <v>101690.82</v>
      </c>
      <c r="DC164">
        <f t="shared" si="52"/>
        <v>0</v>
      </c>
      <c r="DD164" t="s">
        <v>3</v>
      </c>
      <c r="DE164" t="s">
        <v>3</v>
      </c>
      <c r="DF164">
        <f t="shared" si="68"/>
        <v>0</v>
      </c>
      <c r="DG164">
        <f t="shared" si="61"/>
        <v>0</v>
      </c>
      <c r="DH164">
        <f t="shared" si="53"/>
        <v>0</v>
      </c>
      <c r="DI164">
        <f t="shared" si="54"/>
        <v>512.52</v>
      </c>
      <c r="DJ164">
        <f>DI164</f>
        <v>512.52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ROW(Source!A399)</f>
        <v>399</v>
      </c>
      <c r="B165">
        <v>66266956</v>
      </c>
      <c r="C165">
        <v>66268864</v>
      </c>
      <c r="D165">
        <v>64368960</v>
      </c>
      <c r="E165">
        <v>118</v>
      </c>
      <c r="F165">
        <v>1</v>
      </c>
      <c r="G165">
        <v>1</v>
      </c>
      <c r="H165">
        <v>1</v>
      </c>
      <c r="I165" t="s">
        <v>547</v>
      </c>
      <c r="J165" t="s">
        <v>3</v>
      </c>
      <c r="K165" t="s">
        <v>548</v>
      </c>
      <c r="L165">
        <v>1191</v>
      </c>
      <c r="N165">
        <v>1013</v>
      </c>
      <c r="O165" t="s">
        <v>454</v>
      </c>
      <c r="P165" t="s">
        <v>454</v>
      </c>
      <c r="Q165">
        <v>1</v>
      </c>
      <c r="W165">
        <v>0</v>
      </c>
      <c r="X165">
        <v>-267883188</v>
      </c>
      <c r="Y165">
        <f t="shared" si="50"/>
        <v>88.5</v>
      </c>
      <c r="AA165">
        <v>0</v>
      </c>
      <c r="AB165">
        <v>0</v>
      </c>
      <c r="AC165">
        <v>0</v>
      </c>
      <c r="AD165">
        <v>633.07000000000005</v>
      </c>
      <c r="AE165">
        <v>0</v>
      </c>
      <c r="AF165">
        <v>0</v>
      </c>
      <c r="AG165">
        <v>0</v>
      </c>
      <c r="AH165">
        <v>633.07000000000005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88.5</v>
      </c>
      <c r="AU165" t="s">
        <v>3</v>
      </c>
      <c r="AV165">
        <v>1</v>
      </c>
      <c r="AW165">
        <v>2</v>
      </c>
      <c r="AX165">
        <v>66268866</v>
      </c>
      <c r="AY165">
        <v>1</v>
      </c>
      <c r="AZ165">
        <v>0</v>
      </c>
      <c r="BA165">
        <v>206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56026.695000000007</v>
      </c>
      <c r="BN165">
        <v>88.5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56026.695000000007</v>
      </c>
      <c r="BU165">
        <v>88.5</v>
      </c>
      <c r="BV165">
        <v>0</v>
      </c>
      <c r="BW165">
        <v>1</v>
      </c>
      <c r="CU165">
        <f>ROUND(AT165*Source!I399*AH165*AL165,2)</f>
        <v>282.37</v>
      </c>
      <c r="CV165">
        <f>ROUND(Y165*Source!I399,7)</f>
        <v>0.44603999999999999</v>
      </c>
      <c r="CW165">
        <v>0</v>
      </c>
      <c r="CX165">
        <f>ROUND(Y165*Source!I399,7)</f>
        <v>0.44603999999999999</v>
      </c>
      <c r="CY165">
        <f>AD165</f>
        <v>633.07000000000005</v>
      </c>
      <c r="CZ165">
        <f>AH165</f>
        <v>633.07000000000005</v>
      </c>
      <c r="DA165">
        <f>AL165</f>
        <v>1</v>
      </c>
      <c r="DB165">
        <f t="shared" si="51"/>
        <v>56026.7</v>
      </c>
      <c r="DC165">
        <f t="shared" si="52"/>
        <v>0</v>
      </c>
      <c r="DD165" t="s">
        <v>3</v>
      </c>
      <c r="DE165" t="s">
        <v>3</v>
      </c>
      <c r="DF165">
        <f t="shared" si="68"/>
        <v>0</v>
      </c>
      <c r="DG165">
        <f t="shared" si="61"/>
        <v>0</v>
      </c>
      <c r="DH165">
        <f t="shared" si="53"/>
        <v>0</v>
      </c>
      <c r="DI165">
        <f t="shared" si="54"/>
        <v>282.37</v>
      </c>
      <c r="DJ165">
        <f>DI165</f>
        <v>282.37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ROW(Source!A400)</f>
        <v>400</v>
      </c>
      <c r="B166">
        <v>66266956</v>
      </c>
      <c r="C166">
        <v>66268867</v>
      </c>
      <c r="D166">
        <v>64369028</v>
      </c>
      <c r="E166">
        <v>118</v>
      </c>
      <c r="F166">
        <v>1</v>
      </c>
      <c r="G166">
        <v>1</v>
      </c>
      <c r="H166">
        <v>1</v>
      </c>
      <c r="I166" t="s">
        <v>519</v>
      </c>
      <c r="J166" t="s">
        <v>3</v>
      </c>
      <c r="K166" t="s">
        <v>520</v>
      </c>
      <c r="L166">
        <v>1191</v>
      </c>
      <c r="N166">
        <v>1013</v>
      </c>
      <c r="O166" t="s">
        <v>454</v>
      </c>
      <c r="P166" t="s">
        <v>454</v>
      </c>
      <c r="Q166">
        <v>1</v>
      </c>
      <c r="W166">
        <v>0</v>
      </c>
      <c r="X166">
        <v>44848675</v>
      </c>
      <c r="Y166">
        <f t="shared" si="50"/>
        <v>9.27</v>
      </c>
      <c r="AA166">
        <v>0</v>
      </c>
      <c r="AB166">
        <v>0</v>
      </c>
      <c r="AC166">
        <v>0</v>
      </c>
      <c r="AD166">
        <v>793.61</v>
      </c>
      <c r="AE166">
        <v>0</v>
      </c>
      <c r="AF166">
        <v>0</v>
      </c>
      <c r="AG166">
        <v>0</v>
      </c>
      <c r="AH166">
        <v>793.61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9.27</v>
      </c>
      <c r="AU166" t="s">
        <v>3</v>
      </c>
      <c r="AV166">
        <v>1</v>
      </c>
      <c r="AW166">
        <v>2</v>
      </c>
      <c r="AX166">
        <v>66268876</v>
      </c>
      <c r="AY166">
        <v>1</v>
      </c>
      <c r="AZ166">
        <v>0</v>
      </c>
      <c r="BA166">
        <v>207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7356.7646999999997</v>
      </c>
      <c r="BN166">
        <v>9.27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7356.7646999999997</v>
      </c>
      <c r="BU166">
        <v>9.27</v>
      </c>
      <c r="BV166">
        <v>0</v>
      </c>
      <c r="BW166">
        <v>1</v>
      </c>
      <c r="CU166">
        <f>ROUND(AT166*Source!I400*AH166*AL166,2)</f>
        <v>2207.0300000000002</v>
      </c>
      <c r="CV166">
        <f>ROUND(Y166*Source!I400,7)</f>
        <v>2.7810000000000001</v>
      </c>
      <c r="CW166">
        <v>0</v>
      </c>
      <c r="CX166">
        <f>ROUND(Y166*Source!I400,7)</f>
        <v>2.7810000000000001</v>
      </c>
      <c r="CY166">
        <f>AD166</f>
        <v>793.61</v>
      </c>
      <c r="CZ166">
        <f>AH166</f>
        <v>793.61</v>
      </c>
      <c r="DA166">
        <f>AL166</f>
        <v>1</v>
      </c>
      <c r="DB166">
        <f t="shared" si="51"/>
        <v>7356.76</v>
      </c>
      <c r="DC166">
        <f t="shared" si="52"/>
        <v>0</v>
      </c>
      <c r="DD166" t="s">
        <v>3</v>
      </c>
      <c r="DE166" t="s">
        <v>3</v>
      </c>
      <c r="DF166">
        <f t="shared" si="68"/>
        <v>0</v>
      </c>
      <c r="DG166">
        <f t="shared" si="61"/>
        <v>0</v>
      </c>
      <c r="DH166">
        <f t="shared" si="53"/>
        <v>0</v>
      </c>
      <c r="DI166">
        <f t="shared" si="54"/>
        <v>2207.0300000000002</v>
      </c>
      <c r="DJ166">
        <f>DI166</f>
        <v>2207.0300000000002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ROW(Source!A400)</f>
        <v>400</v>
      </c>
      <c r="B167">
        <v>66266956</v>
      </c>
      <c r="C167">
        <v>66268867</v>
      </c>
      <c r="D167">
        <v>64369211</v>
      </c>
      <c r="E167">
        <v>118</v>
      </c>
      <c r="F167">
        <v>1</v>
      </c>
      <c r="G167">
        <v>1</v>
      </c>
      <c r="H167">
        <v>1</v>
      </c>
      <c r="I167" t="s">
        <v>455</v>
      </c>
      <c r="J167" t="s">
        <v>3</v>
      </c>
      <c r="K167" t="s">
        <v>456</v>
      </c>
      <c r="L167">
        <v>1191</v>
      </c>
      <c r="N167">
        <v>1013</v>
      </c>
      <c r="O167" t="s">
        <v>454</v>
      </c>
      <c r="P167" t="s">
        <v>454</v>
      </c>
      <c r="Q167">
        <v>1</v>
      </c>
      <c r="W167">
        <v>0</v>
      </c>
      <c r="X167">
        <v>-1417349443</v>
      </c>
      <c r="Y167">
        <f t="shared" si="50"/>
        <v>0.34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0.34</v>
      </c>
      <c r="AU167" t="s">
        <v>3</v>
      </c>
      <c r="AV167">
        <v>2</v>
      </c>
      <c r="AW167">
        <v>2</v>
      </c>
      <c r="AX167">
        <v>66268877</v>
      </c>
      <c r="AY167">
        <v>1</v>
      </c>
      <c r="AZ167">
        <v>0</v>
      </c>
      <c r="BA167">
        <v>208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ROUND(Y167*Source!I400,7)</f>
        <v>0.10199999999999999</v>
      </c>
      <c r="CY167">
        <f>AD167</f>
        <v>0</v>
      </c>
      <c r="CZ167">
        <f>AH167</f>
        <v>0</v>
      </c>
      <c r="DA167">
        <f>AL167</f>
        <v>1</v>
      </c>
      <c r="DB167">
        <f t="shared" si="51"/>
        <v>0</v>
      </c>
      <c r="DC167">
        <f t="shared" si="52"/>
        <v>0</v>
      </c>
      <c r="DD167" t="s">
        <v>3</v>
      </c>
      <c r="DE167" t="s">
        <v>3</v>
      </c>
      <c r="DF167">
        <f t="shared" si="68"/>
        <v>0</v>
      </c>
      <c r="DG167">
        <f t="shared" si="61"/>
        <v>0</v>
      </c>
      <c r="DH167">
        <f t="shared" si="53"/>
        <v>0</v>
      </c>
      <c r="DI167">
        <f t="shared" si="54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ROW(Source!A400)</f>
        <v>400</v>
      </c>
      <c r="B168">
        <v>66266956</v>
      </c>
      <c r="C168">
        <v>66268867</v>
      </c>
      <c r="D168">
        <v>64495668</v>
      </c>
      <c r="E168">
        <v>1</v>
      </c>
      <c r="F168">
        <v>1</v>
      </c>
      <c r="G168">
        <v>1</v>
      </c>
      <c r="H168">
        <v>2</v>
      </c>
      <c r="I168" t="s">
        <v>457</v>
      </c>
      <c r="J168" t="s">
        <v>458</v>
      </c>
      <c r="K168" t="s">
        <v>459</v>
      </c>
      <c r="L168">
        <v>1368</v>
      </c>
      <c r="N168">
        <v>1011</v>
      </c>
      <c r="O168" t="s">
        <v>460</v>
      </c>
      <c r="P168" t="s">
        <v>460</v>
      </c>
      <c r="Q168">
        <v>1</v>
      </c>
      <c r="W168">
        <v>0</v>
      </c>
      <c r="X168">
        <v>-1068589559</v>
      </c>
      <c r="Y168">
        <f t="shared" si="50"/>
        <v>0.17</v>
      </c>
      <c r="AA168">
        <v>0</v>
      </c>
      <c r="AB168">
        <v>1626.29</v>
      </c>
      <c r="AC168">
        <v>1090.46</v>
      </c>
      <c r="AD168">
        <v>0</v>
      </c>
      <c r="AE168">
        <v>0</v>
      </c>
      <c r="AF168">
        <v>1626.29</v>
      </c>
      <c r="AG168">
        <v>1090.46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0.17</v>
      </c>
      <c r="AU168" t="s">
        <v>3</v>
      </c>
      <c r="AV168">
        <v>1</v>
      </c>
      <c r="AW168">
        <v>2</v>
      </c>
      <c r="AX168">
        <v>66268878</v>
      </c>
      <c r="AY168">
        <v>1</v>
      </c>
      <c r="AZ168">
        <v>0</v>
      </c>
      <c r="BA168">
        <v>209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276.46930000000003</v>
      </c>
      <c r="BL168">
        <v>185.37820000000002</v>
      </c>
      <c r="BM168">
        <v>0</v>
      </c>
      <c r="BN168">
        <v>0</v>
      </c>
      <c r="BO168">
        <v>0.17</v>
      </c>
      <c r="BP168">
        <v>1</v>
      </c>
      <c r="BQ168">
        <v>0</v>
      </c>
      <c r="BR168">
        <v>276.46930000000003</v>
      </c>
      <c r="BS168">
        <v>185.37820000000002</v>
      </c>
      <c r="BT168">
        <v>0</v>
      </c>
      <c r="BU168">
        <v>0</v>
      </c>
      <c r="BV168">
        <v>0.17</v>
      </c>
      <c r="BW168">
        <v>1</v>
      </c>
      <c r="CV168">
        <v>0</v>
      </c>
      <c r="CW168">
        <f>ROUND(Y168*Source!I400*DO168,7)</f>
        <v>5.0999999999999997E-2</v>
      </c>
      <c r="CX168">
        <f>ROUND(Y168*Source!I400,7)</f>
        <v>5.0999999999999997E-2</v>
      </c>
      <c r="CY168">
        <f>AB168</f>
        <v>1626.29</v>
      </c>
      <c r="CZ168">
        <f>AF168</f>
        <v>1626.29</v>
      </c>
      <c r="DA168">
        <f>AJ168</f>
        <v>1</v>
      </c>
      <c r="DB168">
        <f t="shared" si="51"/>
        <v>276.47000000000003</v>
      </c>
      <c r="DC168">
        <f t="shared" si="52"/>
        <v>185.38</v>
      </c>
      <c r="DD168" t="s">
        <v>3</v>
      </c>
      <c r="DE168" t="s">
        <v>3</v>
      </c>
      <c r="DF168">
        <f t="shared" si="68"/>
        <v>0</v>
      </c>
      <c r="DG168">
        <f t="shared" si="61"/>
        <v>82.94</v>
      </c>
      <c r="DH168">
        <f t="shared" si="53"/>
        <v>55.61</v>
      </c>
      <c r="DI168">
        <f t="shared" si="54"/>
        <v>0</v>
      </c>
      <c r="DJ168">
        <f>DG168+DH168</f>
        <v>138.55000000000001</v>
      </c>
      <c r="DK168">
        <v>1</v>
      </c>
      <c r="DL168" t="s">
        <v>461</v>
      </c>
      <c r="DM168">
        <v>6</v>
      </c>
      <c r="DN168" t="s">
        <v>454</v>
      </c>
      <c r="DO168">
        <v>1</v>
      </c>
    </row>
    <row r="169" spans="1:119" x14ac:dyDescent="0.2">
      <c r="A169">
        <f>ROW(Source!A400)</f>
        <v>400</v>
      </c>
      <c r="B169">
        <v>66266956</v>
      </c>
      <c r="C169">
        <v>66268867</v>
      </c>
      <c r="D169">
        <v>64496570</v>
      </c>
      <c r="E169">
        <v>1</v>
      </c>
      <c r="F169">
        <v>1</v>
      </c>
      <c r="G169">
        <v>1</v>
      </c>
      <c r="H169">
        <v>2</v>
      </c>
      <c r="I169" t="s">
        <v>475</v>
      </c>
      <c r="J169" t="s">
        <v>476</v>
      </c>
      <c r="K169" t="s">
        <v>477</v>
      </c>
      <c r="L169">
        <v>1368</v>
      </c>
      <c r="N169">
        <v>1011</v>
      </c>
      <c r="O169" t="s">
        <v>460</v>
      </c>
      <c r="P169" t="s">
        <v>460</v>
      </c>
      <c r="Q169">
        <v>1</v>
      </c>
      <c r="W169">
        <v>0</v>
      </c>
      <c r="X169">
        <v>-312038840</v>
      </c>
      <c r="Y169">
        <f t="shared" si="50"/>
        <v>0.17</v>
      </c>
      <c r="AA169">
        <v>0</v>
      </c>
      <c r="AB169">
        <v>641.70000000000005</v>
      </c>
      <c r="AC169">
        <v>811.79</v>
      </c>
      <c r="AD169">
        <v>0</v>
      </c>
      <c r="AE169">
        <v>0</v>
      </c>
      <c r="AF169">
        <v>641.70000000000005</v>
      </c>
      <c r="AG169">
        <v>811.79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0.17</v>
      </c>
      <c r="AU169" t="s">
        <v>3</v>
      </c>
      <c r="AV169">
        <v>1</v>
      </c>
      <c r="AW169">
        <v>2</v>
      </c>
      <c r="AX169">
        <v>66268879</v>
      </c>
      <c r="AY169">
        <v>1</v>
      </c>
      <c r="AZ169">
        <v>0</v>
      </c>
      <c r="BA169">
        <v>210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109.08900000000001</v>
      </c>
      <c r="BL169">
        <v>138.0043</v>
      </c>
      <c r="BM169">
        <v>0</v>
      </c>
      <c r="BN169">
        <v>0</v>
      </c>
      <c r="BO169">
        <v>0.17</v>
      </c>
      <c r="BP169">
        <v>1</v>
      </c>
      <c r="BQ169">
        <v>0</v>
      </c>
      <c r="BR169">
        <v>109.08900000000001</v>
      </c>
      <c r="BS169">
        <v>138.0043</v>
      </c>
      <c r="BT169">
        <v>0</v>
      </c>
      <c r="BU169">
        <v>0</v>
      </c>
      <c r="BV169">
        <v>0.17</v>
      </c>
      <c r="BW169">
        <v>1</v>
      </c>
      <c r="CV169">
        <v>0</v>
      </c>
      <c r="CW169">
        <f>ROUND(Y169*Source!I400*DO169,7)</f>
        <v>5.0999999999999997E-2</v>
      </c>
      <c r="CX169">
        <f>ROUND(Y169*Source!I400,7)</f>
        <v>5.0999999999999997E-2</v>
      </c>
      <c r="CY169">
        <f>AB169</f>
        <v>641.70000000000005</v>
      </c>
      <c r="CZ169">
        <f>AF169</f>
        <v>641.70000000000005</v>
      </c>
      <c r="DA169">
        <f>AJ169</f>
        <v>1</v>
      </c>
      <c r="DB169">
        <f t="shared" si="51"/>
        <v>109.09</v>
      </c>
      <c r="DC169">
        <f t="shared" si="52"/>
        <v>138</v>
      </c>
      <c r="DD169" t="s">
        <v>3</v>
      </c>
      <c r="DE169" t="s">
        <v>3</v>
      </c>
      <c r="DF169">
        <f t="shared" si="68"/>
        <v>0</v>
      </c>
      <c r="DG169">
        <f t="shared" si="61"/>
        <v>32.729999999999997</v>
      </c>
      <c r="DH169">
        <f t="shared" si="53"/>
        <v>41.4</v>
      </c>
      <c r="DI169">
        <f t="shared" si="54"/>
        <v>0</v>
      </c>
      <c r="DJ169">
        <f>DG169+DH169</f>
        <v>74.13</v>
      </c>
      <c r="DK169">
        <v>1</v>
      </c>
      <c r="DL169" t="s">
        <v>468</v>
      </c>
      <c r="DM169">
        <v>4</v>
      </c>
      <c r="DN169" t="s">
        <v>454</v>
      </c>
      <c r="DO169">
        <v>1</v>
      </c>
    </row>
    <row r="170" spans="1:119" x14ac:dyDescent="0.2">
      <c r="A170">
        <f>ROW(Source!A400)</f>
        <v>400</v>
      </c>
      <c r="B170">
        <v>66266956</v>
      </c>
      <c r="C170">
        <v>66268867</v>
      </c>
      <c r="D170">
        <v>64496767</v>
      </c>
      <c r="E170">
        <v>1</v>
      </c>
      <c r="F170">
        <v>1</v>
      </c>
      <c r="G170">
        <v>1</v>
      </c>
      <c r="H170">
        <v>2</v>
      </c>
      <c r="I170" t="s">
        <v>549</v>
      </c>
      <c r="J170" t="s">
        <v>550</v>
      </c>
      <c r="K170" t="s">
        <v>551</v>
      </c>
      <c r="L170">
        <v>1368</v>
      </c>
      <c r="N170">
        <v>1011</v>
      </c>
      <c r="O170" t="s">
        <v>460</v>
      </c>
      <c r="P170" t="s">
        <v>460</v>
      </c>
      <c r="Q170">
        <v>1</v>
      </c>
      <c r="W170">
        <v>0</v>
      </c>
      <c r="X170">
        <v>462025989</v>
      </c>
      <c r="Y170">
        <f t="shared" si="50"/>
        <v>1.51</v>
      </c>
      <c r="AA170">
        <v>0</v>
      </c>
      <c r="AB170">
        <v>34.61</v>
      </c>
      <c r="AC170">
        <v>0</v>
      </c>
      <c r="AD170">
        <v>0</v>
      </c>
      <c r="AE170">
        <v>0</v>
      </c>
      <c r="AF170">
        <v>34.61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1.51</v>
      </c>
      <c r="AU170" t="s">
        <v>3</v>
      </c>
      <c r="AV170">
        <v>1</v>
      </c>
      <c r="AW170">
        <v>2</v>
      </c>
      <c r="AX170">
        <v>66268880</v>
      </c>
      <c r="AY170">
        <v>1</v>
      </c>
      <c r="AZ170">
        <v>0</v>
      </c>
      <c r="BA170">
        <v>211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52.261099999999999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52.261099999999999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f>ROUND(Y170*Source!I400*DO170,7)</f>
        <v>0</v>
      </c>
      <c r="CX170">
        <f>ROUND(Y170*Source!I400,7)</f>
        <v>0.45300000000000001</v>
      </c>
      <c r="CY170">
        <f>AB170</f>
        <v>34.61</v>
      </c>
      <c r="CZ170">
        <f>AF170</f>
        <v>34.61</v>
      </c>
      <c r="DA170">
        <f>AJ170</f>
        <v>1</v>
      </c>
      <c r="DB170">
        <f t="shared" si="51"/>
        <v>52.26</v>
      </c>
      <c r="DC170">
        <f t="shared" si="52"/>
        <v>0</v>
      </c>
      <c r="DD170" t="s">
        <v>3</v>
      </c>
      <c r="DE170" t="s">
        <v>3</v>
      </c>
      <c r="DF170">
        <f t="shared" si="68"/>
        <v>0</v>
      </c>
      <c r="DG170">
        <f t="shared" si="61"/>
        <v>15.68</v>
      </c>
      <c r="DH170">
        <f t="shared" si="53"/>
        <v>0</v>
      </c>
      <c r="DI170">
        <f t="shared" si="54"/>
        <v>0</v>
      </c>
      <c r="DJ170">
        <f>DG170+DH170</f>
        <v>15.68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ROW(Source!A400)</f>
        <v>400</v>
      </c>
      <c r="B171">
        <v>66266956</v>
      </c>
      <c r="C171">
        <v>66268867</v>
      </c>
      <c r="D171">
        <v>64446529</v>
      </c>
      <c r="E171">
        <v>1</v>
      </c>
      <c r="F171">
        <v>1</v>
      </c>
      <c r="G171">
        <v>1</v>
      </c>
      <c r="H171">
        <v>3</v>
      </c>
      <c r="I171" t="s">
        <v>552</v>
      </c>
      <c r="J171" t="s">
        <v>553</v>
      </c>
      <c r="K171" t="s">
        <v>554</v>
      </c>
      <c r="L171">
        <v>1346</v>
      </c>
      <c r="N171">
        <v>1009</v>
      </c>
      <c r="O171" t="s">
        <v>481</v>
      </c>
      <c r="P171" t="s">
        <v>481</v>
      </c>
      <c r="Q171">
        <v>1</v>
      </c>
      <c r="W171">
        <v>0</v>
      </c>
      <c r="X171">
        <v>-1476217930</v>
      </c>
      <c r="Y171">
        <f t="shared" si="50"/>
        <v>0.65</v>
      </c>
      <c r="AA171">
        <v>121.39</v>
      </c>
      <c r="AB171">
        <v>0</v>
      </c>
      <c r="AC171">
        <v>0</v>
      </c>
      <c r="AD171">
        <v>0</v>
      </c>
      <c r="AE171">
        <v>155.63</v>
      </c>
      <c r="AF171">
        <v>0</v>
      </c>
      <c r="AG171">
        <v>0</v>
      </c>
      <c r="AH171">
        <v>0</v>
      </c>
      <c r="AI171">
        <v>0.78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0.65</v>
      </c>
      <c r="AU171" t="s">
        <v>3</v>
      </c>
      <c r="AV171">
        <v>0</v>
      </c>
      <c r="AW171">
        <v>2</v>
      </c>
      <c r="AX171">
        <v>66268881</v>
      </c>
      <c r="AY171">
        <v>1</v>
      </c>
      <c r="AZ171">
        <v>0</v>
      </c>
      <c r="BA171">
        <v>212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101.15949999999999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101.15949999999999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ROUND(Y171*Source!I400,7)</f>
        <v>0.19500000000000001</v>
      </c>
      <c r="CY171">
        <f>AA171</f>
        <v>121.39</v>
      </c>
      <c r="CZ171">
        <f>AE171</f>
        <v>155.63</v>
      </c>
      <c r="DA171">
        <f>AI171</f>
        <v>0.78</v>
      </c>
      <c r="DB171">
        <f t="shared" si="51"/>
        <v>101.16</v>
      </c>
      <c r="DC171">
        <f t="shared" si="52"/>
        <v>0</v>
      </c>
      <c r="DD171" t="s">
        <v>3</v>
      </c>
      <c r="DE171" t="s">
        <v>3</v>
      </c>
      <c r="DF171">
        <f>ROUND(ROUND(AE171*AI171,2)*CX171,2)</f>
        <v>23.67</v>
      </c>
      <c r="DG171">
        <f t="shared" si="61"/>
        <v>0</v>
      </c>
      <c r="DH171">
        <f t="shared" si="53"/>
        <v>0</v>
      </c>
      <c r="DI171">
        <f t="shared" si="54"/>
        <v>0</v>
      </c>
      <c r="DJ171">
        <f>DF171</f>
        <v>23.67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ROW(Source!A400)</f>
        <v>400</v>
      </c>
      <c r="B172">
        <v>66266956</v>
      </c>
      <c r="C172">
        <v>66268867</v>
      </c>
      <c r="D172">
        <v>64464737</v>
      </c>
      <c r="E172">
        <v>1</v>
      </c>
      <c r="F172">
        <v>1</v>
      </c>
      <c r="G172">
        <v>1</v>
      </c>
      <c r="H172">
        <v>3</v>
      </c>
      <c r="I172" t="s">
        <v>555</v>
      </c>
      <c r="J172" t="s">
        <v>556</v>
      </c>
      <c r="K172" t="s">
        <v>557</v>
      </c>
      <c r="L172">
        <v>1346</v>
      </c>
      <c r="N172">
        <v>1009</v>
      </c>
      <c r="O172" t="s">
        <v>481</v>
      </c>
      <c r="P172" t="s">
        <v>481</v>
      </c>
      <c r="Q172">
        <v>1</v>
      </c>
      <c r="W172">
        <v>0</v>
      </c>
      <c r="X172">
        <v>-179141659</v>
      </c>
      <c r="Y172">
        <f t="shared" si="50"/>
        <v>2</v>
      </c>
      <c r="AA172">
        <v>1139.45</v>
      </c>
      <c r="AB172">
        <v>0</v>
      </c>
      <c r="AC172">
        <v>0</v>
      </c>
      <c r="AD172">
        <v>0</v>
      </c>
      <c r="AE172">
        <v>911.56</v>
      </c>
      <c r="AF172">
        <v>0</v>
      </c>
      <c r="AG172">
        <v>0</v>
      </c>
      <c r="AH172">
        <v>0</v>
      </c>
      <c r="AI172">
        <v>1.25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</v>
      </c>
      <c r="AU172" t="s">
        <v>3</v>
      </c>
      <c r="AV172">
        <v>0</v>
      </c>
      <c r="AW172">
        <v>2</v>
      </c>
      <c r="AX172">
        <v>66268882</v>
      </c>
      <c r="AY172">
        <v>1</v>
      </c>
      <c r="AZ172">
        <v>0</v>
      </c>
      <c r="BA172">
        <v>213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1823.12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1823.12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ROUND(Y172*Source!I400,7)</f>
        <v>0.6</v>
      </c>
      <c r="CY172">
        <f>AA172</f>
        <v>1139.45</v>
      </c>
      <c r="CZ172">
        <f>AE172</f>
        <v>911.56</v>
      </c>
      <c r="DA172">
        <f>AI172</f>
        <v>1.25</v>
      </c>
      <c r="DB172">
        <f t="shared" si="51"/>
        <v>1823.12</v>
      </c>
      <c r="DC172">
        <f t="shared" si="52"/>
        <v>0</v>
      </c>
      <c r="DD172" t="s">
        <v>3</v>
      </c>
      <c r="DE172" t="s">
        <v>3</v>
      </c>
      <c r="DF172">
        <f>ROUND(ROUND(AE172*AI172,2)*CX172,2)</f>
        <v>683.67</v>
      </c>
      <c r="DG172">
        <f t="shared" si="61"/>
        <v>0</v>
      </c>
      <c r="DH172">
        <f t="shared" si="53"/>
        <v>0</v>
      </c>
      <c r="DI172">
        <f t="shared" si="54"/>
        <v>0</v>
      </c>
      <c r="DJ172">
        <f>DF172</f>
        <v>683.67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ROW(Source!A400)</f>
        <v>400</v>
      </c>
      <c r="B173">
        <v>66266956</v>
      </c>
      <c r="C173">
        <v>66268867</v>
      </c>
      <c r="D173">
        <v>64375265</v>
      </c>
      <c r="E173">
        <v>118</v>
      </c>
      <c r="F173">
        <v>1</v>
      </c>
      <c r="G173">
        <v>1</v>
      </c>
      <c r="H173">
        <v>3</v>
      </c>
      <c r="I173" t="s">
        <v>51</v>
      </c>
      <c r="J173" t="s">
        <v>3</v>
      </c>
      <c r="K173" t="s">
        <v>52</v>
      </c>
      <c r="L173">
        <v>3277935</v>
      </c>
      <c r="N173">
        <v>1013</v>
      </c>
      <c r="O173" t="s">
        <v>53</v>
      </c>
      <c r="P173" t="s">
        <v>53</v>
      </c>
      <c r="Q173">
        <v>1</v>
      </c>
      <c r="W173">
        <v>0</v>
      </c>
      <c r="X173">
        <v>274903907</v>
      </c>
      <c r="Y173">
        <f t="shared" si="50"/>
        <v>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2</v>
      </c>
      <c r="AU173" t="s">
        <v>3</v>
      </c>
      <c r="AV173">
        <v>0</v>
      </c>
      <c r="AW173">
        <v>2</v>
      </c>
      <c r="AX173">
        <v>66268883</v>
      </c>
      <c r="AY173">
        <v>1</v>
      </c>
      <c r="AZ173">
        <v>0</v>
      </c>
      <c r="BA173">
        <v>214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ROUND(Y173*Source!I400,7)</f>
        <v>0.6</v>
      </c>
      <c r="CY173">
        <f>AA173</f>
        <v>0</v>
      </c>
      <c r="CZ173">
        <f>AE173</f>
        <v>0</v>
      </c>
      <c r="DA173">
        <f>AI173</f>
        <v>1</v>
      </c>
      <c r="DB173">
        <f t="shared" si="51"/>
        <v>0</v>
      </c>
      <c r="DC173">
        <f t="shared" si="52"/>
        <v>0</v>
      </c>
      <c r="DD173" t="s">
        <v>3</v>
      </c>
      <c r="DE173" t="s">
        <v>3</v>
      </c>
      <c r="DF173">
        <f t="shared" ref="DF173:DF178" si="69">ROUND(ROUND(AE173,2)*CX173,2)</f>
        <v>0</v>
      </c>
      <c r="DG173">
        <f t="shared" si="61"/>
        <v>0</v>
      </c>
      <c r="DH173">
        <f t="shared" si="53"/>
        <v>0</v>
      </c>
      <c r="DI173">
        <f t="shared" si="54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ROW(Source!A403)</f>
        <v>403</v>
      </c>
      <c r="B174">
        <v>66266956</v>
      </c>
      <c r="C174">
        <v>66268886</v>
      </c>
      <c r="D174">
        <v>64369028</v>
      </c>
      <c r="E174">
        <v>118</v>
      </c>
      <c r="F174">
        <v>1</v>
      </c>
      <c r="G174">
        <v>1</v>
      </c>
      <c r="H174">
        <v>1</v>
      </c>
      <c r="I174" t="s">
        <v>519</v>
      </c>
      <c r="J174" t="s">
        <v>3</v>
      </c>
      <c r="K174" t="s">
        <v>520</v>
      </c>
      <c r="L174">
        <v>1191</v>
      </c>
      <c r="N174">
        <v>1013</v>
      </c>
      <c r="O174" t="s">
        <v>454</v>
      </c>
      <c r="P174" t="s">
        <v>454</v>
      </c>
      <c r="Q174">
        <v>1</v>
      </c>
      <c r="W174">
        <v>0</v>
      </c>
      <c r="X174">
        <v>44848675</v>
      </c>
      <c r="Y174">
        <f t="shared" si="50"/>
        <v>16.5</v>
      </c>
      <c r="AA174">
        <v>0</v>
      </c>
      <c r="AB174">
        <v>0</v>
      </c>
      <c r="AC174">
        <v>0</v>
      </c>
      <c r="AD174">
        <v>793.61</v>
      </c>
      <c r="AE174">
        <v>0</v>
      </c>
      <c r="AF174">
        <v>0</v>
      </c>
      <c r="AG174">
        <v>0</v>
      </c>
      <c r="AH174">
        <v>793.61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16.5</v>
      </c>
      <c r="AU174" t="s">
        <v>3</v>
      </c>
      <c r="AV174">
        <v>1</v>
      </c>
      <c r="AW174">
        <v>2</v>
      </c>
      <c r="AX174">
        <v>66268895</v>
      </c>
      <c r="AY174">
        <v>1</v>
      </c>
      <c r="AZ174">
        <v>0</v>
      </c>
      <c r="BA174">
        <v>215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13094.565000000001</v>
      </c>
      <c r="BN174">
        <v>16.5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13094.565000000001</v>
      </c>
      <c r="BU174">
        <v>16.5</v>
      </c>
      <c r="BV174">
        <v>0</v>
      </c>
      <c r="BW174">
        <v>1</v>
      </c>
      <c r="CU174">
        <f>ROUND(AT174*Source!I403*AH174*AL174,2)</f>
        <v>1309.46</v>
      </c>
      <c r="CV174">
        <f>ROUND(Y174*Source!I403,7)</f>
        <v>1.65</v>
      </c>
      <c r="CW174">
        <v>0</v>
      </c>
      <c r="CX174">
        <f>ROUND(Y174*Source!I403,7)</f>
        <v>1.65</v>
      </c>
      <c r="CY174">
        <f>AD174</f>
        <v>793.61</v>
      </c>
      <c r="CZ174">
        <f>AH174</f>
        <v>793.61</v>
      </c>
      <c r="DA174">
        <f>AL174</f>
        <v>1</v>
      </c>
      <c r="DB174">
        <f t="shared" si="51"/>
        <v>13094.57</v>
      </c>
      <c r="DC174">
        <f t="shared" si="52"/>
        <v>0</v>
      </c>
      <c r="DD174" t="s">
        <v>3</v>
      </c>
      <c r="DE174" t="s">
        <v>3</v>
      </c>
      <c r="DF174">
        <f t="shared" si="69"/>
        <v>0</v>
      </c>
      <c r="DG174">
        <f t="shared" si="61"/>
        <v>0</v>
      </c>
      <c r="DH174">
        <f t="shared" si="53"/>
        <v>0</v>
      </c>
      <c r="DI174">
        <f t="shared" si="54"/>
        <v>1309.46</v>
      </c>
      <c r="DJ174">
        <f>DI174</f>
        <v>1309.46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ROW(Source!A403)</f>
        <v>403</v>
      </c>
      <c r="B175">
        <v>66266956</v>
      </c>
      <c r="C175">
        <v>66268886</v>
      </c>
      <c r="D175">
        <v>64369211</v>
      </c>
      <c r="E175">
        <v>118</v>
      </c>
      <c r="F175">
        <v>1</v>
      </c>
      <c r="G175">
        <v>1</v>
      </c>
      <c r="H175">
        <v>1</v>
      </c>
      <c r="I175" t="s">
        <v>455</v>
      </c>
      <c r="J175" t="s">
        <v>3</v>
      </c>
      <c r="K175" t="s">
        <v>456</v>
      </c>
      <c r="L175">
        <v>1191</v>
      </c>
      <c r="N175">
        <v>1013</v>
      </c>
      <c r="O175" t="s">
        <v>454</v>
      </c>
      <c r="P175" t="s">
        <v>454</v>
      </c>
      <c r="Q175">
        <v>1</v>
      </c>
      <c r="W175">
        <v>0</v>
      </c>
      <c r="X175">
        <v>-1417349443</v>
      </c>
      <c r="Y175">
        <f t="shared" si="50"/>
        <v>0.26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0.26</v>
      </c>
      <c r="AU175" t="s">
        <v>3</v>
      </c>
      <c r="AV175">
        <v>2</v>
      </c>
      <c r="AW175">
        <v>2</v>
      </c>
      <c r="AX175">
        <v>66268896</v>
      </c>
      <c r="AY175">
        <v>1</v>
      </c>
      <c r="AZ175">
        <v>0</v>
      </c>
      <c r="BA175">
        <v>216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ROUND(Y175*Source!I403,7)</f>
        <v>2.5999999999999999E-2</v>
      </c>
      <c r="CY175">
        <f>AD175</f>
        <v>0</v>
      </c>
      <c r="CZ175">
        <f>AH175</f>
        <v>0</v>
      </c>
      <c r="DA175">
        <f>AL175</f>
        <v>1</v>
      </c>
      <c r="DB175">
        <f t="shared" si="51"/>
        <v>0</v>
      </c>
      <c r="DC175">
        <f t="shared" si="52"/>
        <v>0</v>
      </c>
      <c r="DD175" t="s">
        <v>3</v>
      </c>
      <c r="DE175" t="s">
        <v>3</v>
      </c>
      <c r="DF175">
        <f t="shared" si="69"/>
        <v>0</v>
      </c>
      <c r="DG175">
        <f t="shared" si="61"/>
        <v>0</v>
      </c>
      <c r="DH175">
        <f t="shared" si="53"/>
        <v>0</v>
      </c>
      <c r="DI175">
        <f t="shared" si="54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ROW(Source!A403)</f>
        <v>403</v>
      </c>
      <c r="B176">
        <v>66266956</v>
      </c>
      <c r="C176">
        <v>66268886</v>
      </c>
      <c r="D176">
        <v>64495668</v>
      </c>
      <c r="E176">
        <v>1</v>
      </c>
      <c r="F176">
        <v>1</v>
      </c>
      <c r="G176">
        <v>1</v>
      </c>
      <c r="H176">
        <v>2</v>
      </c>
      <c r="I176" t="s">
        <v>457</v>
      </c>
      <c r="J176" t="s">
        <v>458</v>
      </c>
      <c r="K176" t="s">
        <v>459</v>
      </c>
      <c r="L176">
        <v>1368</v>
      </c>
      <c r="N176">
        <v>1011</v>
      </c>
      <c r="O176" t="s">
        <v>460</v>
      </c>
      <c r="P176" t="s">
        <v>460</v>
      </c>
      <c r="Q176">
        <v>1</v>
      </c>
      <c r="W176">
        <v>0</v>
      </c>
      <c r="X176">
        <v>-1068589559</v>
      </c>
      <c r="Y176">
        <f t="shared" si="50"/>
        <v>0.13</v>
      </c>
      <c r="AA176">
        <v>0</v>
      </c>
      <c r="AB176">
        <v>1626.29</v>
      </c>
      <c r="AC176">
        <v>1090.46</v>
      </c>
      <c r="AD176">
        <v>0</v>
      </c>
      <c r="AE176">
        <v>0</v>
      </c>
      <c r="AF176">
        <v>1626.29</v>
      </c>
      <c r="AG176">
        <v>1090.46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0.13</v>
      </c>
      <c r="AU176" t="s">
        <v>3</v>
      </c>
      <c r="AV176">
        <v>1</v>
      </c>
      <c r="AW176">
        <v>2</v>
      </c>
      <c r="AX176">
        <v>66268897</v>
      </c>
      <c r="AY176">
        <v>1</v>
      </c>
      <c r="AZ176">
        <v>0</v>
      </c>
      <c r="BA176">
        <v>217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211.4177</v>
      </c>
      <c r="BL176">
        <v>141.75980000000001</v>
      </c>
      <c r="BM176">
        <v>0</v>
      </c>
      <c r="BN176">
        <v>0</v>
      </c>
      <c r="BO176">
        <v>0.13</v>
      </c>
      <c r="BP176">
        <v>1</v>
      </c>
      <c r="BQ176">
        <v>0</v>
      </c>
      <c r="BR176">
        <v>211.4177</v>
      </c>
      <c r="BS176">
        <v>141.75980000000001</v>
      </c>
      <c r="BT176">
        <v>0</v>
      </c>
      <c r="BU176">
        <v>0</v>
      </c>
      <c r="BV176">
        <v>0.13</v>
      </c>
      <c r="BW176">
        <v>1</v>
      </c>
      <c r="CV176">
        <v>0</v>
      </c>
      <c r="CW176">
        <f>ROUND(Y176*Source!I403*DO176,7)</f>
        <v>1.2999999999999999E-2</v>
      </c>
      <c r="CX176">
        <f>ROUND(Y176*Source!I403,7)</f>
        <v>1.2999999999999999E-2</v>
      </c>
      <c r="CY176">
        <f>AB176</f>
        <v>1626.29</v>
      </c>
      <c r="CZ176">
        <f>AF176</f>
        <v>1626.29</v>
      </c>
      <c r="DA176">
        <f>AJ176</f>
        <v>1</v>
      </c>
      <c r="DB176">
        <f t="shared" si="51"/>
        <v>211.42</v>
      </c>
      <c r="DC176">
        <f t="shared" si="52"/>
        <v>141.76</v>
      </c>
      <c r="DD176" t="s">
        <v>3</v>
      </c>
      <c r="DE176" t="s">
        <v>3</v>
      </c>
      <c r="DF176">
        <f t="shared" si="69"/>
        <v>0</v>
      </c>
      <c r="DG176">
        <f t="shared" si="61"/>
        <v>21.14</v>
      </c>
      <c r="DH176">
        <f t="shared" si="53"/>
        <v>14.18</v>
      </c>
      <c r="DI176">
        <f t="shared" si="54"/>
        <v>0</v>
      </c>
      <c r="DJ176">
        <f>DG176+DH176</f>
        <v>35.32</v>
      </c>
      <c r="DK176">
        <v>1</v>
      </c>
      <c r="DL176" t="s">
        <v>461</v>
      </c>
      <c r="DM176">
        <v>6</v>
      </c>
      <c r="DN176" t="s">
        <v>454</v>
      </c>
      <c r="DO176">
        <v>1</v>
      </c>
    </row>
    <row r="177" spans="1:119" x14ac:dyDescent="0.2">
      <c r="A177">
        <f>ROW(Source!A403)</f>
        <v>403</v>
      </c>
      <c r="B177">
        <v>66266956</v>
      </c>
      <c r="C177">
        <v>66268886</v>
      </c>
      <c r="D177">
        <v>64496570</v>
      </c>
      <c r="E177">
        <v>1</v>
      </c>
      <c r="F177">
        <v>1</v>
      </c>
      <c r="G177">
        <v>1</v>
      </c>
      <c r="H177">
        <v>2</v>
      </c>
      <c r="I177" t="s">
        <v>475</v>
      </c>
      <c r="J177" t="s">
        <v>476</v>
      </c>
      <c r="K177" t="s">
        <v>477</v>
      </c>
      <c r="L177">
        <v>1368</v>
      </c>
      <c r="N177">
        <v>1011</v>
      </c>
      <c r="O177" t="s">
        <v>460</v>
      </c>
      <c r="P177" t="s">
        <v>460</v>
      </c>
      <c r="Q177">
        <v>1</v>
      </c>
      <c r="W177">
        <v>0</v>
      </c>
      <c r="X177">
        <v>-312038840</v>
      </c>
      <c r="Y177">
        <f t="shared" si="50"/>
        <v>0.13</v>
      </c>
      <c r="AA177">
        <v>0</v>
      </c>
      <c r="AB177">
        <v>641.70000000000005</v>
      </c>
      <c r="AC177">
        <v>811.79</v>
      </c>
      <c r="AD177">
        <v>0</v>
      </c>
      <c r="AE177">
        <v>0</v>
      </c>
      <c r="AF177">
        <v>641.70000000000005</v>
      </c>
      <c r="AG177">
        <v>811.79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0.13</v>
      </c>
      <c r="AU177" t="s">
        <v>3</v>
      </c>
      <c r="AV177">
        <v>1</v>
      </c>
      <c r="AW177">
        <v>2</v>
      </c>
      <c r="AX177">
        <v>66268898</v>
      </c>
      <c r="AY177">
        <v>1</v>
      </c>
      <c r="AZ177">
        <v>0</v>
      </c>
      <c r="BA177">
        <v>218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83.421000000000006</v>
      </c>
      <c r="BL177">
        <v>105.53270000000001</v>
      </c>
      <c r="BM177">
        <v>0</v>
      </c>
      <c r="BN177">
        <v>0</v>
      </c>
      <c r="BO177">
        <v>0.13</v>
      </c>
      <c r="BP177">
        <v>1</v>
      </c>
      <c r="BQ177">
        <v>0</v>
      </c>
      <c r="BR177">
        <v>83.421000000000006</v>
      </c>
      <c r="BS177">
        <v>105.53270000000001</v>
      </c>
      <c r="BT177">
        <v>0</v>
      </c>
      <c r="BU177">
        <v>0</v>
      </c>
      <c r="BV177">
        <v>0.13</v>
      </c>
      <c r="BW177">
        <v>1</v>
      </c>
      <c r="CV177">
        <v>0</v>
      </c>
      <c r="CW177">
        <f>ROUND(Y177*Source!I403*DO177,7)</f>
        <v>1.2999999999999999E-2</v>
      </c>
      <c r="CX177">
        <f>ROUND(Y177*Source!I403,7)</f>
        <v>1.2999999999999999E-2</v>
      </c>
      <c r="CY177">
        <f>AB177</f>
        <v>641.70000000000005</v>
      </c>
      <c r="CZ177">
        <f>AF177</f>
        <v>641.70000000000005</v>
      </c>
      <c r="DA177">
        <f>AJ177</f>
        <v>1</v>
      </c>
      <c r="DB177">
        <f t="shared" si="51"/>
        <v>83.42</v>
      </c>
      <c r="DC177">
        <f t="shared" si="52"/>
        <v>105.53</v>
      </c>
      <c r="DD177" t="s">
        <v>3</v>
      </c>
      <c r="DE177" t="s">
        <v>3</v>
      </c>
      <c r="DF177">
        <f t="shared" si="69"/>
        <v>0</v>
      </c>
      <c r="DG177">
        <f t="shared" ref="DG177:DG208" si="70">ROUND(ROUND(AF177,2)*CX177,2)</f>
        <v>8.34</v>
      </c>
      <c r="DH177">
        <f t="shared" si="53"/>
        <v>10.55</v>
      </c>
      <c r="DI177">
        <f t="shared" si="54"/>
        <v>0</v>
      </c>
      <c r="DJ177">
        <f>DG177+DH177</f>
        <v>18.89</v>
      </c>
      <c r="DK177">
        <v>1</v>
      </c>
      <c r="DL177" t="s">
        <v>468</v>
      </c>
      <c r="DM177">
        <v>4</v>
      </c>
      <c r="DN177" t="s">
        <v>454</v>
      </c>
      <c r="DO177">
        <v>1</v>
      </c>
    </row>
    <row r="178" spans="1:119" x14ac:dyDescent="0.2">
      <c r="A178">
        <f>ROW(Source!A403)</f>
        <v>403</v>
      </c>
      <c r="B178">
        <v>66266956</v>
      </c>
      <c r="C178">
        <v>66268886</v>
      </c>
      <c r="D178">
        <v>64496767</v>
      </c>
      <c r="E178">
        <v>1</v>
      </c>
      <c r="F178">
        <v>1</v>
      </c>
      <c r="G178">
        <v>1</v>
      </c>
      <c r="H178">
        <v>2</v>
      </c>
      <c r="I178" t="s">
        <v>549</v>
      </c>
      <c r="J178" t="s">
        <v>550</v>
      </c>
      <c r="K178" t="s">
        <v>551</v>
      </c>
      <c r="L178">
        <v>1368</v>
      </c>
      <c r="N178">
        <v>1011</v>
      </c>
      <c r="O178" t="s">
        <v>460</v>
      </c>
      <c r="P178" t="s">
        <v>460</v>
      </c>
      <c r="Q178">
        <v>1</v>
      </c>
      <c r="W178">
        <v>0</v>
      </c>
      <c r="X178">
        <v>462025989</v>
      </c>
      <c r="Y178">
        <f t="shared" si="50"/>
        <v>2.7</v>
      </c>
      <c r="AA178">
        <v>0</v>
      </c>
      <c r="AB178">
        <v>34.61</v>
      </c>
      <c r="AC178">
        <v>0</v>
      </c>
      <c r="AD178">
        <v>0</v>
      </c>
      <c r="AE178">
        <v>0</v>
      </c>
      <c r="AF178">
        <v>34.61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2.7</v>
      </c>
      <c r="AU178" t="s">
        <v>3</v>
      </c>
      <c r="AV178">
        <v>1</v>
      </c>
      <c r="AW178">
        <v>2</v>
      </c>
      <c r="AX178">
        <v>66268899</v>
      </c>
      <c r="AY178">
        <v>1</v>
      </c>
      <c r="AZ178">
        <v>0</v>
      </c>
      <c r="BA178">
        <v>219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93.447000000000003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93.447000000000003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f>ROUND(Y178*Source!I403*DO178,7)</f>
        <v>0</v>
      </c>
      <c r="CX178">
        <f>ROUND(Y178*Source!I403,7)</f>
        <v>0.27</v>
      </c>
      <c r="CY178">
        <f>AB178</f>
        <v>34.61</v>
      </c>
      <c r="CZ178">
        <f>AF178</f>
        <v>34.61</v>
      </c>
      <c r="DA178">
        <f>AJ178</f>
        <v>1</v>
      </c>
      <c r="DB178">
        <f t="shared" si="51"/>
        <v>93.45</v>
      </c>
      <c r="DC178">
        <f t="shared" si="52"/>
        <v>0</v>
      </c>
      <c r="DD178" t="s">
        <v>3</v>
      </c>
      <c r="DE178" t="s">
        <v>3</v>
      </c>
      <c r="DF178">
        <f t="shared" si="69"/>
        <v>0</v>
      </c>
      <c r="DG178">
        <f t="shared" si="70"/>
        <v>9.34</v>
      </c>
      <c r="DH178">
        <f t="shared" si="53"/>
        <v>0</v>
      </c>
      <c r="DI178">
        <f t="shared" si="54"/>
        <v>0</v>
      </c>
      <c r="DJ178">
        <f>DG178+DH178</f>
        <v>9.34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ROW(Source!A403)</f>
        <v>403</v>
      </c>
      <c r="B179">
        <v>66266956</v>
      </c>
      <c r="C179">
        <v>66268886</v>
      </c>
      <c r="D179">
        <v>64446529</v>
      </c>
      <c r="E179">
        <v>1</v>
      </c>
      <c r="F179">
        <v>1</v>
      </c>
      <c r="G179">
        <v>1</v>
      </c>
      <c r="H179">
        <v>3</v>
      </c>
      <c r="I179" t="s">
        <v>552</v>
      </c>
      <c r="J179" t="s">
        <v>553</v>
      </c>
      <c r="K179" t="s">
        <v>554</v>
      </c>
      <c r="L179">
        <v>1346</v>
      </c>
      <c r="N179">
        <v>1009</v>
      </c>
      <c r="O179" t="s">
        <v>481</v>
      </c>
      <c r="P179" t="s">
        <v>481</v>
      </c>
      <c r="Q179">
        <v>1</v>
      </c>
      <c r="W179">
        <v>0</v>
      </c>
      <c r="X179">
        <v>-1476217930</v>
      </c>
      <c r="Y179">
        <f t="shared" si="50"/>
        <v>0.6</v>
      </c>
      <c r="AA179">
        <v>121.39</v>
      </c>
      <c r="AB179">
        <v>0</v>
      </c>
      <c r="AC179">
        <v>0</v>
      </c>
      <c r="AD179">
        <v>0</v>
      </c>
      <c r="AE179">
        <v>155.63</v>
      </c>
      <c r="AF179">
        <v>0</v>
      </c>
      <c r="AG179">
        <v>0</v>
      </c>
      <c r="AH179">
        <v>0</v>
      </c>
      <c r="AI179">
        <v>0.78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0.6</v>
      </c>
      <c r="AU179" t="s">
        <v>3</v>
      </c>
      <c r="AV179">
        <v>0</v>
      </c>
      <c r="AW179">
        <v>2</v>
      </c>
      <c r="AX179">
        <v>66268900</v>
      </c>
      <c r="AY179">
        <v>1</v>
      </c>
      <c r="AZ179">
        <v>0</v>
      </c>
      <c r="BA179">
        <v>220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93.378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93.378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ROUND(Y179*Source!I403,7)</f>
        <v>0.06</v>
      </c>
      <c r="CY179">
        <f>AA179</f>
        <v>121.39</v>
      </c>
      <c r="CZ179">
        <f>AE179</f>
        <v>155.63</v>
      </c>
      <c r="DA179">
        <f>AI179</f>
        <v>0.78</v>
      </c>
      <c r="DB179">
        <f t="shared" si="51"/>
        <v>93.38</v>
      </c>
      <c r="DC179">
        <f t="shared" si="52"/>
        <v>0</v>
      </c>
      <c r="DD179" t="s">
        <v>3</v>
      </c>
      <c r="DE179" t="s">
        <v>3</v>
      </c>
      <c r="DF179">
        <f>ROUND(ROUND(AE179*AI179,2)*CX179,2)</f>
        <v>7.28</v>
      </c>
      <c r="DG179">
        <f t="shared" si="70"/>
        <v>0</v>
      </c>
      <c r="DH179">
        <f t="shared" si="53"/>
        <v>0</v>
      </c>
      <c r="DI179">
        <f t="shared" si="54"/>
        <v>0</v>
      </c>
      <c r="DJ179">
        <f>DF179</f>
        <v>7.28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ROW(Source!A403)</f>
        <v>403</v>
      </c>
      <c r="B180">
        <v>66266956</v>
      </c>
      <c r="C180">
        <v>66268886</v>
      </c>
      <c r="D180">
        <v>64464737</v>
      </c>
      <c r="E180">
        <v>1</v>
      </c>
      <c r="F180">
        <v>1</v>
      </c>
      <c r="G180">
        <v>1</v>
      </c>
      <c r="H180">
        <v>3</v>
      </c>
      <c r="I180" t="s">
        <v>555</v>
      </c>
      <c r="J180" t="s">
        <v>556</v>
      </c>
      <c r="K180" t="s">
        <v>557</v>
      </c>
      <c r="L180">
        <v>1346</v>
      </c>
      <c r="N180">
        <v>1009</v>
      </c>
      <c r="O180" t="s">
        <v>481</v>
      </c>
      <c r="P180" t="s">
        <v>481</v>
      </c>
      <c r="Q180">
        <v>1</v>
      </c>
      <c r="W180">
        <v>0</v>
      </c>
      <c r="X180">
        <v>-179141659</v>
      </c>
      <c r="Y180">
        <f t="shared" si="50"/>
        <v>2</v>
      </c>
      <c r="AA180">
        <v>1139.45</v>
      </c>
      <c r="AB180">
        <v>0</v>
      </c>
      <c r="AC180">
        <v>0</v>
      </c>
      <c r="AD180">
        <v>0</v>
      </c>
      <c r="AE180">
        <v>911.56</v>
      </c>
      <c r="AF180">
        <v>0</v>
      </c>
      <c r="AG180">
        <v>0</v>
      </c>
      <c r="AH180">
        <v>0</v>
      </c>
      <c r="AI180">
        <v>1.25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2</v>
      </c>
      <c r="AU180" t="s">
        <v>3</v>
      </c>
      <c r="AV180">
        <v>0</v>
      </c>
      <c r="AW180">
        <v>2</v>
      </c>
      <c r="AX180">
        <v>66268901</v>
      </c>
      <c r="AY180">
        <v>1</v>
      </c>
      <c r="AZ180">
        <v>0</v>
      </c>
      <c r="BA180">
        <v>221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1823.12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1823.12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ROUND(Y180*Source!I403,7)</f>
        <v>0.2</v>
      </c>
      <c r="CY180">
        <f>AA180</f>
        <v>1139.45</v>
      </c>
      <c r="CZ180">
        <f>AE180</f>
        <v>911.56</v>
      </c>
      <c r="DA180">
        <f>AI180</f>
        <v>1.25</v>
      </c>
      <c r="DB180">
        <f t="shared" si="51"/>
        <v>1823.12</v>
      </c>
      <c r="DC180">
        <f t="shared" si="52"/>
        <v>0</v>
      </c>
      <c r="DD180" t="s">
        <v>3</v>
      </c>
      <c r="DE180" t="s">
        <v>3</v>
      </c>
      <c r="DF180">
        <f>ROUND(ROUND(AE180*AI180,2)*CX180,2)</f>
        <v>227.89</v>
      </c>
      <c r="DG180">
        <f t="shared" si="70"/>
        <v>0</v>
      </c>
      <c r="DH180">
        <f t="shared" si="53"/>
        <v>0</v>
      </c>
      <c r="DI180">
        <f t="shared" si="54"/>
        <v>0</v>
      </c>
      <c r="DJ180">
        <f>DF180</f>
        <v>227.89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ROW(Source!A403)</f>
        <v>403</v>
      </c>
      <c r="B181">
        <v>66266956</v>
      </c>
      <c r="C181">
        <v>66268886</v>
      </c>
      <c r="D181">
        <v>64375265</v>
      </c>
      <c r="E181">
        <v>118</v>
      </c>
      <c r="F181">
        <v>1</v>
      </c>
      <c r="G181">
        <v>1</v>
      </c>
      <c r="H181">
        <v>3</v>
      </c>
      <c r="I181" t="s">
        <v>51</v>
      </c>
      <c r="J181" t="s">
        <v>3</v>
      </c>
      <c r="K181" t="s">
        <v>52</v>
      </c>
      <c r="L181">
        <v>3277935</v>
      </c>
      <c r="N181">
        <v>1013</v>
      </c>
      <c r="O181" t="s">
        <v>53</v>
      </c>
      <c r="P181" t="s">
        <v>53</v>
      </c>
      <c r="Q181">
        <v>1</v>
      </c>
      <c r="W181">
        <v>0</v>
      </c>
      <c r="X181">
        <v>274903907</v>
      </c>
      <c r="Y181">
        <f t="shared" si="50"/>
        <v>2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2</v>
      </c>
      <c r="AU181" t="s">
        <v>3</v>
      </c>
      <c r="AV181">
        <v>0</v>
      </c>
      <c r="AW181">
        <v>2</v>
      </c>
      <c r="AX181">
        <v>66268902</v>
      </c>
      <c r="AY181">
        <v>1</v>
      </c>
      <c r="AZ181">
        <v>0</v>
      </c>
      <c r="BA181">
        <v>222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ROUND(Y181*Source!I403,7)</f>
        <v>0.2</v>
      </c>
      <c r="CY181">
        <f>AA181</f>
        <v>0</v>
      </c>
      <c r="CZ181">
        <f>AE181</f>
        <v>0</v>
      </c>
      <c r="DA181">
        <f>AI181</f>
        <v>1</v>
      </c>
      <c r="DB181">
        <f t="shared" si="51"/>
        <v>0</v>
      </c>
      <c r="DC181">
        <f t="shared" si="52"/>
        <v>0</v>
      </c>
      <c r="DD181" t="s">
        <v>3</v>
      </c>
      <c r="DE181" t="s">
        <v>3</v>
      </c>
      <c r="DF181">
        <f t="shared" ref="DF181:DF188" si="71">ROUND(ROUND(AE181,2)*CX181,2)</f>
        <v>0</v>
      </c>
      <c r="DG181">
        <f t="shared" si="70"/>
        <v>0</v>
      </c>
      <c r="DH181">
        <f t="shared" si="53"/>
        <v>0</v>
      </c>
      <c r="DI181">
        <f t="shared" si="54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ROW(Source!A441)</f>
        <v>441</v>
      </c>
      <c r="B182">
        <v>66266956</v>
      </c>
      <c r="C182">
        <v>66269278</v>
      </c>
      <c r="D182">
        <v>64368970</v>
      </c>
      <c r="E182">
        <v>118</v>
      </c>
      <c r="F182">
        <v>1</v>
      </c>
      <c r="G182">
        <v>1</v>
      </c>
      <c r="H182">
        <v>1</v>
      </c>
      <c r="I182" t="s">
        <v>545</v>
      </c>
      <c r="J182" t="s">
        <v>3</v>
      </c>
      <c r="K182" t="s">
        <v>546</v>
      </c>
      <c r="L182">
        <v>1191</v>
      </c>
      <c r="N182">
        <v>1013</v>
      </c>
      <c r="O182" t="s">
        <v>454</v>
      </c>
      <c r="P182" t="s">
        <v>454</v>
      </c>
      <c r="Q182">
        <v>1</v>
      </c>
      <c r="W182">
        <v>0</v>
      </c>
      <c r="X182">
        <v>370475345</v>
      </c>
      <c r="Y182">
        <f t="shared" si="50"/>
        <v>154</v>
      </c>
      <c r="AA182">
        <v>0</v>
      </c>
      <c r="AB182">
        <v>0</v>
      </c>
      <c r="AC182">
        <v>0</v>
      </c>
      <c r="AD182">
        <v>660.33</v>
      </c>
      <c r="AE182">
        <v>0</v>
      </c>
      <c r="AF182">
        <v>0</v>
      </c>
      <c r="AG182">
        <v>0</v>
      </c>
      <c r="AH182">
        <v>660.33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154</v>
      </c>
      <c r="AU182" t="s">
        <v>3</v>
      </c>
      <c r="AV182">
        <v>1</v>
      </c>
      <c r="AW182">
        <v>2</v>
      </c>
      <c r="AX182">
        <v>66269280</v>
      </c>
      <c r="AY182">
        <v>1</v>
      </c>
      <c r="AZ182">
        <v>0</v>
      </c>
      <c r="BA182">
        <v>223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101690.82</v>
      </c>
      <c r="BN182">
        <v>154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101690.82</v>
      </c>
      <c r="BU182">
        <v>154</v>
      </c>
      <c r="BV182">
        <v>0</v>
      </c>
      <c r="BW182">
        <v>1</v>
      </c>
      <c r="CU182">
        <f>ROUND(AT182*Source!I441*AH182*AL182,2)</f>
        <v>3972.04</v>
      </c>
      <c r="CV182">
        <f>ROUND(Y182*Source!I441,7)</f>
        <v>6.0152400000000004</v>
      </c>
      <c r="CW182">
        <v>0</v>
      </c>
      <c r="CX182">
        <f>ROUND(Y182*Source!I441,7)</f>
        <v>6.0152400000000004</v>
      </c>
      <c r="CY182">
        <f>AD182</f>
        <v>660.33</v>
      </c>
      <c r="CZ182">
        <f>AH182</f>
        <v>660.33</v>
      </c>
      <c r="DA182">
        <f>AL182</f>
        <v>1</v>
      </c>
      <c r="DB182">
        <f t="shared" si="51"/>
        <v>101690.82</v>
      </c>
      <c r="DC182">
        <f t="shared" si="52"/>
        <v>0</v>
      </c>
      <c r="DD182" t="s">
        <v>3</v>
      </c>
      <c r="DE182" t="s">
        <v>3</v>
      </c>
      <c r="DF182">
        <f t="shared" si="71"/>
        <v>0</v>
      </c>
      <c r="DG182">
        <f t="shared" si="70"/>
        <v>0</v>
      </c>
      <c r="DH182">
        <f t="shared" si="53"/>
        <v>0</v>
      </c>
      <c r="DI182">
        <f t="shared" si="54"/>
        <v>3972.04</v>
      </c>
      <c r="DJ182">
        <f>DI182</f>
        <v>3972.04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ROW(Source!A442)</f>
        <v>442</v>
      </c>
      <c r="B183">
        <v>66266956</v>
      </c>
      <c r="C183">
        <v>66269281</v>
      </c>
      <c r="D183">
        <v>64368960</v>
      </c>
      <c r="E183">
        <v>118</v>
      </c>
      <c r="F183">
        <v>1</v>
      </c>
      <c r="G183">
        <v>1</v>
      </c>
      <c r="H183">
        <v>1</v>
      </c>
      <c r="I183" t="s">
        <v>547</v>
      </c>
      <c r="J183" t="s">
        <v>3</v>
      </c>
      <c r="K183" t="s">
        <v>548</v>
      </c>
      <c r="L183">
        <v>1191</v>
      </c>
      <c r="N183">
        <v>1013</v>
      </c>
      <c r="O183" t="s">
        <v>454</v>
      </c>
      <c r="P183" t="s">
        <v>454</v>
      </c>
      <c r="Q183">
        <v>1</v>
      </c>
      <c r="W183">
        <v>0</v>
      </c>
      <c r="X183">
        <v>-267883188</v>
      </c>
      <c r="Y183">
        <f t="shared" si="50"/>
        <v>88.5</v>
      </c>
      <c r="AA183">
        <v>0</v>
      </c>
      <c r="AB183">
        <v>0</v>
      </c>
      <c r="AC183">
        <v>0</v>
      </c>
      <c r="AD183">
        <v>633.07000000000005</v>
      </c>
      <c r="AE183">
        <v>0</v>
      </c>
      <c r="AF183">
        <v>0</v>
      </c>
      <c r="AG183">
        <v>0</v>
      </c>
      <c r="AH183">
        <v>633.07000000000005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88.5</v>
      </c>
      <c r="AU183" t="s">
        <v>3</v>
      </c>
      <c r="AV183">
        <v>1</v>
      </c>
      <c r="AW183">
        <v>2</v>
      </c>
      <c r="AX183">
        <v>66269283</v>
      </c>
      <c r="AY183">
        <v>1</v>
      </c>
      <c r="AZ183">
        <v>0</v>
      </c>
      <c r="BA183">
        <v>224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56026.695000000007</v>
      </c>
      <c r="BN183">
        <v>88.5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56026.695000000007</v>
      </c>
      <c r="BU183">
        <v>88.5</v>
      </c>
      <c r="BV183">
        <v>0</v>
      </c>
      <c r="BW183">
        <v>1</v>
      </c>
      <c r="CU183">
        <f>ROUND(AT183*Source!I442*AH183*AL183,2)</f>
        <v>2188.4</v>
      </c>
      <c r="CV183">
        <f>ROUND(Y183*Source!I442,7)</f>
        <v>3.4568099999999999</v>
      </c>
      <c r="CW183">
        <v>0</v>
      </c>
      <c r="CX183">
        <f>ROUND(Y183*Source!I442,7)</f>
        <v>3.4568099999999999</v>
      </c>
      <c r="CY183">
        <f>AD183</f>
        <v>633.07000000000005</v>
      </c>
      <c r="CZ183">
        <f>AH183</f>
        <v>633.07000000000005</v>
      </c>
      <c r="DA183">
        <f>AL183</f>
        <v>1</v>
      </c>
      <c r="DB183">
        <f t="shared" si="51"/>
        <v>56026.7</v>
      </c>
      <c r="DC183">
        <f t="shared" si="52"/>
        <v>0</v>
      </c>
      <c r="DD183" t="s">
        <v>3</v>
      </c>
      <c r="DE183" t="s">
        <v>3</v>
      </c>
      <c r="DF183">
        <f t="shared" si="71"/>
        <v>0</v>
      </c>
      <c r="DG183">
        <f t="shared" si="70"/>
        <v>0</v>
      </c>
      <c r="DH183">
        <f t="shared" si="53"/>
        <v>0</v>
      </c>
      <c r="DI183">
        <f t="shared" si="54"/>
        <v>2188.4</v>
      </c>
      <c r="DJ183">
        <f>DI183</f>
        <v>2188.4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ROW(Source!A443)</f>
        <v>443</v>
      </c>
      <c r="B184">
        <v>66266956</v>
      </c>
      <c r="C184">
        <v>66269284</v>
      </c>
      <c r="D184">
        <v>64369028</v>
      </c>
      <c r="E184">
        <v>118</v>
      </c>
      <c r="F184">
        <v>1</v>
      </c>
      <c r="G184">
        <v>1</v>
      </c>
      <c r="H184">
        <v>1</v>
      </c>
      <c r="I184" t="s">
        <v>519</v>
      </c>
      <c r="J184" t="s">
        <v>3</v>
      </c>
      <c r="K184" t="s">
        <v>520</v>
      </c>
      <c r="L184">
        <v>1191</v>
      </c>
      <c r="N184">
        <v>1013</v>
      </c>
      <c r="O184" t="s">
        <v>454</v>
      </c>
      <c r="P184" t="s">
        <v>454</v>
      </c>
      <c r="Q184">
        <v>1</v>
      </c>
      <c r="W184">
        <v>0</v>
      </c>
      <c r="X184">
        <v>44848675</v>
      </c>
      <c r="Y184">
        <f t="shared" si="50"/>
        <v>9.27</v>
      </c>
      <c r="AA184">
        <v>0</v>
      </c>
      <c r="AB184">
        <v>0</v>
      </c>
      <c r="AC184">
        <v>0</v>
      </c>
      <c r="AD184">
        <v>793.61</v>
      </c>
      <c r="AE184">
        <v>0</v>
      </c>
      <c r="AF184">
        <v>0</v>
      </c>
      <c r="AG184">
        <v>0</v>
      </c>
      <c r="AH184">
        <v>793.61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9.27</v>
      </c>
      <c r="AU184" t="s">
        <v>3</v>
      </c>
      <c r="AV184">
        <v>1</v>
      </c>
      <c r="AW184">
        <v>2</v>
      </c>
      <c r="AX184">
        <v>66269293</v>
      </c>
      <c r="AY184">
        <v>1</v>
      </c>
      <c r="AZ184">
        <v>0</v>
      </c>
      <c r="BA184">
        <v>225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7356.7646999999997</v>
      </c>
      <c r="BN184">
        <v>9.27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7356.7646999999997</v>
      </c>
      <c r="BU184">
        <v>9.27</v>
      </c>
      <c r="BV184">
        <v>0</v>
      </c>
      <c r="BW184">
        <v>1</v>
      </c>
      <c r="CU184">
        <f>ROUND(AT184*Source!I443*AH184*AL184,2)</f>
        <v>4414.0600000000004</v>
      </c>
      <c r="CV184">
        <f>ROUND(Y184*Source!I443,7)</f>
        <v>5.5620000000000003</v>
      </c>
      <c r="CW184">
        <v>0</v>
      </c>
      <c r="CX184">
        <f>ROUND(Y184*Source!I443,7)</f>
        <v>5.5620000000000003</v>
      </c>
      <c r="CY184">
        <f>AD184</f>
        <v>793.61</v>
      </c>
      <c r="CZ184">
        <f>AH184</f>
        <v>793.61</v>
      </c>
      <c r="DA184">
        <f>AL184</f>
        <v>1</v>
      </c>
      <c r="DB184">
        <f t="shared" si="51"/>
        <v>7356.76</v>
      </c>
      <c r="DC184">
        <f t="shared" si="52"/>
        <v>0</v>
      </c>
      <c r="DD184" t="s">
        <v>3</v>
      </c>
      <c r="DE184" t="s">
        <v>3</v>
      </c>
      <c r="DF184">
        <f t="shared" si="71"/>
        <v>0</v>
      </c>
      <c r="DG184">
        <f t="shared" si="70"/>
        <v>0</v>
      </c>
      <c r="DH184">
        <f t="shared" si="53"/>
        <v>0</v>
      </c>
      <c r="DI184">
        <f t="shared" si="54"/>
        <v>4414.0600000000004</v>
      </c>
      <c r="DJ184">
        <f>DI184</f>
        <v>4414.0600000000004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ROW(Source!A443)</f>
        <v>443</v>
      </c>
      <c r="B185">
        <v>66266956</v>
      </c>
      <c r="C185">
        <v>66269284</v>
      </c>
      <c r="D185">
        <v>64369211</v>
      </c>
      <c r="E185">
        <v>118</v>
      </c>
      <c r="F185">
        <v>1</v>
      </c>
      <c r="G185">
        <v>1</v>
      </c>
      <c r="H185">
        <v>1</v>
      </c>
      <c r="I185" t="s">
        <v>455</v>
      </c>
      <c r="J185" t="s">
        <v>3</v>
      </c>
      <c r="K185" t="s">
        <v>456</v>
      </c>
      <c r="L185">
        <v>1191</v>
      </c>
      <c r="N185">
        <v>1013</v>
      </c>
      <c r="O185" t="s">
        <v>454</v>
      </c>
      <c r="P185" t="s">
        <v>454</v>
      </c>
      <c r="Q185">
        <v>1</v>
      </c>
      <c r="W185">
        <v>0</v>
      </c>
      <c r="X185">
        <v>-1417349443</v>
      </c>
      <c r="Y185">
        <f t="shared" si="50"/>
        <v>0.34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0.34</v>
      </c>
      <c r="AU185" t="s">
        <v>3</v>
      </c>
      <c r="AV185">
        <v>2</v>
      </c>
      <c r="AW185">
        <v>2</v>
      </c>
      <c r="AX185">
        <v>66269294</v>
      </c>
      <c r="AY185">
        <v>1</v>
      </c>
      <c r="AZ185">
        <v>0</v>
      </c>
      <c r="BA185">
        <v>226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ROUND(Y185*Source!I443,7)</f>
        <v>0.20399999999999999</v>
      </c>
      <c r="CY185">
        <f>AD185</f>
        <v>0</v>
      </c>
      <c r="CZ185">
        <f>AH185</f>
        <v>0</v>
      </c>
      <c r="DA185">
        <f>AL185</f>
        <v>1</v>
      </c>
      <c r="DB185">
        <f t="shared" si="51"/>
        <v>0</v>
      </c>
      <c r="DC185">
        <f t="shared" si="52"/>
        <v>0</v>
      </c>
      <c r="DD185" t="s">
        <v>3</v>
      </c>
      <c r="DE185" t="s">
        <v>3</v>
      </c>
      <c r="DF185">
        <f t="shared" si="71"/>
        <v>0</v>
      </c>
      <c r="DG185">
        <f t="shared" si="70"/>
        <v>0</v>
      </c>
      <c r="DH185">
        <f t="shared" si="53"/>
        <v>0</v>
      </c>
      <c r="DI185">
        <f t="shared" si="54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ROW(Source!A443)</f>
        <v>443</v>
      </c>
      <c r="B186">
        <v>66266956</v>
      </c>
      <c r="C186">
        <v>66269284</v>
      </c>
      <c r="D186">
        <v>64495668</v>
      </c>
      <c r="E186">
        <v>1</v>
      </c>
      <c r="F186">
        <v>1</v>
      </c>
      <c r="G186">
        <v>1</v>
      </c>
      <c r="H186">
        <v>2</v>
      </c>
      <c r="I186" t="s">
        <v>457</v>
      </c>
      <c r="J186" t="s">
        <v>458</v>
      </c>
      <c r="K186" t="s">
        <v>459</v>
      </c>
      <c r="L186">
        <v>1368</v>
      </c>
      <c r="N186">
        <v>1011</v>
      </c>
      <c r="O186" t="s">
        <v>460</v>
      </c>
      <c r="P186" t="s">
        <v>460</v>
      </c>
      <c r="Q186">
        <v>1</v>
      </c>
      <c r="W186">
        <v>0</v>
      </c>
      <c r="X186">
        <v>-1068589559</v>
      </c>
      <c r="Y186">
        <f t="shared" si="50"/>
        <v>0.17</v>
      </c>
      <c r="AA186">
        <v>0</v>
      </c>
      <c r="AB186">
        <v>1626.29</v>
      </c>
      <c r="AC186">
        <v>1090.46</v>
      </c>
      <c r="AD186">
        <v>0</v>
      </c>
      <c r="AE186">
        <v>0</v>
      </c>
      <c r="AF186">
        <v>1626.29</v>
      </c>
      <c r="AG186">
        <v>1090.46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0.17</v>
      </c>
      <c r="AU186" t="s">
        <v>3</v>
      </c>
      <c r="AV186">
        <v>1</v>
      </c>
      <c r="AW186">
        <v>2</v>
      </c>
      <c r="AX186">
        <v>66269295</v>
      </c>
      <c r="AY186">
        <v>1</v>
      </c>
      <c r="AZ186">
        <v>0</v>
      </c>
      <c r="BA186">
        <v>227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276.46930000000003</v>
      </c>
      <c r="BL186">
        <v>185.37820000000002</v>
      </c>
      <c r="BM186">
        <v>0</v>
      </c>
      <c r="BN186">
        <v>0</v>
      </c>
      <c r="BO186">
        <v>0.17</v>
      </c>
      <c r="BP186">
        <v>1</v>
      </c>
      <c r="BQ186">
        <v>0</v>
      </c>
      <c r="BR186">
        <v>276.46930000000003</v>
      </c>
      <c r="BS186">
        <v>185.37820000000002</v>
      </c>
      <c r="BT186">
        <v>0</v>
      </c>
      <c r="BU186">
        <v>0</v>
      </c>
      <c r="BV186">
        <v>0.17</v>
      </c>
      <c r="BW186">
        <v>1</v>
      </c>
      <c r="CV186">
        <v>0</v>
      </c>
      <c r="CW186">
        <f>ROUND(Y186*Source!I443*DO186,7)</f>
        <v>0.10199999999999999</v>
      </c>
      <c r="CX186">
        <f>ROUND(Y186*Source!I443,7)</f>
        <v>0.10199999999999999</v>
      </c>
      <c r="CY186">
        <f>AB186</f>
        <v>1626.29</v>
      </c>
      <c r="CZ186">
        <f>AF186</f>
        <v>1626.29</v>
      </c>
      <c r="DA186">
        <f>AJ186</f>
        <v>1</v>
      </c>
      <c r="DB186">
        <f t="shared" si="51"/>
        <v>276.47000000000003</v>
      </c>
      <c r="DC186">
        <f t="shared" si="52"/>
        <v>185.38</v>
      </c>
      <c r="DD186" t="s">
        <v>3</v>
      </c>
      <c r="DE186" t="s">
        <v>3</v>
      </c>
      <c r="DF186">
        <f t="shared" si="71"/>
        <v>0</v>
      </c>
      <c r="DG186">
        <f t="shared" si="70"/>
        <v>165.88</v>
      </c>
      <c r="DH186">
        <f t="shared" si="53"/>
        <v>111.23</v>
      </c>
      <c r="DI186">
        <f t="shared" si="54"/>
        <v>0</v>
      </c>
      <c r="DJ186">
        <f>DG186+DH186</f>
        <v>277.11</v>
      </c>
      <c r="DK186">
        <v>1</v>
      </c>
      <c r="DL186" t="s">
        <v>461</v>
      </c>
      <c r="DM186">
        <v>6</v>
      </c>
      <c r="DN186" t="s">
        <v>454</v>
      </c>
      <c r="DO186">
        <v>1</v>
      </c>
    </row>
    <row r="187" spans="1:119" x14ac:dyDescent="0.2">
      <c r="A187">
        <f>ROW(Source!A443)</f>
        <v>443</v>
      </c>
      <c r="B187">
        <v>66266956</v>
      </c>
      <c r="C187">
        <v>66269284</v>
      </c>
      <c r="D187">
        <v>64496570</v>
      </c>
      <c r="E187">
        <v>1</v>
      </c>
      <c r="F187">
        <v>1</v>
      </c>
      <c r="G187">
        <v>1</v>
      </c>
      <c r="H187">
        <v>2</v>
      </c>
      <c r="I187" t="s">
        <v>475</v>
      </c>
      <c r="J187" t="s">
        <v>476</v>
      </c>
      <c r="K187" t="s">
        <v>477</v>
      </c>
      <c r="L187">
        <v>1368</v>
      </c>
      <c r="N187">
        <v>1011</v>
      </c>
      <c r="O187" t="s">
        <v>460</v>
      </c>
      <c r="P187" t="s">
        <v>460</v>
      </c>
      <c r="Q187">
        <v>1</v>
      </c>
      <c r="W187">
        <v>0</v>
      </c>
      <c r="X187">
        <v>-312038840</v>
      </c>
      <c r="Y187">
        <f t="shared" si="50"/>
        <v>0.17</v>
      </c>
      <c r="AA187">
        <v>0</v>
      </c>
      <c r="AB187">
        <v>641.70000000000005</v>
      </c>
      <c r="AC187">
        <v>811.79</v>
      </c>
      <c r="AD187">
        <v>0</v>
      </c>
      <c r="AE187">
        <v>0</v>
      </c>
      <c r="AF187">
        <v>641.70000000000005</v>
      </c>
      <c r="AG187">
        <v>811.79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0.17</v>
      </c>
      <c r="AU187" t="s">
        <v>3</v>
      </c>
      <c r="AV187">
        <v>1</v>
      </c>
      <c r="AW187">
        <v>2</v>
      </c>
      <c r="AX187">
        <v>66269296</v>
      </c>
      <c r="AY187">
        <v>1</v>
      </c>
      <c r="AZ187">
        <v>0</v>
      </c>
      <c r="BA187">
        <v>228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109.08900000000001</v>
      </c>
      <c r="BL187">
        <v>138.0043</v>
      </c>
      <c r="BM187">
        <v>0</v>
      </c>
      <c r="BN187">
        <v>0</v>
      </c>
      <c r="BO187">
        <v>0.17</v>
      </c>
      <c r="BP187">
        <v>1</v>
      </c>
      <c r="BQ187">
        <v>0</v>
      </c>
      <c r="BR187">
        <v>109.08900000000001</v>
      </c>
      <c r="BS187">
        <v>138.0043</v>
      </c>
      <c r="BT187">
        <v>0</v>
      </c>
      <c r="BU187">
        <v>0</v>
      </c>
      <c r="BV187">
        <v>0.17</v>
      </c>
      <c r="BW187">
        <v>1</v>
      </c>
      <c r="CV187">
        <v>0</v>
      </c>
      <c r="CW187">
        <f>ROUND(Y187*Source!I443*DO187,7)</f>
        <v>0.10199999999999999</v>
      </c>
      <c r="CX187">
        <f>ROUND(Y187*Source!I443,7)</f>
        <v>0.10199999999999999</v>
      </c>
      <c r="CY187">
        <f>AB187</f>
        <v>641.70000000000005</v>
      </c>
      <c r="CZ187">
        <f>AF187</f>
        <v>641.70000000000005</v>
      </c>
      <c r="DA187">
        <f>AJ187</f>
        <v>1</v>
      </c>
      <c r="DB187">
        <f t="shared" si="51"/>
        <v>109.09</v>
      </c>
      <c r="DC187">
        <f t="shared" si="52"/>
        <v>138</v>
      </c>
      <c r="DD187" t="s">
        <v>3</v>
      </c>
      <c r="DE187" t="s">
        <v>3</v>
      </c>
      <c r="DF187">
        <f t="shared" si="71"/>
        <v>0</v>
      </c>
      <c r="DG187">
        <f t="shared" si="70"/>
        <v>65.45</v>
      </c>
      <c r="DH187">
        <f t="shared" si="53"/>
        <v>82.8</v>
      </c>
      <c r="DI187">
        <f t="shared" si="54"/>
        <v>0</v>
      </c>
      <c r="DJ187">
        <f>DG187+DH187</f>
        <v>148.25</v>
      </c>
      <c r="DK187">
        <v>1</v>
      </c>
      <c r="DL187" t="s">
        <v>468</v>
      </c>
      <c r="DM187">
        <v>4</v>
      </c>
      <c r="DN187" t="s">
        <v>454</v>
      </c>
      <c r="DO187">
        <v>1</v>
      </c>
    </row>
    <row r="188" spans="1:119" x14ac:dyDescent="0.2">
      <c r="A188">
        <f>ROW(Source!A443)</f>
        <v>443</v>
      </c>
      <c r="B188">
        <v>66266956</v>
      </c>
      <c r="C188">
        <v>66269284</v>
      </c>
      <c r="D188">
        <v>64496767</v>
      </c>
      <c r="E188">
        <v>1</v>
      </c>
      <c r="F188">
        <v>1</v>
      </c>
      <c r="G188">
        <v>1</v>
      </c>
      <c r="H188">
        <v>2</v>
      </c>
      <c r="I188" t="s">
        <v>549</v>
      </c>
      <c r="J188" t="s">
        <v>550</v>
      </c>
      <c r="K188" t="s">
        <v>551</v>
      </c>
      <c r="L188">
        <v>1368</v>
      </c>
      <c r="N188">
        <v>1011</v>
      </c>
      <c r="O188" t="s">
        <v>460</v>
      </c>
      <c r="P188" t="s">
        <v>460</v>
      </c>
      <c r="Q188">
        <v>1</v>
      </c>
      <c r="W188">
        <v>0</v>
      </c>
      <c r="X188">
        <v>462025989</v>
      </c>
      <c r="Y188">
        <f t="shared" si="50"/>
        <v>1.51</v>
      </c>
      <c r="AA188">
        <v>0</v>
      </c>
      <c r="AB188">
        <v>34.61</v>
      </c>
      <c r="AC188">
        <v>0</v>
      </c>
      <c r="AD188">
        <v>0</v>
      </c>
      <c r="AE188">
        <v>0</v>
      </c>
      <c r="AF188">
        <v>34.61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1.51</v>
      </c>
      <c r="AU188" t="s">
        <v>3</v>
      </c>
      <c r="AV188">
        <v>1</v>
      </c>
      <c r="AW188">
        <v>2</v>
      </c>
      <c r="AX188">
        <v>66269297</v>
      </c>
      <c r="AY188">
        <v>1</v>
      </c>
      <c r="AZ188">
        <v>0</v>
      </c>
      <c r="BA188">
        <v>229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52.261099999999999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52.261099999999999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ROUND(Y188*Source!I443*DO188,7)</f>
        <v>0</v>
      </c>
      <c r="CX188">
        <f>ROUND(Y188*Source!I443,7)</f>
        <v>0.90600000000000003</v>
      </c>
      <c r="CY188">
        <f>AB188</f>
        <v>34.61</v>
      </c>
      <c r="CZ188">
        <f>AF188</f>
        <v>34.61</v>
      </c>
      <c r="DA188">
        <f>AJ188</f>
        <v>1</v>
      </c>
      <c r="DB188">
        <f t="shared" si="51"/>
        <v>52.26</v>
      </c>
      <c r="DC188">
        <f t="shared" si="52"/>
        <v>0</v>
      </c>
      <c r="DD188" t="s">
        <v>3</v>
      </c>
      <c r="DE188" t="s">
        <v>3</v>
      </c>
      <c r="DF188">
        <f t="shared" si="71"/>
        <v>0</v>
      </c>
      <c r="DG188">
        <f t="shared" si="70"/>
        <v>31.36</v>
      </c>
      <c r="DH188">
        <f t="shared" si="53"/>
        <v>0</v>
      </c>
      <c r="DI188">
        <f t="shared" si="54"/>
        <v>0</v>
      </c>
      <c r="DJ188">
        <f>DG188+DH188</f>
        <v>31.36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ROW(Source!A443)</f>
        <v>443</v>
      </c>
      <c r="B189">
        <v>66266956</v>
      </c>
      <c r="C189">
        <v>66269284</v>
      </c>
      <c r="D189">
        <v>64446529</v>
      </c>
      <c r="E189">
        <v>1</v>
      </c>
      <c r="F189">
        <v>1</v>
      </c>
      <c r="G189">
        <v>1</v>
      </c>
      <c r="H189">
        <v>3</v>
      </c>
      <c r="I189" t="s">
        <v>552</v>
      </c>
      <c r="J189" t="s">
        <v>553</v>
      </c>
      <c r="K189" t="s">
        <v>554</v>
      </c>
      <c r="L189">
        <v>1346</v>
      </c>
      <c r="N189">
        <v>1009</v>
      </c>
      <c r="O189" t="s">
        <v>481</v>
      </c>
      <c r="P189" t="s">
        <v>481</v>
      </c>
      <c r="Q189">
        <v>1</v>
      </c>
      <c r="W189">
        <v>0</v>
      </c>
      <c r="X189">
        <v>-1476217930</v>
      </c>
      <c r="Y189">
        <f t="shared" si="50"/>
        <v>0.65</v>
      </c>
      <c r="AA189">
        <v>121.39</v>
      </c>
      <c r="AB189">
        <v>0</v>
      </c>
      <c r="AC189">
        <v>0</v>
      </c>
      <c r="AD189">
        <v>0</v>
      </c>
      <c r="AE189">
        <v>155.63</v>
      </c>
      <c r="AF189">
        <v>0</v>
      </c>
      <c r="AG189">
        <v>0</v>
      </c>
      <c r="AH189">
        <v>0</v>
      </c>
      <c r="AI189">
        <v>0.78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0.65</v>
      </c>
      <c r="AU189" t="s">
        <v>3</v>
      </c>
      <c r="AV189">
        <v>0</v>
      </c>
      <c r="AW189">
        <v>2</v>
      </c>
      <c r="AX189">
        <v>66269298</v>
      </c>
      <c r="AY189">
        <v>1</v>
      </c>
      <c r="AZ189">
        <v>0</v>
      </c>
      <c r="BA189">
        <v>230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101.15949999999999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101.15949999999999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ROUND(Y189*Source!I443,7)</f>
        <v>0.39</v>
      </c>
      <c r="CY189">
        <f>AA189</f>
        <v>121.39</v>
      </c>
      <c r="CZ189">
        <f>AE189</f>
        <v>155.63</v>
      </c>
      <c r="DA189">
        <f>AI189</f>
        <v>0.78</v>
      </c>
      <c r="DB189">
        <f t="shared" si="51"/>
        <v>101.16</v>
      </c>
      <c r="DC189">
        <f t="shared" si="52"/>
        <v>0</v>
      </c>
      <c r="DD189" t="s">
        <v>3</v>
      </c>
      <c r="DE189" t="s">
        <v>3</v>
      </c>
      <c r="DF189">
        <f>ROUND(ROUND(AE189*AI189,2)*CX189,2)</f>
        <v>47.34</v>
      </c>
      <c r="DG189">
        <f t="shared" si="70"/>
        <v>0</v>
      </c>
      <c r="DH189">
        <f t="shared" si="53"/>
        <v>0</v>
      </c>
      <c r="DI189">
        <f t="shared" si="54"/>
        <v>0</v>
      </c>
      <c r="DJ189">
        <f>DF189</f>
        <v>47.34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ROW(Source!A443)</f>
        <v>443</v>
      </c>
      <c r="B190">
        <v>66266956</v>
      </c>
      <c r="C190">
        <v>66269284</v>
      </c>
      <c r="D190">
        <v>64464737</v>
      </c>
      <c r="E190">
        <v>1</v>
      </c>
      <c r="F190">
        <v>1</v>
      </c>
      <c r="G190">
        <v>1</v>
      </c>
      <c r="H190">
        <v>3</v>
      </c>
      <c r="I190" t="s">
        <v>555</v>
      </c>
      <c r="J190" t="s">
        <v>556</v>
      </c>
      <c r="K190" t="s">
        <v>557</v>
      </c>
      <c r="L190">
        <v>1346</v>
      </c>
      <c r="N190">
        <v>1009</v>
      </c>
      <c r="O190" t="s">
        <v>481</v>
      </c>
      <c r="P190" t="s">
        <v>481</v>
      </c>
      <c r="Q190">
        <v>1</v>
      </c>
      <c r="W190">
        <v>0</v>
      </c>
      <c r="X190">
        <v>-179141659</v>
      </c>
      <c r="Y190">
        <f t="shared" si="50"/>
        <v>2</v>
      </c>
      <c r="AA190">
        <v>1139.45</v>
      </c>
      <c r="AB190">
        <v>0</v>
      </c>
      <c r="AC190">
        <v>0</v>
      </c>
      <c r="AD190">
        <v>0</v>
      </c>
      <c r="AE190">
        <v>911.56</v>
      </c>
      <c r="AF190">
        <v>0</v>
      </c>
      <c r="AG190">
        <v>0</v>
      </c>
      <c r="AH190">
        <v>0</v>
      </c>
      <c r="AI190">
        <v>1.25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</v>
      </c>
      <c r="AU190" t="s">
        <v>3</v>
      </c>
      <c r="AV190">
        <v>0</v>
      </c>
      <c r="AW190">
        <v>2</v>
      </c>
      <c r="AX190">
        <v>66269299</v>
      </c>
      <c r="AY190">
        <v>1</v>
      </c>
      <c r="AZ190">
        <v>0</v>
      </c>
      <c r="BA190">
        <v>231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1823.12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1823.12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ROUND(Y190*Source!I443,7)</f>
        <v>1.2</v>
      </c>
      <c r="CY190">
        <f>AA190</f>
        <v>1139.45</v>
      </c>
      <c r="CZ190">
        <f>AE190</f>
        <v>911.56</v>
      </c>
      <c r="DA190">
        <f>AI190</f>
        <v>1.25</v>
      </c>
      <c r="DB190">
        <f t="shared" si="51"/>
        <v>1823.12</v>
      </c>
      <c r="DC190">
        <f t="shared" si="52"/>
        <v>0</v>
      </c>
      <c r="DD190" t="s">
        <v>3</v>
      </c>
      <c r="DE190" t="s">
        <v>3</v>
      </c>
      <c r="DF190">
        <f>ROUND(ROUND(AE190*AI190,2)*CX190,2)</f>
        <v>1367.34</v>
      </c>
      <c r="DG190">
        <f t="shared" si="70"/>
        <v>0</v>
      </c>
      <c r="DH190">
        <f t="shared" si="53"/>
        <v>0</v>
      </c>
      <c r="DI190">
        <f t="shared" si="54"/>
        <v>0</v>
      </c>
      <c r="DJ190">
        <f>DF190</f>
        <v>1367.34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ROW(Source!A443)</f>
        <v>443</v>
      </c>
      <c r="B191">
        <v>66266956</v>
      </c>
      <c r="C191">
        <v>66269284</v>
      </c>
      <c r="D191">
        <v>64375265</v>
      </c>
      <c r="E191">
        <v>118</v>
      </c>
      <c r="F191">
        <v>1</v>
      </c>
      <c r="G191">
        <v>1</v>
      </c>
      <c r="H191">
        <v>3</v>
      </c>
      <c r="I191" t="s">
        <v>51</v>
      </c>
      <c r="J191" t="s">
        <v>3</v>
      </c>
      <c r="K191" t="s">
        <v>52</v>
      </c>
      <c r="L191">
        <v>3277935</v>
      </c>
      <c r="N191">
        <v>1013</v>
      </c>
      <c r="O191" t="s">
        <v>53</v>
      </c>
      <c r="P191" t="s">
        <v>53</v>
      </c>
      <c r="Q191">
        <v>1</v>
      </c>
      <c r="W191">
        <v>0</v>
      </c>
      <c r="X191">
        <v>274903907</v>
      </c>
      <c r="Y191">
        <f t="shared" si="50"/>
        <v>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3</v>
      </c>
      <c r="AT191">
        <v>2</v>
      </c>
      <c r="AU191" t="s">
        <v>3</v>
      </c>
      <c r="AV191">
        <v>0</v>
      </c>
      <c r="AW191">
        <v>2</v>
      </c>
      <c r="AX191">
        <v>66269300</v>
      </c>
      <c r="AY191">
        <v>1</v>
      </c>
      <c r="AZ191">
        <v>0</v>
      </c>
      <c r="BA191">
        <v>232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ROUND(Y191*Source!I443,7)</f>
        <v>1.2</v>
      </c>
      <c r="CY191">
        <f>AA191</f>
        <v>0</v>
      </c>
      <c r="CZ191">
        <f>AE191</f>
        <v>0</v>
      </c>
      <c r="DA191">
        <f>AI191</f>
        <v>1</v>
      </c>
      <c r="DB191">
        <f t="shared" si="51"/>
        <v>0</v>
      </c>
      <c r="DC191">
        <f t="shared" si="52"/>
        <v>0</v>
      </c>
      <c r="DD191" t="s">
        <v>3</v>
      </c>
      <c r="DE191" t="s">
        <v>3</v>
      </c>
      <c r="DF191">
        <f t="shared" ref="DF191:DF196" si="72">ROUND(ROUND(AE191,2)*CX191,2)</f>
        <v>0</v>
      </c>
      <c r="DG191">
        <f t="shared" si="70"/>
        <v>0</v>
      </c>
      <c r="DH191">
        <f t="shared" si="53"/>
        <v>0</v>
      </c>
      <c r="DI191">
        <f t="shared" si="54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ROW(Source!A446)</f>
        <v>446</v>
      </c>
      <c r="B192">
        <v>66266956</v>
      </c>
      <c r="C192">
        <v>66269303</v>
      </c>
      <c r="D192">
        <v>64369028</v>
      </c>
      <c r="E192">
        <v>118</v>
      </c>
      <c r="F192">
        <v>1</v>
      </c>
      <c r="G192">
        <v>1</v>
      </c>
      <c r="H192">
        <v>1</v>
      </c>
      <c r="I192" t="s">
        <v>519</v>
      </c>
      <c r="J192" t="s">
        <v>3</v>
      </c>
      <c r="K192" t="s">
        <v>520</v>
      </c>
      <c r="L192">
        <v>1191</v>
      </c>
      <c r="N192">
        <v>1013</v>
      </c>
      <c r="O192" t="s">
        <v>454</v>
      </c>
      <c r="P192" t="s">
        <v>454</v>
      </c>
      <c r="Q192">
        <v>1</v>
      </c>
      <c r="W192">
        <v>0</v>
      </c>
      <c r="X192">
        <v>44848675</v>
      </c>
      <c r="Y192">
        <f t="shared" si="50"/>
        <v>16.5</v>
      </c>
      <c r="AA192">
        <v>0</v>
      </c>
      <c r="AB192">
        <v>0</v>
      </c>
      <c r="AC192">
        <v>0</v>
      </c>
      <c r="AD192">
        <v>793.61</v>
      </c>
      <c r="AE192">
        <v>0</v>
      </c>
      <c r="AF192">
        <v>0</v>
      </c>
      <c r="AG192">
        <v>0</v>
      </c>
      <c r="AH192">
        <v>793.61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16.5</v>
      </c>
      <c r="AU192" t="s">
        <v>3</v>
      </c>
      <c r="AV192">
        <v>1</v>
      </c>
      <c r="AW192">
        <v>2</v>
      </c>
      <c r="AX192">
        <v>66269312</v>
      </c>
      <c r="AY192">
        <v>1</v>
      </c>
      <c r="AZ192">
        <v>0</v>
      </c>
      <c r="BA192">
        <v>233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13094.565000000001</v>
      </c>
      <c r="BN192">
        <v>16.5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13094.565000000001</v>
      </c>
      <c r="BU192">
        <v>16.5</v>
      </c>
      <c r="BV192">
        <v>0</v>
      </c>
      <c r="BW192">
        <v>1</v>
      </c>
      <c r="CU192">
        <f>ROUND(AT192*Source!I446*AH192*AL192,2)</f>
        <v>2566.5300000000002</v>
      </c>
      <c r="CV192">
        <f>ROUND(Y192*Source!I446,7)</f>
        <v>3.234</v>
      </c>
      <c r="CW192">
        <v>0</v>
      </c>
      <c r="CX192">
        <f>ROUND(Y192*Source!I446,7)</f>
        <v>3.234</v>
      </c>
      <c r="CY192">
        <f>AD192</f>
        <v>793.61</v>
      </c>
      <c r="CZ192">
        <f>AH192</f>
        <v>793.61</v>
      </c>
      <c r="DA192">
        <f>AL192</f>
        <v>1</v>
      </c>
      <c r="DB192">
        <f t="shared" si="51"/>
        <v>13094.57</v>
      </c>
      <c r="DC192">
        <f t="shared" si="52"/>
        <v>0</v>
      </c>
      <c r="DD192" t="s">
        <v>3</v>
      </c>
      <c r="DE192" t="s">
        <v>3</v>
      </c>
      <c r="DF192">
        <f t="shared" si="72"/>
        <v>0</v>
      </c>
      <c r="DG192">
        <f t="shared" si="70"/>
        <v>0</v>
      </c>
      <c r="DH192">
        <f t="shared" si="53"/>
        <v>0</v>
      </c>
      <c r="DI192">
        <f t="shared" si="54"/>
        <v>2566.5300000000002</v>
      </c>
      <c r="DJ192">
        <f>DI192</f>
        <v>2566.5300000000002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ROW(Source!A446)</f>
        <v>446</v>
      </c>
      <c r="B193">
        <v>66266956</v>
      </c>
      <c r="C193">
        <v>66269303</v>
      </c>
      <c r="D193">
        <v>64369211</v>
      </c>
      <c r="E193">
        <v>118</v>
      </c>
      <c r="F193">
        <v>1</v>
      </c>
      <c r="G193">
        <v>1</v>
      </c>
      <c r="H193">
        <v>1</v>
      </c>
      <c r="I193" t="s">
        <v>455</v>
      </c>
      <c r="J193" t="s">
        <v>3</v>
      </c>
      <c r="K193" t="s">
        <v>456</v>
      </c>
      <c r="L193">
        <v>1191</v>
      </c>
      <c r="N193">
        <v>1013</v>
      </c>
      <c r="O193" t="s">
        <v>454</v>
      </c>
      <c r="P193" t="s">
        <v>454</v>
      </c>
      <c r="Q193">
        <v>1</v>
      </c>
      <c r="W193">
        <v>0</v>
      </c>
      <c r="X193">
        <v>-1417349443</v>
      </c>
      <c r="Y193">
        <f t="shared" ref="Y193:Y231" si="73">AT193</f>
        <v>0.26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0.26</v>
      </c>
      <c r="AU193" t="s">
        <v>3</v>
      </c>
      <c r="AV193">
        <v>2</v>
      </c>
      <c r="AW193">
        <v>2</v>
      </c>
      <c r="AX193">
        <v>66269313</v>
      </c>
      <c r="AY193">
        <v>1</v>
      </c>
      <c r="AZ193">
        <v>0</v>
      </c>
      <c r="BA193">
        <v>234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ROUND(Y193*Source!I446,7)</f>
        <v>5.0959999999999998E-2</v>
      </c>
      <c r="CY193">
        <f>AD193</f>
        <v>0</v>
      </c>
      <c r="CZ193">
        <f>AH193</f>
        <v>0</v>
      </c>
      <c r="DA193">
        <f>AL193</f>
        <v>1</v>
      </c>
      <c r="DB193">
        <f t="shared" ref="DB193:DB231" si="74">ROUND(ROUND(AT193*CZ193,2),6)</f>
        <v>0</v>
      </c>
      <c r="DC193">
        <f t="shared" ref="DC193:DC231" si="75">ROUND(ROUND(AT193*AG193,2),6)</f>
        <v>0</v>
      </c>
      <c r="DD193" t="s">
        <v>3</v>
      </c>
      <c r="DE193" t="s">
        <v>3</v>
      </c>
      <c r="DF193">
        <f t="shared" si="72"/>
        <v>0</v>
      </c>
      <c r="DG193">
        <f t="shared" si="70"/>
        <v>0</v>
      </c>
      <c r="DH193">
        <f t="shared" ref="DH193:DH256" si="76">ROUND(ROUND(AG193,2)*CX193,2)</f>
        <v>0</v>
      </c>
      <c r="DI193">
        <f t="shared" ref="DI193:DI256" si="77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ROW(Source!A446)</f>
        <v>446</v>
      </c>
      <c r="B194">
        <v>66266956</v>
      </c>
      <c r="C194">
        <v>66269303</v>
      </c>
      <c r="D194">
        <v>64495668</v>
      </c>
      <c r="E194">
        <v>1</v>
      </c>
      <c r="F194">
        <v>1</v>
      </c>
      <c r="G194">
        <v>1</v>
      </c>
      <c r="H194">
        <v>2</v>
      </c>
      <c r="I194" t="s">
        <v>457</v>
      </c>
      <c r="J194" t="s">
        <v>458</v>
      </c>
      <c r="K194" t="s">
        <v>459</v>
      </c>
      <c r="L194">
        <v>1368</v>
      </c>
      <c r="N194">
        <v>1011</v>
      </c>
      <c r="O194" t="s">
        <v>460</v>
      </c>
      <c r="P194" t="s">
        <v>460</v>
      </c>
      <c r="Q194">
        <v>1</v>
      </c>
      <c r="W194">
        <v>0</v>
      </c>
      <c r="X194">
        <v>-1068589559</v>
      </c>
      <c r="Y194">
        <f t="shared" si="73"/>
        <v>0.13</v>
      </c>
      <c r="AA194">
        <v>0</v>
      </c>
      <c r="AB194">
        <v>1626.29</v>
      </c>
      <c r="AC194">
        <v>1090.46</v>
      </c>
      <c r="AD194">
        <v>0</v>
      </c>
      <c r="AE194">
        <v>0</v>
      </c>
      <c r="AF194">
        <v>1626.29</v>
      </c>
      <c r="AG194">
        <v>1090.46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0.13</v>
      </c>
      <c r="AU194" t="s">
        <v>3</v>
      </c>
      <c r="AV194">
        <v>1</v>
      </c>
      <c r="AW194">
        <v>2</v>
      </c>
      <c r="AX194">
        <v>66269314</v>
      </c>
      <c r="AY194">
        <v>1</v>
      </c>
      <c r="AZ194">
        <v>0</v>
      </c>
      <c r="BA194">
        <v>235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211.4177</v>
      </c>
      <c r="BL194">
        <v>141.75980000000001</v>
      </c>
      <c r="BM194">
        <v>0</v>
      </c>
      <c r="BN194">
        <v>0</v>
      </c>
      <c r="BO194">
        <v>0.13</v>
      </c>
      <c r="BP194">
        <v>1</v>
      </c>
      <c r="BQ194">
        <v>0</v>
      </c>
      <c r="BR194">
        <v>211.4177</v>
      </c>
      <c r="BS194">
        <v>141.75980000000001</v>
      </c>
      <c r="BT194">
        <v>0</v>
      </c>
      <c r="BU194">
        <v>0</v>
      </c>
      <c r="BV194">
        <v>0.13</v>
      </c>
      <c r="BW194">
        <v>1</v>
      </c>
      <c r="CV194">
        <v>0</v>
      </c>
      <c r="CW194">
        <f>ROUND(Y194*Source!I446*DO194,7)</f>
        <v>2.5479999999999999E-2</v>
      </c>
      <c r="CX194">
        <f>ROUND(Y194*Source!I446,7)</f>
        <v>2.5479999999999999E-2</v>
      </c>
      <c r="CY194">
        <f>AB194</f>
        <v>1626.29</v>
      </c>
      <c r="CZ194">
        <f>AF194</f>
        <v>1626.29</v>
      </c>
      <c r="DA194">
        <f>AJ194</f>
        <v>1</v>
      </c>
      <c r="DB194">
        <f t="shared" si="74"/>
        <v>211.42</v>
      </c>
      <c r="DC194">
        <f t="shared" si="75"/>
        <v>141.76</v>
      </c>
      <c r="DD194" t="s">
        <v>3</v>
      </c>
      <c r="DE194" t="s">
        <v>3</v>
      </c>
      <c r="DF194">
        <f t="shared" si="72"/>
        <v>0</v>
      </c>
      <c r="DG194">
        <f t="shared" si="70"/>
        <v>41.44</v>
      </c>
      <c r="DH194">
        <f t="shared" si="76"/>
        <v>27.78</v>
      </c>
      <c r="DI194">
        <f t="shared" si="77"/>
        <v>0</v>
      </c>
      <c r="DJ194">
        <f>DG194+DH194</f>
        <v>69.22</v>
      </c>
      <c r="DK194">
        <v>1</v>
      </c>
      <c r="DL194" t="s">
        <v>461</v>
      </c>
      <c r="DM194">
        <v>6</v>
      </c>
      <c r="DN194" t="s">
        <v>454</v>
      </c>
      <c r="DO194">
        <v>1</v>
      </c>
    </row>
    <row r="195" spans="1:119" x14ac:dyDescent="0.2">
      <c r="A195">
        <f>ROW(Source!A446)</f>
        <v>446</v>
      </c>
      <c r="B195">
        <v>66266956</v>
      </c>
      <c r="C195">
        <v>66269303</v>
      </c>
      <c r="D195">
        <v>64496570</v>
      </c>
      <c r="E195">
        <v>1</v>
      </c>
      <c r="F195">
        <v>1</v>
      </c>
      <c r="G195">
        <v>1</v>
      </c>
      <c r="H195">
        <v>2</v>
      </c>
      <c r="I195" t="s">
        <v>475</v>
      </c>
      <c r="J195" t="s">
        <v>476</v>
      </c>
      <c r="K195" t="s">
        <v>477</v>
      </c>
      <c r="L195">
        <v>1368</v>
      </c>
      <c r="N195">
        <v>1011</v>
      </c>
      <c r="O195" t="s">
        <v>460</v>
      </c>
      <c r="P195" t="s">
        <v>460</v>
      </c>
      <c r="Q195">
        <v>1</v>
      </c>
      <c r="W195">
        <v>0</v>
      </c>
      <c r="X195">
        <v>-312038840</v>
      </c>
      <c r="Y195">
        <f t="shared" si="73"/>
        <v>0.13</v>
      </c>
      <c r="AA195">
        <v>0</v>
      </c>
      <c r="AB195">
        <v>641.70000000000005</v>
      </c>
      <c r="AC195">
        <v>811.79</v>
      </c>
      <c r="AD195">
        <v>0</v>
      </c>
      <c r="AE195">
        <v>0</v>
      </c>
      <c r="AF195">
        <v>641.70000000000005</v>
      </c>
      <c r="AG195">
        <v>811.79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0.13</v>
      </c>
      <c r="AU195" t="s">
        <v>3</v>
      </c>
      <c r="AV195">
        <v>1</v>
      </c>
      <c r="AW195">
        <v>2</v>
      </c>
      <c r="AX195">
        <v>66269315</v>
      </c>
      <c r="AY195">
        <v>1</v>
      </c>
      <c r="AZ195">
        <v>0</v>
      </c>
      <c r="BA195">
        <v>236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83.421000000000006</v>
      </c>
      <c r="BL195">
        <v>105.53270000000001</v>
      </c>
      <c r="BM195">
        <v>0</v>
      </c>
      <c r="BN195">
        <v>0</v>
      </c>
      <c r="BO195">
        <v>0.13</v>
      </c>
      <c r="BP195">
        <v>1</v>
      </c>
      <c r="BQ195">
        <v>0</v>
      </c>
      <c r="BR195">
        <v>83.421000000000006</v>
      </c>
      <c r="BS195">
        <v>105.53270000000001</v>
      </c>
      <c r="BT195">
        <v>0</v>
      </c>
      <c r="BU195">
        <v>0</v>
      </c>
      <c r="BV195">
        <v>0.13</v>
      </c>
      <c r="BW195">
        <v>1</v>
      </c>
      <c r="CV195">
        <v>0</v>
      </c>
      <c r="CW195">
        <f>ROUND(Y195*Source!I446*DO195,7)</f>
        <v>2.5479999999999999E-2</v>
      </c>
      <c r="CX195">
        <f>ROUND(Y195*Source!I446,7)</f>
        <v>2.5479999999999999E-2</v>
      </c>
      <c r="CY195">
        <f>AB195</f>
        <v>641.70000000000005</v>
      </c>
      <c r="CZ195">
        <f>AF195</f>
        <v>641.70000000000005</v>
      </c>
      <c r="DA195">
        <f>AJ195</f>
        <v>1</v>
      </c>
      <c r="DB195">
        <f t="shared" si="74"/>
        <v>83.42</v>
      </c>
      <c r="DC195">
        <f t="shared" si="75"/>
        <v>105.53</v>
      </c>
      <c r="DD195" t="s">
        <v>3</v>
      </c>
      <c r="DE195" t="s">
        <v>3</v>
      </c>
      <c r="DF195">
        <f t="shared" si="72"/>
        <v>0</v>
      </c>
      <c r="DG195">
        <f t="shared" si="70"/>
        <v>16.350000000000001</v>
      </c>
      <c r="DH195">
        <f t="shared" si="76"/>
        <v>20.68</v>
      </c>
      <c r="DI195">
        <f t="shared" si="77"/>
        <v>0</v>
      </c>
      <c r="DJ195">
        <f>DG195+DH195</f>
        <v>37.03</v>
      </c>
      <c r="DK195">
        <v>1</v>
      </c>
      <c r="DL195" t="s">
        <v>468</v>
      </c>
      <c r="DM195">
        <v>4</v>
      </c>
      <c r="DN195" t="s">
        <v>454</v>
      </c>
      <c r="DO195">
        <v>1</v>
      </c>
    </row>
    <row r="196" spans="1:119" x14ac:dyDescent="0.2">
      <c r="A196">
        <f>ROW(Source!A446)</f>
        <v>446</v>
      </c>
      <c r="B196">
        <v>66266956</v>
      </c>
      <c r="C196">
        <v>66269303</v>
      </c>
      <c r="D196">
        <v>64496767</v>
      </c>
      <c r="E196">
        <v>1</v>
      </c>
      <c r="F196">
        <v>1</v>
      </c>
      <c r="G196">
        <v>1</v>
      </c>
      <c r="H196">
        <v>2</v>
      </c>
      <c r="I196" t="s">
        <v>549</v>
      </c>
      <c r="J196" t="s">
        <v>550</v>
      </c>
      <c r="K196" t="s">
        <v>551</v>
      </c>
      <c r="L196">
        <v>1368</v>
      </c>
      <c r="N196">
        <v>1011</v>
      </c>
      <c r="O196" t="s">
        <v>460</v>
      </c>
      <c r="P196" t="s">
        <v>460</v>
      </c>
      <c r="Q196">
        <v>1</v>
      </c>
      <c r="W196">
        <v>0</v>
      </c>
      <c r="X196">
        <v>462025989</v>
      </c>
      <c r="Y196">
        <f t="shared" si="73"/>
        <v>2.7</v>
      </c>
      <c r="AA196">
        <v>0</v>
      </c>
      <c r="AB196">
        <v>34.61</v>
      </c>
      <c r="AC196">
        <v>0</v>
      </c>
      <c r="AD196">
        <v>0</v>
      </c>
      <c r="AE196">
        <v>0</v>
      </c>
      <c r="AF196">
        <v>34.61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2.7</v>
      </c>
      <c r="AU196" t="s">
        <v>3</v>
      </c>
      <c r="AV196">
        <v>1</v>
      </c>
      <c r="AW196">
        <v>2</v>
      </c>
      <c r="AX196">
        <v>66269316</v>
      </c>
      <c r="AY196">
        <v>1</v>
      </c>
      <c r="AZ196">
        <v>0</v>
      </c>
      <c r="BA196">
        <v>237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93.447000000000003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93.447000000000003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ROUND(Y196*Source!I446*DO196,7)</f>
        <v>0</v>
      </c>
      <c r="CX196">
        <f>ROUND(Y196*Source!I446,7)</f>
        <v>0.5292</v>
      </c>
      <c r="CY196">
        <f>AB196</f>
        <v>34.61</v>
      </c>
      <c r="CZ196">
        <f>AF196</f>
        <v>34.61</v>
      </c>
      <c r="DA196">
        <f>AJ196</f>
        <v>1</v>
      </c>
      <c r="DB196">
        <f t="shared" si="74"/>
        <v>93.45</v>
      </c>
      <c r="DC196">
        <f t="shared" si="75"/>
        <v>0</v>
      </c>
      <c r="DD196" t="s">
        <v>3</v>
      </c>
      <c r="DE196" t="s">
        <v>3</v>
      </c>
      <c r="DF196">
        <f t="shared" si="72"/>
        <v>0</v>
      </c>
      <c r="DG196">
        <f t="shared" si="70"/>
        <v>18.32</v>
      </c>
      <c r="DH196">
        <f t="shared" si="76"/>
        <v>0</v>
      </c>
      <c r="DI196">
        <f t="shared" si="77"/>
        <v>0</v>
      </c>
      <c r="DJ196">
        <f>DG196+DH196</f>
        <v>18.32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ROW(Source!A446)</f>
        <v>446</v>
      </c>
      <c r="B197">
        <v>66266956</v>
      </c>
      <c r="C197">
        <v>66269303</v>
      </c>
      <c r="D197">
        <v>64446529</v>
      </c>
      <c r="E197">
        <v>1</v>
      </c>
      <c r="F197">
        <v>1</v>
      </c>
      <c r="G197">
        <v>1</v>
      </c>
      <c r="H197">
        <v>3</v>
      </c>
      <c r="I197" t="s">
        <v>552</v>
      </c>
      <c r="J197" t="s">
        <v>553</v>
      </c>
      <c r="K197" t="s">
        <v>554</v>
      </c>
      <c r="L197">
        <v>1346</v>
      </c>
      <c r="N197">
        <v>1009</v>
      </c>
      <c r="O197" t="s">
        <v>481</v>
      </c>
      <c r="P197" t="s">
        <v>481</v>
      </c>
      <c r="Q197">
        <v>1</v>
      </c>
      <c r="W197">
        <v>0</v>
      </c>
      <c r="X197">
        <v>-1476217930</v>
      </c>
      <c r="Y197">
        <f t="shared" si="73"/>
        <v>0.6</v>
      </c>
      <c r="AA197">
        <v>121.39</v>
      </c>
      <c r="AB197">
        <v>0</v>
      </c>
      <c r="AC197">
        <v>0</v>
      </c>
      <c r="AD197">
        <v>0</v>
      </c>
      <c r="AE197">
        <v>155.63</v>
      </c>
      <c r="AF197">
        <v>0</v>
      </c>
      <c r="AG197">
        <v>0</v>
      </c>
      <c r="AH197">
        <v>0</v>
      </c>
      <c r="AI197">
        <v>0.78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0.6</v>
      </c>
      <c r="AU197" t="s">
        <v>3</v>
      </c>
      <c r="AV197">
        <v>0</v>
      </c>
      <c r="AW197">
        <v>2</v>
      </c>
      <c r="AX197">
        <v>66269317</v>
      </c>
      <c r="AY197">
        <v>1</v>
      </c>
      <c r="AZ197">
        <v>0</v>
      </c>
      <c r="BA197">
        <v>238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93.378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93.378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ROUND(Y197*Source!I446,7)</f>
        <v>0.1176</v>
      </c>
      <c r="CY197">
        <f>AA197</f>
        <v>121.39</v>
      </c>
      <c r="CZ197">
        <f>AE197</f>
        <v>155.63</v>
      </c>
      <c r="DA197">
        <f>AI197</f>
        <v>0.78</v>
      </c>
      <c r="DB197">
        <f t="shared" si="74"/>
        <v>93.38</v>
      </c>
      <c r="DC197">
        <f t="shared" si="75"/>
        <v>0</v>
      </c>
      <c r="DD197" t="s">
        <v>3</v>
      </c>
      <c r="DE197" t="s">
        <v>3</v>
      </c>
      <c r="DF197">
        <f>ROUND(ROUND(AE197*AI197,2)*CX197,2)</f>
        <v>14.28</v>
      </c>
      <c r="DG197">
        <f t="shared" si="70"/>
        <v>0</v>
      </c>
      <c r="DH197">
        <f t="shared" si="76"/>
        <v>0</v>
      </c>
      <c r="DI197">
        <f t="shared" si="77"/>
        <v>0</v>
      </c>
      <c r="DJ197">
        <f>DF197</f>
        <v>14.28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ROW(Source!A446)</f>
        <v>446</v>
      </c>
      <c r="B198">
        <v>66266956</v>
      </c>
      <c r="C198">
        <v>66269303</v>
      </c>
      <c r="D198">
        <v>64464737</v>
      </c>
      <c r="E198">
        <v>1</v>
      </c>
      <c r="F198">
        <v>1</v>
      </c>
      <c r="G198">
        <v>1</v>
      </c>
      <c r="H198">
        <v>3</v>
      </c>
      <c r="I198" t="s">
        <v>555</v>
      </c>
      <c r="J198" t="s">
        <v>556</v>
      </c>
      <c r="K198" t="s">
        <v>557</v>
      </c>
      <c r="L198">
        <v>1346</v>
      </c>
      <c r="N198">
        <v>1009</v>
      </c>
      <c r="O198" t="s">
        <v>481</v>
      </c>
      <c r="P198" t="s">
        <v>481</v>
      </c>
      <c r="Q198">
        <v>1</v>
      </c>
      <c r="W198">
        <v>0</v>
      </c>
      <c r="X198">
        <v>-179141659</v>
      </c>
      <c r="Y198">
        <f t="shared" si="73"/>
        <v>2</v>
      </c>
      <c r="AA198">
        <v>1139.45</v>
      </c>
      <c r="AB198">
        <v>0</v>
      </c>
      <c r="AC198">
        <v>0</v>
      </c>
      <c r="AD198">
        <v>0</v>
      </c>
      <c r="AE198">
        <v>911.56</v>
      </c>
      <c r="AF198">
        <v>0</v>
      </c>
      <c r="AG198">
        <v>0</v>
      </c>
      <c r="AH198">
        <v>0</v>
      </c>
      <c r="AI198">
        <v>1.25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66269318</v>
      </c>
      <c r="AY198">
        <v>1</v>
      </c>
      <c r="AZ198">
        <v>0</v>
      </c>
      <c r="BA198">
        <v>239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1823.12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1823.12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v>0</v>
      </c>
      <c r="CX198">
        <f>ROUND(Y198*Source!I446,7)</f>
        <v>0.39200000000000002</v>
      </c>
      <c r="CY198">
        <f>AA198</f>
        <v>1139.45</v>
      </c>
      <c r="CZ198">
        <f>AE198</f>
        <v>911.56</v>
      </c>
      <c r="DA198">
        <f>AI198</f>
        <v>1.25</v>
      </c>
      <c r="DB198">
        <f t="shared" si="74"/>
        <v>1823.12</v>
      </c>
      <c r="DC198">
        <f t="shared" si="75"/>
        <v>0</v>
      </c>
      <c r="DD198" t="s">
        <v>3</v>
      </c>
      <c r="DE198" t="s">
        <v>3</v>
      </c>
      <c r="DF198">
        <f>ROUND(ROUND(AE198*AI198,2)*CX198,2)</f>
        <v>446.66</v>
      </c>
      <c r="DG198">
        <f t="shared" si="70"/>
        <v>0</v>
      </c>
      <c r="DH198">
        <f t="shared" si="76"/>
        <v>0</v>
      </c>
      <c r="DI198">
        <f t="shared" si="77"/>
        <v>0</v>
      </c>
      <c r="DJ198">
        <f>DF198</f>
        <v>446.66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ROW(Source!A446)</f>
        <v>446</v>
      </c>
      <c r="B199">
        <v>66266956</v>
      </c>
      <c r="C199">
        <v>66269303</v>
      </c>
      <c r="D199">
        <v>64375265</v>
      </c>
      <c r="E199">
        <v>118</v>
      </c>
      <c r="F199">
        <v>1</v>
      </c>
      <c r="G199">
        <v>1</v>
      </c>
      <c r="H199">
        <v>3</v>
      </c>
      <c r="I199" t="s">
        <v>51</v>
      </c>
      <c r="J199" t="s">
        <v>3</v>
      </c>
      <c r="K199" t="s">
        <v>52</v>
      </c>
      <c r="L199">
        <v>3277935</v>
      </c>
      <c r="N199">
        <v>1013</v>
      </c>
      <c r="O199" t="s">
        <v>53</v>
      </c>
      <c r="P199" t="s">
        <v>53</v>
      </c>
      <c r="Q199">
        <v>1</v>
      </c>
      <c r="W199">
        <v>0</v>
      </c>
      <c r="X199">
        <v>274903907</v>
      </c>
      <c r="Y199">
        <f t="shared" si="73"/>
        <v>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2</v>
      </c>
      <c r="AU199" t="s">
        <v>3</v>
      </c>
      <c r="AV199">
        <v>0</v>
      </c>
      <c r="AW199">
        <v>2</v>
      </c>
      <c r="AX199">
        <v>66269319</v>
      </c>
      <c r="AY199">
        <v>1</v>
      </c>
      <c r="AZ199">
        <v>0</v>
      </c>
      <c r="BA199">
        <v>240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ROUND(Y199*Source!I446,7)</f>
        <v>0.39200000000000002</v>
      </c>
      <c r="CY199">
        <f>AA199</f>
        <v>0</v>
      </c>
      <c r="CZ199">
        <f>AE199</f>
        <v>0</v>
      </c>
      <c r="DA199">
        <f>AI199</f>
        <v>1</v>
      </c>
      <c r="DB199">
        <f t="shared" si="74"/>
        <v>0</v>
      </c>
      <c r="DC199">
        <f t="shared" si="75"/>
        <v>0</v>
      </c>
      <c r="DD199" t="s">
        <v>3</v>
      </c>
      <c r="DE199" t="s">
        <v>3</v>
      </c>
      <c r="DF199">
        <f>ROUND(ROUND(AE199,2)*CX199,2)</f>
        <v>0</v>
      </c>
      <c r="DG199">
        <f t="shared" si="70"/>
        <v>0</v>
      </c>
      <c r="DH199">
        <f t="shared" si="76"/>
        <v>0</v>
      </c>
      <c r="DI199">
        <f t="shared" si="77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ROW(Source!A485)</f>
        <v>485</v>
      </c>
      <c r="B200">
        <v>66266956</v>
      </c>
      <c r="C200">
        <v>66268905</v>
      </c>
      <c r="D200">
        <v>64369044</v>
      </c>
      <c r="E200">
        <v>118</v>
      </c>
      <c r="F200">
        <v>1</v>
      </c>
      <c r="G200">
        <v>1</v>
      </c>
      <c r="H200">
        <v>1</v>
      </c>
      <c r="I200" t="s">
        <v>587</v>
      </c>
      <c r="J200" t="s">
        <v>3</v>
      </c>
      <c r="K200" t="s">
        <v>588</v>
      </c>
      <c r="L200">
        <v>1191</v>
      </c>
      <c r="N200">
        <v>1013</v>
      </c>
      <c r="O200" t="s">
        <v>454</v>
      </c>
      <c r="P200" t="s">
        <v>454</v>
      </c>
      <c r="Q200">
        <v>1</v>
      </c>
      <c r="W200">
        <v>0</v>
      </c>
      <c r="X200">
        <v>-50752015</v>
      </c>
      <c r="Y200">
        <f t="shared" si="73"/>
        <v>7.42</v>
      </c>
      <c r="AA200">
        <v>0</v>
      </c>
      <c r="AB200">
        <v>0</v>
      </c>
      <c r="AC200">
        <v>0</v>
      </c>
      <c r="AD200">
        <v>848.13</v>
      </c>
      <c r="AE200">
        <v>0</v>
      </c>
      <c r="AF200">
        <v>0</v>
      </c>
      <c r="AG200">
        <v>0</v>
      </c>
      <c r="AH200">
        <v>848.13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7.42</v>
      </c>
      <c r="AU200" t="s">
        <v>3</v>
      </c>
      <c r="AV200">
        <v>1</v>
      </c>
      <c r="AW200">
        <v>2</v>
      </c>
      <c r="AX200">
        <v>66268915</v>
      </c>
      <c r="AY200">
        <v>1</v>
      </c>
      <c r="AZ200">
        <v>0</v>
      </c>
      <c r="BA200">
        <v>241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6293.1246000000001</v>
      </c>
      <c r="BN200">
        <v>7.42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6293.1246000000001</v>
      </c>
      <c r="BU200">
        <v>7.42</v>
      </c>
      <c r="BV200">
        <v>0</v>
      </c>
      <c r="BW200">
        <v>1</v>
      </c>
      <c r="CU200">
        <f>ROUND(AT200*Source!I485*AH200*AL200,2)</f>
        <v>12586.25</v>
      </c>
      <c r="CV200">
        <f>ROUND(Y200*Source!I485,7)</f>
        <v>14.84</v>
      </c>
      <c r="CW200">
        <v>0</v>
      </c>
      <c r="CX200">
        <f>ROUND(Y200*Source!I485,7)</f>
        <v>14.84</v>
      </c>
      <c r="CY200">
        <f>AD200</f>
        <v>848.13</v>
      </c>
      <c r="CZ200">
        <f>AH200</f>
        <v>848.13</v>
      </c>
      <c r="DA200">
        <f>AL200</f>
        <v>1</v>
      </c>
      <c r="DB200">
        <f t="shared" si="74"/>
        <v>6293.12</v>
      </c>
      <c r="DC200">
        <f t="shared" si="75"/>
        <v>0</v>
      </c>
      <c r="DD200" t="s">
        <v>3</v>
      </c>
      <c r="DE200" t="s">
        <v>3</v>
      </c>
      <c r="DF200">
        <f>ROUND(ROUND(AE200,2)*CX200,2)</f>
        <v>0</v>
      </c>
      <c r="DG200">
        <f t="shared" si="70"/>
        <v>0</v>
      </c>
      <c r="DH200">
        <f t="shared" si="76"/>
        <v>0</v>
      </c>
      <c r="DI200">
        <f t="shared" si="77"/>
        <v>12586.25</v>
      </c>
      <c r="DJ200">
        <f>DI200</f>
        <v>12586.25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ROW(Source!A485)</f>
        <v>485</v>
      </c>
      <c r="B201">
        <v>66266956</v>
      </c>
      <c r="C201">
        <v>66268905</v>
      </c>
      <c r="D201">
        <v>64369211</v>
      </c>
      <c r="E201">
        <v>118</v>
      </c>
      <c r="F201">
        <v>1</v>
      </c>
      <c r="G201">
        <v>1</v>
      </c>
      <c r="H201">
        <v>1</v>
      </c>
      <c r="I201" t="s">
        <v>455</v>
      </c>
      <c r="J201" t="s">
        <v>3</v>
      </c>
      <c r="K201" t="s">
        <v>456</v>
      </c>
      <c r="L201">
        <v>1191</v>
      </c>
      <c r="N201">
        <v>1013</v>
      </c>
      <c r="O201" t="s">
        <v>454</v>
      </c>
      <c r="P201" t="s">
        <v>454</v>
      </c>
      <c r="Q201">
        <v>1</v>
      </c>
      <c r="W201">
        <v>0</v>
      </c>
      <c r="X201">
        <v>-1417349443</v>
      </c>
      <c r="Y201">
        <f t="shared" si="73"/>
        <v>1.02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1.02</v>
      </c>
      <c r="AU201" t="s">
        <v>3</v>
      </c>
      <c r="AV201">
        <v>2</v>
      </c>
      <c r="AW201">
        <v>2</v>
      </c>
      <c r="AX201">
        <v>66268916</v>
      </c>
      <c r="AY201">
        <v>1</v>
      </c>
      <c r="AZ201">
        <v>0</v>
      </c>
      <c r="BA201">
        <v>242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ROUND(Y201*Source!I485,7)</f>
        <v>2.04</v>
      </c>
      <c r="CY201">
        <f>AD201</f>
        <v>0</v>
      </c>
      <c r="CZ201">
        <f>AH201</f>
        <v>0</v>
      </c>
      <c r="DA201">
        <f>AL201</f>
        <v>1</v>
      </c>
      <c r="DB201">
        <f t="shared" si="74"/>
        <v>0</v>
      </c>
      <c r="DC201">
        <f t="shared" si="75"/>
        <v>0</v>
      </c>
      <c r="DD201" t="s">
        <v>3</v>
      </c>
      <c r="DE201" t="s">
        <v>3</v>
      </c>
      <c r="DF201">
        <f>ROUND(ROUND(AE201,2)*CX201,2)</f>
        <v>0</v>
      </c>
      <c r="DG201">
        <f t="shared" si="70"/>
        <v>0</v>
      </c>
      <c r="DH201">
        <f t="shared" si="76"/>
        <v>0</v>
      </c>
      <c r="DI201">
        <f t="shared" si="77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ROW(Source!A485)</f>
        <v>485</v>
      </c>
      <c r="B202">
        <v>66266956</v>
      </c>
      <c r="C202">
        <v>66268905</v>
      </c>
      <c r="D202">
        <v>64495668</v>
      </c>
      <c r="E202">
        <v>1</v>
      </c>
      <c r="F202">
        <v>1</v>
      </c>
      <c r="G202">
        <v>1</v>
      </c>
      <c r="H202">
        <v>2</v>
      </c>
      <c r="I202" t="s">
        <v>457</v>
      </c>
      <c r="J202" t="s">
        <v>458</v>
      </c>
      <c r="K202" t="s">
        <v>459</v>
      </c>
      <c r="L202">
        <v>1368</v>
      </c>
      <c r="N202">
        <v>1011</v>
      </c>
      <c r="O202" t="s">
        <v>460</v>
      </c>
      <c r="P202" t="s">
        <v>460</v>
      </c>
      <c r="Q202">
        <v>1</v>
      </c>
      <c r="W202">
        <v>0</v>
      </c>
      <c r="X202">
        <v>-1068589559</v>
      </c>
      <c r="Y202">
        <f t="shared" si="73"/>
        <v>0.61</v>
      </c>
      <c r="AA202">
        <v>0</v>
      </c>
      <c r="AB202">
        <v>1626.29</v>
      </c>
      <c r="AC202">
        <v>1090.46</v>
      </c>
      <c r="AD202">
        <v>0</v>
      </c>
      <c r="AE202">
        <v>0</v>
      </c>
      <c r="AF202">
        <v>1626.29</v>
      </c>
      <c r="AG202">
        <v>1090.46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0.61</v>
      </c>
      <c r="AU202" t="s">
        <v>3</v>
      </c>
      <c r="AV202">
        <v>1</v>
      </c>
      <c r="AW202">
        <v>2</v>
      </c>
      <c r="AX202">
        <v>66268917</v>
      </c>
      <c r="AY202">
        <v>1</v>
      </c>
      <c r="AZ202">
        <v>0</v>
      </c>
      <c r="BA202">
        <v>243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992.03689999999995</v>
      </c>
      <c r="BL202">
        <v>665.18060000000003</v>
      </c>
      <c r="BM202">
        <v>0</v>
      </c>
      <c r="BN202">
        <v>0</v>
      </c>
      <c r="BO202">
        <v>0.61</v>
      </c>
      <c r="BP202">
        <v>1</v>
      </c>
      <c r="BQ202">
        <v>0</v>
      </c>
      <c r="BR202">
        <v>992.03689999999995</v>
      </c>
      <c r="BS202">
        <v>665.18060000000003</v>
      </c>
      <c r="BT202">
        <v>0</v>
      </c>
      <c r="BU202">
        <v>0</v>
      </c>
      <c r="BV202">
        <v>0.61</v>
      </c>
      <c r="BW202">
        <v>1</v>
      </c>
      <c r="CV202">
        <v>0</v>
      </c>
      <c r="CW202">
        <f>ROUND(Y202*Source!I485*DO202,7)</f>
        <v>1.22</v>
      </c>
      <c r="CX202">
        <f>ROUND(Y202*Source!I485,7)</f>
        <v>1.22</v>
      </c>
      <c r="CY202">
        <f>AB202</f>
        <v>1626.29</v>
      </c>
      <c r="CZ202">
        <f>AF202</f>
        <v>1626.29</v>
      </c>
      <c r="DA202">
        <f>AJ202</f>
        <v>1</v>
      </c>
      <c r="DB202">
        <f t="shared" si="74"/>
        <v>992.04</v>
      </c>
      <c r="DC202">
        <f t="shared" si="75"/>
        <v>665.18</v>
      </c>
      <c r="DD202" t="s">
        <v>3</v>
      </c>
      <c r="DE202" t="s">
        <v>3</v>
      </c>
      <c r="DF202">
        <f>ROUND(ROUND(AE202,2)*CX202,2)</f>
        <v>0</v>
      </c>
      <c r="DG202">
        <f t="shared" si="70"/>
        <v>1984.07</v>
      </c>
      <c r="DH202">
        <f t="shared" si="76"/>
        <v>1330.36</v>
      </c>
      <c r="DI202">
        <f t="shared" si="77"/>
        <v>0</v>
      </c>
      <c r="DJ202">
        <f>DG202+DH202</f>
        <v>3314.43</v>
      </c>
      <c r="DK202">
        <v>1</v>
      </c>
      <c r="DL202" t="s">
        <v>461</v>
      </c>
      <c r="DM202">
        <v>6</v>
      </c>
      <c r="DN202" t="s">
        <v>454</v>
      </c>
      <c r="DO202">
        <v>1</v>
      </c>
    </row>
    <row r="203" spans="1:119" x14ac:dyDescent="0.2">
      <c r="A203">
        <f>ROW(Source!A485)</f>
        <v>485</v>
      </c>
      <c r="B203">
        <v>66266956</v>
      </c>
      <c r="C203">
        <v>66268905</v>
      </c>
      <c r="D203">
        <v>64496570</v>
      </c>
      <c r="E203">
        <v>1</v>
      </c>
      <c r="F203">
        <v>1</v>
      </c>
      <c r="G203">
        <v>1</v>
      </c>
      <c r="H203">
        <v>2</v>
      </c>
      <c r="I203" t="s">
        <v>475</v>
      </c>
      <c r="J203" t="s">
        <v>476</v>
      </c>
      <c r="K203" t="s">
        <v>477</v>
      </c>
      <c r="L203">
        <v>1368</v>
      </c>
      <c r="N203">
        <v>1011</v>
      </c>
      <c r="O203" t="s">
        <v>460</v>
      </c>
      <c r="P203" t="s">
        <v>460</v>
      </c>
      <c r="Q203">
        <v>1</v>
      </c>
      <c r="W203">
        <v>0</v>
      </c>
      <c r="X203">
        <v>-312038840</v>
      </c>
      <c r="Y203">
        <f t="shared" si="73"/>
        <v>0.41</v>
      </c>
      <c r="AA203">
        <v>0</v>
      </c>
      <c r="AB203">
        <v>641.70000000000005</v>
      </c>
      <c r="AC203">
        <v>811.79</v>
      </c>
      <c r="AD203">
        <v>0</v>
      </c>
      <c r="AE203">
        <v>0</v>
      </c>
      <c r="AF203">
        <v>641.70000000000005</v>
      </c>
      <c r="AG203">
        <v>811.79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0.41</v>
      </c>
      <c r="AU203" t="s">
        <v>3</v>
      </c>
      <c r="AV203">
        <v>1</v>
      </c>
      <c r="AW203">
        <v>2</v>
      </c>
      <c r="AX203">
        <v>66268918</v>
      </c>
      <c r="AY203">
        <v>1</v>
      </c>
      <c r="AZ203">
        <v>0</v>
      </c>
      <c r="BA203">
        <v>244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263.09699999999998</v>
      </c>
      <c r="BL203">
        <v>332.83389999999997</v>
      </c>
      <c r="BM203">
        <v>0</v>
      </c>
      <c r="BN203">
        <v>0</v>
      </c>
      <c r="BO203">
        <v>0.41</v>
      </c>
      <c r="BP203">
        <v>1</v>
      </c>
      <c r="BQ203">
        <v>0</v>
      </c>
      <c r="BR203">
        <v>263.09699999999998</v>
      </c>
      <c r="BS203">
        <v>332.83389999999997</v>
      </c>
      <c r="BT203">
        <v>0</v>
      </c>
      <c r="BU203">
        <v>0</v>
      </c>
      <c r="BV203">
        <v>0.41</v>
      </c>
      <c r="BW203">
        <v>1</v>
      </c>
      <c r="CV203">
        <v>0</v>
      </c>
      <c r="CW203">
        <f>ROUND(Y203*Source!I485*DO203,7)</f>
        <v>0.82</v>
      </c>
      <c r="CX203">
        <f>ROUND(Y203*Source!I485,7)</f>
        <v>0.82</v>
      </c>
      <c r="CY203">
        <f>AB203</f>
        <v>641.70000000000005</v>
      </c>
      <c r="CZ203">
        <f>AF203</f>
        <v>641.70000000000005</v>
      </c>
      <c r="DA203">
        <f>AJ203</f>
        <v>1</v>
      </c>
      <c r="DB203">
        <f t="shared" si="74"/>
        <v>263.10000000000002</v>
      </c>
      <c r="DC203">
        <f t="shared" si="75"/>
        <v>332.83</v>
      </c>
      <c r="DD203" t="s">
        <v>3</v>
      </c>
      <c r="DE203" t="s">
        <v>3</v>
      </c>
      <c r="DF203">
        <f>ROUND(ROUND(AE203,2)*CX203,2)</f>
        <v>0</v>
      </c>
      <c r="DG203">
        <f t="shared" si="70"/>
        <v>526.19000000000005</v>
      </c>
      <c r="DH203">
        <f t="shared" si="76"/>
        <v>665.67</v>
      </c>
      <c r="DI203">
        <f t="shared" si="77"/>
        <v>0</v>
      </c>
      <c r="DJ203">
        <f>DG203+DH203</f>
        <v>1191.8600000000001</v>
      </c>
      <c r="DK203">
        <v>1</v>
      </c>
      <c r="DL203" t="s">
        <v>468</v>
      </c>
      <c r="DM203">
        <v>4</v>
      </c>
      <c r="DN203" t="s">
        <v>454</v>
      </c>
      <c r="DO203">
        <v>1</v>
      </c>
    </row>
    <row r="204" spans="1:119" x14ac:dyDescent="0.2">
      <c r="A204">
        <f>ROW(Source!A485)</f>
        <v>485</v>
      </c>
      <c r="B204">
        <v>66266956</v>
      </c>
      <c r="C204">
        <v>66268905</v>
      </c>
      <c r="D204">
        <v>64443760</v>
      </c>
      <c r="E204">
        <v>1</v>
      </c>
      <c r="F204">
        <v>1</v>
      </c>
      <c r="G204">
        <v>1</v>
      </c>
      <c r="H204">
        <v>3</v>
      </c>
      <c r="I204" t="s">
        <v>478</v>
      </c>
      <c r="J204" t="s">
        <v>479</v>
      </c>
      <c r="K204" t="s">
        <v>480</v>
      </c>
      <c r="L204">
        <v>1346</v>
      </c>
      <c r="N204">
        <v>1009</v>
      </c>
      <c r="O204" t="s">
        <v>481</v>
      </c>
      <c r="P204" t="s">
        <v>481</v>
      </c>
      <c r="Q204">
        <v>1</v>
      </c>
      <c r="W204">
        <v>0</v>
      </c>
      <c r="X204">
        <v>85871626</v>
      </c>
      <c r="Y204">
        <f t="shared" si="73"/>
        <v>0.01</v>
      </c>
      <c r="AA204">
        <v>296.69</v>
      </c>
      <c r="AB204">
        <v>0</v>
      </c>
      <c r="AC204">
        <v>0</v>
      </c>
      <c r="AD204">
        <v>0</v>
      </c>
      <c r="AE204">
        <v>185.43</v>
      </c>
      <c r="AF204">
        <v>0</v>
      </c>
      <c r="AG204">
        <v>0</v>
      </c>
      <c r="AH204">
        <v>0</v>
      </c>
      <c r="AI204">
        <v>1.6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0.01</v>
      </c>
      <c r="AU204" t="s">
        <v>3</v>
      </c>
      <c r="AV204">
        <v>0</v>
      </c>
      <c r="AW204">
        <v>2</v>
      </c>
      <c r="AX204">
        <v>66268919</v>
      </c>
      <c r="AY204">
        <v>1</v>
      </c>
      <c r="AZ204">
        <v>0</v>
      </c>
      <c r="BA204">
        <v>245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1.8543000000000001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1.8543000000000001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ROUND(Y204*Source!I485,7)</f>
        <v>0.02</v>
      </c>
      <c r="CY204">
        <f>AA204</f>
        <v>296.69</v>
      </c>
      <c r="CZ204">
        <f>AE204</f>
        <v>185.43</v>
      </c>
      <c r="DA204">
        <f>AI204</f>
        <v>1.6</v>
      </c>
      <c r="DB204">
        <f t="shared" si="74"/>
        <v>1.85</v>
      </c>
      <c r="DC204">
        <f t="shared" si="75"/>
        <v>0</v>
      </c>
      <c r="DD204" t="s">
        <v>3</v>
      </c>
      <c r="DE204" t="s">
        <v>3</v>
      </c>
      <c r="DF204">
        <f>ROUND(ROUND(AE204*AI204,2)*CX204,2)</f>
        <v>5.93</v>
      </c>
      <c r="DG204">
        <f t="shared" si="70"/>
        <v>0</v>
      </c>
      <c r="DH204">
        <f t="shared" si="76"/>
        <v>0</v>
      </c>
      <c r="DI204">
        <f t="shared" si="77"/>
        <v>0</v>
      </c>
      <c r="DJ204">
        <f>DF204</f>
        <v>5.93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ROW(Source!A485)</f>
        <v>485</v>
      </c>
      <c r="B205">
        <v>66266956</v>
      </c>
      <c r="C205">
        <v>66268905</v>
      </c>
      <c r="D205">
        <v>64443767</v>
      </c>
      <c r="E205">
        <v>1</v>
      </c>
      <c r="F205">
        <v>1</v>
      </c>
      <c r="G205">
        <v>1</v>
      </c>
      <c r="H205">
        <v>3</v>
      </c>
      <c r="I205" t="s">
        <v>482</v>
      </c>
      <c r="J205" t="s">
        <v>483</v>
      </c>
      <c r="K205" t="s">
        <v>484</v>
      </c>
      <c r="L205">
        <v>1346</v>
      </c>
      <c r="N205">
        <v>1009</v>
      </c>
      <c r="O205" t="s">
        <v>481</v>
      </c>
      <c r="P205" t="s">
        <v>481</v>
      </c>
      <c r="Q205">
        <v>1</v>
      </c>
      <c r="W205">
        <v>0</v>
      </c>
      <c r="X205">
        <v>-1881778700</v>
      </c>
      <c r="Y205">
        <f t="shared" si="73"/>
        <v>0.03</v>
      </c>
      <c r="AA205">
        <v>93.65</v>
      </c>
      <c r="AB205">
        <v>0</v>
      </c>
      <c r="AC205">
        <v>0</v>
      </c>
      <c r="AD205">
        <v>0</v>
      </c>
      <c r="AE205">
        <v>58.53</v>
      </c>
      <c r="AF205">
        <v>0</v>
      </c>
      <c r="AG205">
        <v>0</v>
      </c>
      <c r="AH205">
        <v>0</v>
      </c>
      <c r="AI205">
        <v>1.6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0.03</v>
      </c>
      <c r="AU205" t="s">
        <v>3</v>
      </c>
      <c r="AV205">
        <v>0</v>
      </c>
      <c r="AW205">
        <v>2</v>
      </c>
      <c r="AX205">
        <v>66268920</v>
      </c>
      <c r="AY205">
        <v>1</v>
      </c>
      <c r="AZ205">
        <v>0</v>
      </c>
      <c r="BA205">
        <v>246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1.7559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1.7559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ROUND(Y205*Source!I485,7)</f>
        <v>0.06</v>
      </c>
      <c r="CY205">
        <f>AA205</f>
        <v>93.65</v>
      </c>
      <c r="CZ205">
        <f>AE205</f>
        <v>58.53</v>
      </c>
      <c r="DA205">
        <f>AI205</f>
        <v>1.6</v>
      </c>
      <c r="DB205">
        <f t="shared" si="74"/>
        <v>1.76</v>
      </c>
      <c r="DC205">
        <f t="shared" si="75"/>
        <v>0</v>
      </c>
      <c r="DD205" t="s">
        <v>3</v>
      </c>
      <c r="DE205" t="s">
        <v>3</v>
      </c>
      <c r="DF205">
        <f>ROUND(ROUND(AE205*AI205,2)*CX205,2)</f>
        <v>5.62</v>
      </c>
      <c r="DG205">
        <f t="shared" si="70"/>
        <v>0</v>
      </c>
      <c r="DH205">
        <f t="shared" si="76"/>
        <v>0</v>
      </c>
      <c r="DI205">
        <f t="shared" si="77"/>
        <v>0</v>
      </c>
      <c r="DJ205">
        <f>DF205</f>
        <v>5.62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ROW(Source!A485)</f>
        <v>485</v>
      </c>
      <c r="B206">
        <v>66266956</v>
      </c>
      <c r="C206">
        <v>66268905</v>
      </c>
      <c r="D206">
        <v>64448423</v>
      </c>
      <c r="E206">
        <v>1</v>
      </c>
      <c r="F206">
        <v>1</v>
      </c>
      <c r="G206">
        <v>1</v>
      </c>
      <c r="H206">
        <v>3</v>
      </c>
      <c r="I206" t="s">
        <v>485</v>
      </c>
      <c r="J206" t="s">
        <v>486</v>
      </c>
      <c r="K206" t="s">
        <v>487</v>
      </c>
      <c r="L206">
        <v>1346</v>
      </c>
      <c r="N206">
        <v>1009</v>
      </c>
      <c r="O206" t="s">
        <v>481</v>
      </c>
      <c r="P206" t="s">
        <v>481</v>
      </c>
      <c r="Q206">
        <v>1</v>
      </c>
      <c r="W206">
        <v>0</v>
      </c>
      <c r="X206">
        <v>651944166</v>
      </c>
      <c r="Y206">
        <f t="shared" si="73"/>
        <v>0.02</v>
      </c>
      <c r="AA206">
        <v>86.41</v>
      </c>
      <c r="AB206">
        <v>0</v>
      </c>
      <c r="AC206">
        <v>0</v>
      </c>
      <c r="AD206">
        <v>0</v>
      </c>
      <c r="AE206">
        <v>56.11</v>
      </c>
      <c r="AF206">
        <v>0</v>
      </c>
      <c r="AG206">
        <v>0</v>
      </c>
      <c r="AH206">
        <v>0</v>
      </c>
      <c r="AI206">
        <v>1.54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0.02</v>
      </c>
      <c r="AU206" t="s">
        <v>3</v>
      </c>
      <c r="AV206">
        <v>0</v>
      </c>
      <c r="AW206">
        <v>2</v>
      </c>
      <c r="AX206">
        <v>66268922</v>
      </c>
      <c r="AY206">
        <v>1</v>
      </c>
      <c r="AZ206">
        <v>0</v>
      </c>
      <c r="BA206">
        <v>248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1.1222000000000001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1.1222000000000001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ROUND(Y206*Source!I485,7)</f>
        <v>0.04</v>
      </c>
      <c r="CY206">
        <f>AA206</f>
        <v>86.41</v>
      </c>
      <c r="CZ206">
        <f>AE206</f>
        <v>56.11</v>
      </c>
      <c r="DA206">
        <f>AI206</f>
        <v>1.54</v>
      </c>
      <c r="DB206">
        <f t="shared" si="74"/>
        <v>1.1200000000000001</v>
      </c>
      <c r="DC206">
        <f t="shared" si="75"/>
        <v>0</v>
      </c>
      <c r="DD206" t="s">
        <v>3</v>
      </c>
      <c r="DE206" t="s">
        <v>3</v>
      </c>
      <c r="DF206">
        <f>ROUND(ROUND(AE206*AI206,2)*CX206,2)</f>
        <v>3.46</v>
      </c>
      <c r="DG206">
        <f t="shared" si="70"/>
        <v>0</v>
      </c>
      <c r="DH206">
        <f t="shared" si="76"/>
        <v>0</v>
      </c>
      <c r="DI206">
        <f t="shared" si="77"/>
        <v>0</v>
      </c>
      <c r="DJ206">
        <f>DF206</f>
        <v>3.46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ROW(Source!A485)</f>
        <v>485</v>
      </c>
      <c r="B207">
        <v>66266956</v>
      </c>
      <c r="C207">
        <v>66268905</v>
      </c>
      <c r="D207">
        <v>64464826</v>
      </c>
      <c r="E207">
        <v>1</v>
      </c>
      <c r="F207">
        <v>1</v>
      </c>
      <c r="G207">
        <v>1</v>
      </c>
      <c r="H207">
        <v>3</v>
      </c>
      <c r="I207" t="s">
        <v>491</v>
      </c>
      <c r="J207" t="s">
        <v>492</v>
      </c>
      <c r="K207" t="s">
        <v>493</v>
      </c>
      <c r="L207">
        <v>1348</v>
      </c>
      <c r="N207">
        <v>1009</v>
      </c>
      <c r="O207" t="s">
        <v>139</v>
      </c>
      <c r="P207" t="s">
        <v>139</v>
      </c>
      <c r="Q207">
        <v>1000</v>
      </c>
      <c r="W207">
        <v>0</v>
      </c>
      <c r="X207">
        <v>710106227</v>
      </c>
      <c r="Y207">
        <f t="shared" si="73"/>
        <v>1E-4</v>
      </c>
      <c r="AA207">
        <v>103227.06</v>
      </c>
      <c r="AB207">
        <v>0</v>
      </c>
      <c r="AC207">
        <v>0</v>
      </c>
      <c r="AD207">
        <v>0</v>
      </c>
      <c r="AE207">
        <v>80020.98</v>
      </c>
      <c r="AF207">
        <v>0</v>
      </c>
      <c r="AG207">
        <v>0</v>
      </c>
      <c r="AH207">
        <v>0</v>
      </c>
      <c r="AI207">
        <v>1.29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1E-4</v>
      </c>
      <c r="AU207" t="s">
        <v>3</v>
      </c>
      <c r="AV207">
        <v>0</v>
      </c>
      <c r="AW207">
        <v>2</v>
      </c>
      <c r="AX207">
        <v>66268925</v>
      </c>
      <c r="AY207">
        <v>1</v>
      </c>
      <c r="AZ207">
        <v>0</v>
      </c>
      <c r="BA207">
        <v>251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8.0020980000000002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8.0020980000000002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ROUND(Y207*Source!I485,7)</f>
        <v>2.0000000000000001E-4</v>
      </c>
      <c r="CY207">
        <f>AA207</f>
        <v>103227.06</v>
      </c>
      <c r="CZ207">
        <f>AE207</f>
        <v>80020.98</v>
      </c>
      <c r="DA207">
        <f>AI207</f>
        <v>1.29</v>
      </c>
      <c r="DB207">
        <f t="shared" si="74"/>
        <v>8</v>
      </c>
      <c r="DC207">
        <f t="shared" si="75"/>
        <v>0</v>
      </c>
      <c r="DD207" t="s">
        <v>3</v>
      </c>
      <c r="DE207" t="s">
        <v>3</v>
      </c>
      <c r="DF207">
        <f>ROUND(ROUND(AE207*AI207,2)*CX207,2)</f>
        <v>20.65</v>
      </c>
      <c r="DG207">
        <f t="shared" si="70"/>
        <v>0</v>
      </c>
      <c r="DH207">
        <f t="shared" si="76"/>
        <v>0</v>
      </c>
      <c r="DI207">
        <f t="shared" si="77"/>
        <v>0</v>
      </c>
      <c r="DJ207">
        <f>DF207</f>
        <v>20.65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ROW(Source!A485)</f>
        <v>485</v>
      </c>
      <c r="B208">
        <v>66266956</v>
      </c>
      <c r="C208">
        <v>66268905</v>
      </c>
      <c r="D208">
        <v>64465194</v>
      </c>
      <c r="E208">
        <v>1</v>
      </c>
      <c r="F208">
        <v>1</v>
      </c>
      <c r="G208">
        <v>1</v>
      </c>
      <c r="H208">
        <v>3</v>
      </c>
      <c r="I208" t="s">
        <v>571</v>
      </c>
      <c r="J208" t="s">
        <v>572</v>
      </c>
      <c r="K208" t="s">
        <v>573</v>
      </c>
      <c r="L208">
        <v>1346</v>
      </c>
      <c r="N208">
        <v>1009</v>
      </c>
      <c r="O208" t="s">
        <v>481</v>
      </c>
      <c r="P208" t="s">
        <v>481</v>
      </c>
      <c r="Q208">
        <v>1</v>
      </c>
      <c r="W208">
        <v>0</v>
      </c>
      <c r="X208">
        <v>-1374646314</v>
      </c>
      <c r="Y208">
        <f t="shared" si="73"/>
        <v>0.12</v>
      </c>
      <c r="AA208">
        <v>86.66</v>
      </c>
      <c r="AB208">
        <v>0</v>
      </c>
      <c r="AC208">
        <v>0</v>
      </c>
      <c r="AD208">
        <v>0</v>
      </c>
      <c r="AE208">
        <v>60.6</v>
      </c>
      <c r="AF208">
        <v>0</v>
      </c>
      <c r="AG208">
        <v>0</v>
      </c>
      <c r="AH208">
        <v>0</v>
      </c>
      <c r="AI208">
        <v>1.43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0.12</v>
      </c>
      <c r="AU208" t="s">
        <v>3</v>
      </c>
      <c r="AV208">
        <v>0</v>
      </c>
      <c r="AW208">
        <v>2</v>
      </c>
      <c r="AX208">
        <v>66268926</v>
      </c>
      <c r="AY208">
        <v>1</v>
      </c>
      <c r="AZ208">
        <v>0</v>
      </c>
      <c r="BA208">
        <v>252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7.2720000000000002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7.2720000000000002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ROUND(Y208*Source!I485,7)</f>
        <v>0.24</v>
      </c>
      <c r="CY208">
        <f>AA208</f>
        <v>86.66</v>
      </c>
      <c r="CZ208">
        <f>AE208</f>
        <v>60.6</v>
      </c>
      <c r="DA208">
        <f>AI208</f>
        <v>1.43</v>
      </c>
      <c r="DB208">
        <f t="shared" si="74"/>
        <v>7.27</v>
      </c>
      <c r="DC208">
        <f t="shared" si="75"/>
        <v>0</v>
      </c>
      <c r="DD208" t="s">
        <v>3</v>
      </c>
      <c r="DE208" t="s">
        <v>3</v>
      </c>
      <c r="DF208">
        <f>ROUND(ROUND(AE208*AI208,2)*CX208,2)</f>
        <v>20.8</v>
      </c>
      <c r="DG208">
        <f t="shared" si="70"/>
        <v>0</v>
      </c>
      <c r="DH208">
        <f t="shared" si="76"/>
        <v>0</v>
      </c>
      <c r="DI208">
        <f t="shared" si="77"/>
        <v>0</v>
      </c>
      <c r="DJ208">
        <f>DF208</f>
        <v>20.8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ROW(Source!A486)</f>
        <v>486</v>
      </c>
      <c r="B209">
        <v>66266956</v>
      </c>
      <c r="C209">
        <v>66268930</v>
      </c>
      <c r="D209">
        <v>64369044</v>
      </c>
      <c r="E209">
        <v>118</v>
      </c>
      <c r="F209">
        <v>1</v>
      </c>
      <c r="G209">
        <v>1</v>
      </c>
      <c r="H209">
        <v>1</v>
      </c>
      <c r="I209" t="s">
        <v>587</v>
      </c>
      <c r="J209" t="s">
        <v>3</v>
      </c>
      <c r="K209" t="s">
        <v>588</v>
      </c>
      <c r="L209">
        <v>1191</v>
      </c>
      <c r="N209">
        <v>1013</v>
      </c>
      <c r="O209" t="s">
        <v>454</v>
      </c>
      <c r="P209" t="s">
        <v>454</v>
      </c>
      <c r="Q209">
        <v>1</v>
      </c>
      <c r="W209">
        <v>0</v>
      </c>
      <c r="X209">
        <v>-50752015</v>
      </c>
      <c r="Y209">
        <f t="shared" si="73"/>
        <v>7.42</v>
      </c>
      <c r="AA209">
        <v>0</v>
      </c>
      <c r="AB209">
        <v>0</v>
      </c>
      <c r="AC209">
        <v>0</v>
      </c>
      <c r="AD209">
        <v>848.13</v>
      </c>
      <c r="AE209">
        <v>0</v>
      </c>
      <c r="AF209">
        <v>0</v>
      </c>
      <c r="AG209">
        <v>0</v>
      </c>
      <c r="AH209">
        <v>848.13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7.42</v>
      </c>
      <c r="AU209" t="s">
        <v>3</v>
      </c>
      <c r="AV209">
        <v>1</v>
      </c>
      <c r="AW209">
        <v>2</v>
      </c>
      <c r="AX209">
        <v>66268940</v>
      </c>
      <c r="AY209">
        <v>1</v>
      </c>
      <c r="AZ209">
        <v>0</v>
      </c>
      <c r="BA209">
        <v>256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6293.1246000000001</v>
      </c>
      <c r="BN209">
        <v>7.42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6293.1246000000001</v>
      </c>
      <c r="BU209">
        <v>7.42</v>
      </c>
      <c r="BV209">
        <v>0</v>
      </c>
      <c r="BW209">
        <v>1</v>
      </c>
      <c r="CU209">
        <f>ROUND(AT209*Source!I486*AH209*AL209,2)</f>
        <v>6293.12</v>
      </c>
      <c r="CV209">
        <f>ROUND(Y209*Source!I486,7)</f>
        <v>7.42</v>
      </c>
      <c r="CW209">
        <v>0</v>
      </c>
      <c r="CX209">
        <f>ROUND(Y209*Source!I486,7)</f>
        <v>7.42</v>
      </c>
      <c r="CY209">
        <f>AD209</f>
        <v>848.13</v>
      </c>
      <c r="CZ209">
        <f>AH209</f>
        <v>848.13</v>
      </c>
      <c r="DA209">
        <f>AL209</f>
        <v>1</v>
      </c>
      <c r="DB209">
        <f t="shared" si="74"/>
        <v>6293.12</v>
      </c>
      <c r="DC209">
        <f t="shared" si="75"/>
        <v>0</v>
      </c>
      <c r="DD209" t="s">
        <v>3</v>
      </c>
      <c r="DE209" t="s">
        <v>3</v>
      </c>
      <c r="DF209">
        <f>ROUND(ROUND(AE209,2)*CX209,2)</f>
        <v>0</v>
      </c>
      <c r="DG209">
        <f t="shared" ref="DG209:DG219" si="78">ROUND(ROUND(AF209,2)*CX209,2)</f>
        <v>0</v>
      </c>
      <c r="DH209">
        <f t="shared" si="76"/>
        <v>0</v>
      </c>
      <c r="DI209">
        <f t="shared" si="77"/>
        <v>6293.12</v>
      </c>
      <c r="DJ209">
        <f>DI209</f>
        <v>6293.12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ROW(Source!A486)</f>
        <v>486</v>
      </c>
      <c r="B210">
        <v>66266956</v>
      </c>
      <c r="C210">
        <v>66268930</v>
      </c>
      <c r="D210">
        <v>64369211</v>
      </c>
      <c r="E210">
        <v>118</v>
      </c>
      <c r="F210">
        <v>1</v>
      </c>
      <c r="G210">
        <v>1</v>
      </c>
      <c r="H210">
        <v>1</v>
      </c>
      <c r="I210" t="s">
        <v>455</v>
      </c>
      <c r="J210" t="s">
        <v>3</v>
      </c>
      <c r="K210" t="s">
        <v>456</v>
      </c>
      <c r="L210">
        <v>1191</v>
      </c>
      <c r="N210">
        <v>1013</v>
      </c>
      <c r="O210" t="s">
        <v>454</v>
      </c>
      <c r="P210" t="s">
        <v>454</v>
      </c>
      <c r="Q210">
        <v>1</v>
      </c>
      <c r="W210">
        <v>0</v>
      </c>
      <c r="X210">
        <v>-1417349443</v>
      </c>
      <c r="Y210">
        <f t="shared" si="73"/>
        <v>1.02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1.02</v>
      </c>
      <c r="AU210" t="s">
        <v>3</v>
      </c>
      <c r="AV210">
        <v>2</v>
      </c>
      <c r="AW210">
        <v>2</v>
      </c>
      <c r="AX210">
        <v>66268941</v>
      </c>
      <c r="AY210">
        <v>1</v>
      </c>
      <c r="AZ210">
        <v>0</v>
      </c>
      <c r="BA210">
        <v>257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ROUND(Y210*Source!I486,7)</f>
        <v>1.02</v>
      </c>
      <c r="CY210">
        <f>AD210</f>
        <v>0</v>
      </c>
      <c r="CZ210">
        <f>AH210</f>
        <v>0</v>
      </c>
      <c r="DA210">
        <f>AL210</f>
        <v>1</v>
      </c>
      <c r="DB210">
        <f t="shared" si="74"/>
        <v>0</v>
      </c>
      <c r="DC210">
        <f t="shared" si="75"/>
        <v>0</v>
      </c>
      <c r="DD210" t="s">
        <v>3</v>
      </c>
      <c r="DE210" t="s">
        <v>3</v>
      </c>
      <c r="DF210">
        <f>ROUND(ROUND(AE210,2)*CX210,2)</f>
        <v>0</v>
      </c>
      <c r="DG210">
        <f t="shared" si="78"/>
        <v>0</v>
      </c>
      <c r="DH210">
        <f t="shared" si="76"/>
        <v>0</v>
      </c>
      <c r="DI210">
        <f t="shared" si="77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ROW(Source!A486)</f>
        <v>486</v>
      </c>
      <c r="B211">
        <v>66266956</v>
      </c>
      <c r="C211">
        <v>66268930</v>
      </c>
      <c r="D211">
        <v>64495668</v>
      </c>
      <c r="E211">
        <v>1</v>
      </c>
      <c r="F211">
        <v>1</v>
      </c>
      <c r="G211">
        <v>1</v>
      </c>
      <c r="H211">
        <v>2</v>
      </c>
      <c r="I211" t="s">
        <v>457</v>
      </c>
      <c r="J211" t="s">
        <v>458</v>
      </c>
      <c r="K211" t="s">
        <v>459</v>
      </c>
      <c r="L211">
        <v>1368</v>
      </c>
      <c r="N211">
        <v>1011</v>
      </c>
      <c r="O211" t="s">
        <v>460</v>
      </c>
      <c r="P211" t="s">
        <v>460</v>
      </c>
      <c r="Q211">
        <v>1</v>
      </c>
      <c r="W211">
        <v>0</v>
      </c>
      <c r="X211">
        <v>-1068589559</v>
      </c>
      <c r="Y211">
        <f t="shared" si="73"/>
        <v>0.61</v>
      </c>
      <c r="AA211">
        <v>0</v>
      </c>
      <c r="AB211">
        <v>1626.29</v>
      </c>
      <c r="AC211">
        <v>1090.46</v>
      </c>
      <c r="AD211">
        <v>0</v>
      </c>
      <c r="AE211">
        <v>0</v>
      </c>
      <c r="AF211">
        <v>1626.29</v>
      </c>
      <c r="AG211">
        <v>1090.46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0.61</v>
      </c>
      <c r="AU211" t="s">
        <v>3</v>
      </c>
      <c r="AV211">
        <v>1</v>
      </c>
      <c r="AW211">
        <v>2</v>
      </c>
      <c r="AX211">
        <v>66268942</v>
      </c>
      <c r="AY211">
        <v>1</v>
      </c>
      <c r="AZ211">
        <v>0</v>
      </c>
      <c r="BA211">
        <v>258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992.03689999999995</v>
      </c>
      <c r="BL211">
        <v>665.18060000000003</v>
      </c>
      <c r="BM211">
        <v>0</v>
      </c>
      <c r="BN211">
        <v>0</v>
      </c>
      <c r="BO211">
        <v>0.61</v>
      </c>
      <c r="BP211">
        <v>1</v>
      </c>
      <c r="BQ211">
        <v>0</v>
      </c>
      <c r="BR211">
        <v>992.03689999999995</v>
      </c>
      <c r="BS211">
        <v>665.18060000000003</v>
      </c>
      <c r="BT211">
        <v>0</v>
      </c>
      <c r="BU211">
        <v>0</v>
      </c>
      <c r="BV211">
        <v>0.61</v>
      </c>
      <c r="BW211">
        <v>1</v>
      </c>
      <c r="CV211">
        <v>0</v>
      </c>
      <c r="CW211">
        <f>ROUND(Y211*Source!I486*DO211,7)</f>
        <v>0.61</v>
      </c>
      <c r="CX211">
        <f>ROUND(Y211*Source!I486,7)</f>
        <v>0.61</v>
      </c>
      <c r="CY211">
        <f>AB211</f>
        <v>1626.29</v>
      </c>
      <c r="CZ211">
        <f>AF211</f>
        <v>1626.29</v>
      </c>
      <c r="DA211">
        <f>AJ211</f>
        <v>1</v>
      </c>
      <c r="DB211">
        <f t="shared" si="74"/>
        <v>992.04</v>
      </c>
      <c r="DC211">
        <f t="shared" si="75"/>
        <v>665.18</v>
      </c>
      <c r="DD211" t="s">
        <v>3</v>
      </c>
      <c r="DE211" t="s">
        <v>3</v>
      </c>
      <c r="DF211">
        <f>ROUND(ROUND(AE211,2)*CX211,2)</f>
        <v>0</v>
      </c>
      <c r="DG211">
        <f t="shared" si="78"/>
        <v>992.04</v>
      </c>
      <c r="DH211">
        <f t="shared" si="76"/>
        <v>665.18</v>
      </c>
      <c r="DI211">
        <f t="shared" si="77"/>
        <v>0</v>
      </c>
      <c r="DJ211">
        <f>DG211+DH211</f>
        <v>1657.2199999999998</v>
      </c>
      <c r="DK211">
        <v>1</v>
      </c>
      <c r="DL211" t="s">
        <v>461</v>
      </c>
      <c r="DM211">
        <v>6</v>
      </c>
      <c r="DN211" t="s">
        <v>454</v>
      </c>
      <c r="DO211">
        <v>1</v>
      </c>
    </row>
    <row r="212" spans="1:119" x14ac:dyDescent="0.2">
      <c r="A212">
        <f>ROW(Source!A486)</f>
        <v>486</v>
      </c>
      <c r="B212">
        <v>66266956</v>
      </c>
      <c r="C212">
        <v>66268930</v>
      </c>
      <c r="D212">
        <v>64496570</v>
      </c>
      <c r="E212">
        <v>1</v>
      </c>
      <c r="F212">
        <v>1</v>
      </c>
      <c r="G212">
        <v>1</v>
      </c>
      <c r="H212">
        <v>2</v>
      </c>
      <c r="I212" t="s">
        <v>475</v>
      </c>
      <c r="J212" t="s">
        <v>476</v>
      </c>
      <c r="K212" t="s">
        <v>477</v>
      </c>
      <c r="L212">
        <v>1368</v>
      </c>
      <c r="N212">
        <v>1011</v>
      </c>
      <c r="O212" t="s">
        <v>460</v>
      </c>
      <c r="P212" t="s">
        <v>460</v>
      </c>
      <c r="Q212">
        <v>1</v>
      </c>
      <c r="W212">
        <v>0</v>
      </c>
      <c r="X212">
        <v>-312038840</v>
      </c>
      <c r="Y212">
        <f t="shared" si="73"/>
        <v>0.41</v>
      </c>
      <c r="AA212">
        <v>0</v>
      </c>
      <c r="AB212">
        <v>641.70000000000005</v>
      </c>
      <c r="AC212">
        <v>811.79</v>
      </c>
      <c r="AD212">
        <v>0</v>
      </c>
      <c r="AE212">
        <v>0</v>
      </c>
      <c r="AF212">
        <v>641.70000000000005</v>
      </c>
      <c r="AG212">
        <v>811.79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0.41</v>
      </c>
      <c r="AU212" t="s">
        <v>3</v>
      </c>
      <c r="AV212">
        <v>1</v>
      </c>
      <c r="AW212">
        <v>2</v>
      </c>
      <c r="AX212">
        <v>66268943</v>
      </c>
      <c r="AY212">
        <v>1</v>
      </c>
      <c r="AZ212">
        <v>0</v>
      </c>
      <c r="BA212">
        <v>259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263.09699999999998</v>
      </c>
      <c r="BL212">
        <v>332.83389999999997</v>
      </c>
      <c r="BM212">
        <v>0</v>
      </c>
      <c r="BN212">
        <v>0</v>
      </c>
      <c r="BO212">
        <v>0.41</v>
      </c>
      <c r="BP212">
        <v>1</v>
      </c>
      <c r="BQ212">
        <v>0</v>
      </c>
      <c r="BR212">
        <v>263.09699999999998</v>
      </c>
      <c r="BS212">
        <v>332.83389999999997</v>
      </c>
      <c r="BT212">
        <v>0</v>
      </c>
      <c r="BU212">
        <v>0</v>
      </c>
      <c r="BV212">
        <v>0.41</v>
      </c>
      <c r="BW212">
        <v>1</v>
      </c>
      <c r="CV212">
        <v>0</v>
      </c>
      <c r="CW212">
        <f>ROUND(Y212*Source!I486*DO212,7)</f>
        <v>0.41</v>
      </c>
      <c r="CX212">
        <f>ROUND(Y212*Source!I486,7)</f>
        <v>0.41</v>
      </c>
      <c r="CY212">
        <f>AB212</f>
        <v>641.70000000000005</v>
      </c>
      <c r="CZ212">
        <f>AF212</f>
        <v>641.70000000000005</v>
      </c>
      <c r="DA212">
        <f>AJ212</f>
        <v>1</v>
      </c>
      <c r="DB212">
        <f t="shared" si="74"/>
        <v>263.10000000000002</v>
      </c>
      <c r="DC212">
        <f t="shared" si="75"/>
        <v>332.83</v>
      </c>
      <c r="DD212" t="s">
        <v>3</v>
      </c>
      <c r="DE212" t="s">
        <v>3</v>
      </c>
      <c r="DF212">
        <f>ROUND(ROUND(AE212,2)*CX212,2)</f>
        <v>0</v>
      </c>
      <c r="DG212">
        <f t="shared" si="78"/>
        <v>263.10000000000002</v>
      </c>
      <c r="DH212">
        <f t="shared" si="76"/>
        <v>332.83</v>
      </c>
      <c r="DI212">
        <f t="shared" si="77"/>
        <v>0</v>
      </c>
      <c r="DJ212">
        <f>DG212+DH212</f>
        <v>595.93000000000006</v>
      </c>
      <c r="DK212">
        <v>1</v>
      </c>
      <c r="DL212" t="s">
        <v>468</v>
      </c>
      <c r="DM212">
        <v>4</v>
      </c>
      <c r="DN212" t="s">
        <v>454</v>
      </c>
      <c r="DO212">
        <v>1</v>
      </c>
    </row>
    <row r="213" spans="1:119" x14ac:dyDescent="0.2">
      <c r="A213">
        <f>ROW(Source!A486)</f>
        <v>486</v>
      </c>
      <c r="B213">
        <v>66266956</v>
      </c>
      <c r="C213">
        <v>66268930</v>
      </c>
      <c r="D213">
        <v>64443760</v>
      </c>
      <c r="E213">
        <v>1</v>
      </c>
      <c r="F213">
        <v>1</v>
      </c>
      <c r="G213">
        <v>1</v>
      </c>
      <c r="H213">
        <v>3</v>
      </c>
      <c r="I213" t="s">
        <v>478</v>
      </c>
      <c r="J213" t="s">
        <v>479</v>
      </c>
      <c r="K213" t="s">
        <v>480</v>
      </c>
      <c r="L213">
        <v>1346</v>
      </c>
      <c r="N213">
        <v>1009</v>
      </c>
      <c r="O213" t="s">
        <v>481</v>
      </c>
      <c r="P213" t="s">
        <v>481</v>
      </c>
      <c r="Q213">
        <v>1</v>
      </c>
      <c r="W213">
        <v>0</v>
      </c>
      <c r="X213">
        <v>85871626</v>
      </c>
      <c r="Y213">
        <f t="shared" si="73"/>
        <v>0.01</v>
      </c>
      <c r="AA213">
        <v>296.69</v>
      </c>
      <c r="AB213">
        <v>0</v>
      </c>
      <c r="AC213">
        <v>0</v>
      </c>
      <c r="AD213">
        <v>0</v>
      </c>
      <c r="AE213">
        <v>185.43</v>
      </c>
      <c r="AF213">
        <v>0</v>
      </c>
      <c r="AG213">
        <v>0</v>
      </c>
      <c r="AH213">
        <v>0</v>
      </c>
      <c r="AI213">
        <v>1.6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0.01</v>
      </c>
      <c r="AU213" t="s">
        <v>3</v>
      </c>
      <c r="AV213">
        <v>0</v>
      </c>
      <c r="AW213">
        <v>2</v>
      </c>
      <c r="AX213">
        <v>66268944</v>
      </c>
      <c r="AY213">
        <v>1</v>
      </c>
      <c r="AZ213">
        <v>0</v>
      </c>
      <c r="BA213">
        <v>260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1.8543000000000001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1.8543000000000001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ROUND(Y213*Source!I486,7)</f>
        <v>0.01</v>
      </c>
      <c r="CY213">
        <f>AA213</f>
        <v>296.69</v>
      </c>
      <c r="CZ213">
        <f>AE213</f>
        <v>185.43</v>
      </c>
      <c r="DA213">
        <f>AI213</f>
        <v>1.6</v>
      </c>
      <c r="DB213">
        <f t="shared" si="74"/>
        <v>1.85</v>
      </c>
      <c r="DC213">
        <f t="shared" si="75"/>
        <v>0</v>
      </c>
      <c r="DD213" t="s">
        <v>3</v>
      </c>
      <c r="DE213" t="s">
        <v>3</v>
      </c>
      <c r="DF213">
        <f>ROUND(ROUND(AE213*AI213,2)*CX213,2)</f>
        <v>2.97</v>
      </c>
      <c r="DG213">
        <f t="shared" si="78"/>
        <v>0</v>
      </c>
      <c r="DH213">
        <f t="shared" si="76"/>
        <v>0</v>
      </c>
      <c r="DI213">
        <f t="shared" si="77"/>
        <v>0</v>
      </c>
      <c r="DJ213">
        <f>DF213</f>
        <v>2.97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ROW(Source!A486)</f>
        <v>486</v>
      </c>
      <c r="B214">
        <v>66266956</v>
      </c>
      <c r="C214">
        <v>66268930</v>
      </c>
      <c r="D214">
        <v>64443767</v>
      </c>
      <c r="E214">
        <v>1</v>
      </c>
      <c r="F214">
        <v>1</v>
      </c>
      <c r="G214">
        <v>1</v>
      </c>
      <c r="H214">
        <v>3</v>
      </c>
      <c r="I214" t="s">
        <v>482</v>
      </c>
      <c r="J214" t="s">
        <v>483</v>
      </c>
      <c r="K214" t="s">
        <v>484</v>
      </c>
      <c r="L214">
        <v>1346</v>
      </c>
      <c r="N214">
        <v>1009</v>
      </c>
      <c r="O214" t="s">
        <v>481</v>
      </c>
      <c r="P214" t="s">
        <v>481</v>
      </c>
      <c r="Q214">
        <v>1</v>
      </c>
      <c r="W214">
        <v>0</v>
      </c>
      <c r="X214">
        <v>-1881778700</v>
      </c>
      <c r="Y214">
        <f t="shared" si="73"/>
        <v>0.03</v>
      </c>
      <c r="AA214">
        <v>93.65</v>
      </c>
      <c r="AB214">
        <v>0</v>
      </c>
      <c r="AC214">
        <v>0</v>
      </c>
      <c r="AD214">
        <v>0</v>
      </c>
      <c r="AE214">
        <v>58.53</v>
      </c>
      <c r="AF214">
        <v>0</v>
      </c>
      <c r="AG214">
        <v>0</v>
      </c>
      <c r="AH214">
        <v>0</v>
      </c>
      <c r="AI214">
        <v>1.6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0.03</v>
      </c>
      <c r="AU214" t="s">
        <v>3</v>
      </c>
      <c r="AV214">
        <v>0</v>
      </c>
      <c r="AW214">
        <v>2</v>
      </c>
      <c r="AX214">
        <v>66268945</v>
      </c>
      <c r="AY214">
        <v>1</v>
      </c>
      <c r="AZ214">
        <v>0</v>
      </c>
      <c r="BA214">
        <v>261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1.7559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1.7559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ROUND(Y214*Source!I486,7)</f>
        <v>0.03</v>
      </c>
      <c r="CY214">
        <f>AA214</f>
        <v>93.65</v>
      </c>
      <c r="CZ214">
        <f>AE214</f>
        <v>58.53</v>
      </c>
      <c r="DA214">
        <f>AI214</f>
        <v>1.6</v>
      </c>
      <c r="DB214">
        <f t="shared" si="74"/>
        <v>1.76</v>
      </c>
      <c r="DC214">
        <f t="shared" si="75"/>
        <v>0</v>
      </c>
      <c r="DD214" t="s">
        <v>3</v>
      </c>
      <c r="DE214" t="s">
        <v>3</v>
      </c>
      <c r="DF214">
        <f>ROUND(ROUND(AE214*AI214,2)*CX214,2)</f>
        <v>2.81</v>
      </c>
      <c r="DG214">
        <f t="shared" si="78"/>
        <v>0</v>
      </c>
      <c r="DH214">
        <f t="shared" si="76"/>
        <v>0</v>
      </c>
      <c r="DI214">
        <f t="shared" si="77"/>
        <v>0</v>
      </c>
      <c r="DJ214">
        <f>DF214</f>
        <v>2.81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ROW(Source!A486)</f>
        <v>486</v>
      </c>
      <c r="B215">
        <v>66266956</v>
      </c>
      <c r="C215">
        <v>66268930</v>
      </c>
      <c r="D215">
        <v>64448423</v>
      </c>
      <c r="E215">
        <v>1</v>
      </c>
      <c r="F215">
        <v>1</v>
      </c>
      <c r="G215">
        <v>1</v>
      </c>
      <c r="H215">
        <v>3</v>
      </c>
      <c r="I215" t="s">
        <v>485</v>
      </c>
      <c r="J215" t="s">
        <v>486</v>
      </c>
      <c r="K215" t="s">
        <v>487</v>
      </c>
      <c r="L215">
        <v>1346</v>
      </c>
      <c r="N215">
        <v>1009</v>
      </c>
      <c r="O215" t="s">
        <v>481</v>
      </c>
      <c r="P215" t="s">
        <v>481</v>
      </c>
      <c r="Q215">
        <v>1</v>
      </c>
      <c r="W215">
        <v>0</v>
      </c>
      <c r="X215">
        <v>651944166</v>
      </c>
      <c r="Y215">
        <f t="shared" si="73"/>
        <v>0.02</v>
      </c>
      <c r="AA215">
        <v>86.41</v>
      </c>
      <c r="AB215">
        <v>0</v>
      </c>
      <c r="AC215">
        <v>0</v>
      </c>
      <c r="AD215">
        <v>0</v>
      </c>
      <c r="AE215">
        <v>56.11</v>
      </c>
      <c r="AF215">
        <v>0</v>
      </c>
      <c r="AG215">
        <v>0</v>
      </c>
      <c r="AH215">
        <v>0</v>
      </c>
      <c r="AI215">
        <v>1.54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0.02</v>
      </c>
      <c r="AU215" t="s">
        <v>3</v>
      </c>
      <c r="AV215">
        <v>0</v>
      </c>
      <c r="AW215">
        <v>2</v>
      </c>
      <c r="AX215">
        <v>66268947</v>
      </c>
      <c r="AY215">
        <v>1</v>
      </c>
      <c r="AZ215">
        <v>0</v>
      </c>
      <c r="BA215">
        <v>263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1.1222000000000001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1.1222000000000001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ROUND(Y215*Source!I486,7)</f>
        <v>0.02</v>
      </c>
      <c r="CY215">
        <f>AA215</f>
        <v>86.41</v>
      </c>
      <c r="CZ215">
        <f>AE215</f>
        <v>56.11</v>
      </c>
      <c r="DA215">
        <f>AI215</f>
        <v>1.54</v>
      </c>
      <c r="DB215">
        <f t="shared" si="74"/>
        <v>1.1200000000000001</v>
      </c>
      <c r="DC215">
        <f t="shared" si="75"/>
        <v>0</v>
      </c>
      <c r="DD215" t="s">
        <v>3</v>
      </c>
      <c r="DE215" t="s">
        <v>3</v>
      </c>
      <c r="DF215">
        <f>ROUND(ROUND(AE215*AI215,2)*CX215,2)</f>
        <v>1.73</v>
      </c>
      <c r="DG215">
        <f t="shared" si="78"/>
        <v>0</v>
      </c>
      <c r="DH215">
        <f t="shared" si="76"/>
        <v>0</v>
      </c>
      <c r="DI215">
        <f t="shared" si="77"/>
        <v>0</v>
      </c>
      <c r="DJ215">
        <f>DF215</f>
        <v>1.73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ROW(Source!A486)</f>
        <v>486</v>
      </c>
      <c r="B216">
        <v>66266956</v>
      </c>
      <c r="C216">
        <v>66268930</v>
      </c>
      <c r="D216">
        <v>64464826</v>
      </c>
      <c r="E216">
        <v>1</v>
      </c>
      <c r="F216">
        <v>1</v>
      </c>
      <c r="G216">
        <v>1</v>
      </c>
      <c r="H216">
        <v>3</v>
      </c>
      <c r="I216" t="s">
        <v>491</v>
      </c>
      <c r="J216" t="s">
        <v>492</v>
      </c>
      <c r="K216" t="s">
        <v>493</v>
      </c>
      <c r="L216">
        <v>1348</v>
      </c>
      <c r="N216">
        <v>1009</v>
      </c>
      <c r="O216" t="s">
        <v>139</v>
      </c>
      <c r="P216" t="s">
        <v>139</v>
      </c>
      <c r="Q216">
        <v>1000</v>
      </c>
      <c r="W216">
        <v>0</v>
      </c>
      <c r="X216">
        <v>710106227</v>
      </c>
      <c r="Y216">
        <f t="shared" si="73"/>
        <v>1E-4</v>
      </c>
      <c r="AA216">
        <v>103227.06</v>
      </c>
      <c r="AB216">
        <v>0</v>
      </c>
      <c r="AC216">
        <v>0</v>
      </c>
      <c r="AD216">
        <v>0</v>
      </c>
      <c r="AE216">
        <v>80020.98</v>
      </c>
      <c r="AF216">
        <v>0</v>
      </c>
      <c r="AG216">
        <v>0</v>
      </c>
      <c r="AH216">
        <v>0</v>
      </c>
      <c r="AI216">
        <v>1.29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1E-4</v>
      </c>
      <c r="AU216" t="s">
        <v>3</v>
      </c>
      <c r="AV216">
        <v>0</v>
      </c>
      <c r="AW216">
        <v>2</v>
      </c>
      <c r="AX216">
        <v>66268950</v>
      </c>
      <c r="AY216">
        <v>1</v>
      </c>
      <c r="AZ216">
        <v>0</v>
      </c>
      <c r="BA216">
        <v>266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8.0020980000000002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8.0020980000000002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ROUND(Y216*Source!I486,7)</f>
        <v>1E-4</v>
      </c>
      <c r="CY216">
        <f>AA216</f>
        <v>103227.06</v>
      </c>
      <c r="CZ216">
        <f>AE216</f>
        <v>80020.98</v>
      </c>
      <c r="DA216">
        <f>AI216</f>
        <v>1.29</v>
      </c>
      <c r="DB216">
        <f t="shared" si="74"/>
        <v>8</v>
      </c>
      <c r="DC216">
        <f t="shared" si="75"/>
        <v>0</v>
      </c>
      <c r="DD216" t="s">
        <v>3</v>
      </c>
      <c r="DE216" t="s">
        <v>3</v>
      </c>
      <c r="DF216">
        <f>ROUND(ROUND(AE216*AI216,2)*CX216,2)</f>
        <v>10.32</v>
      </c>
      <c r="DG216">
        <f t="shared" si="78"/>
        <v>0</v>
      </c>
      <c r="DH216">
        <f t="shared" si="76"/>
        <v>0</v>
      </c>
      <c r="DI216">
        <f t="shared" si="77"/>
        <v>0</v>
      </c>
      <c r="DJ216">
        <f>DF216</f>
        <v>10.32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ROW(Source!A486)</f>
        <v>486</v>
      </c>
      <c r="B217">
        <v>66266956</v>
      </c>
      <c r="C217">
        <v>66268930</v>
      </c>
      <c r="D217">
        <v>64465194</v>
      </c>
      <c r="E217">
        <v>1</v>
      </c>
      <c r="F217">
        <v>1</v>
      </c>
      <c r="G217">
        <v>1</v>
      </c>
      <c r="H217">
        <v>3</v>
      </c>
      <c r="I217" t="s">
        <v>571</v>
      </c>
      <c r="J217" t="s">
        <v>572</v>
      </c>
      <c r="K217" t="s">
        <v>573</v>
      </c>
      <c r="L217">
        <v>1346</v>
      </c>
      <c r="N217">
        <v>1009</v>
      </c>
      <c r="O217" t="s">
        <v>481</v>
      </c>
      <c r="P217" t="s">
        <v>481</v>
      </c>
      <c r="Q217">
        <v>1</v>
      </c>
      <c r="W217">
        <v>0</v>
      </c>
      <c r="X217">
        <v>-1374646314</v>
      </c>
      <c r="Y217">
        <f t="shared" si="73"/>
        <v>0.12</v>
      </c>
      <c r="AA217">
        <v>86.66</v>
      </c>
      <c r="AB217">
        <v>0</v>
      </c>
      <c r="AC217">
        <v>0</v>
      </c>
      <c r="AD217">
        <v>0</v>
      </c>
      <c r="AE217">
        <v>60.6</v>
      </c>
      <c r="AF217">
        <v>0</v>
      </c>
      <c r="AG217">
        <v>0</v>
      </c>
      <c r="AH217">
        <v>0</v>
      </c>
      <c r="AI217">
        <v>1.43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0.12</v>
      </c>
      <c r="AU217" t="s">
        <v>3</v>
      </c>
      <c r="AV217">
        <v>0</v>
      </c>
      <c r="AW217">
        <v>2</v>
      </c>
      <c r="AX217">
        <v>66268951</v>
      </c>
      <c r="AY217">
        <v>1</v>
      </c>
      <c r="AZ217">
        <v>0</v>
      </c>
      <c r="BA217">
        <v>267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7.2720000000000002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7.2720000000000002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ROUND(Y217*Source!I486,7)</f>
        <v>0.12</v>
      </c>
      <c r="CY217">
        <f>AA217</f>
        <v>86.66</v>
      </c>
      <c r="CZ217">
        <f>AE217</f>
        <v>60.6</v>
      </c>
      <c r="DA217">
        <f>AI217</f>
        <v>1.43</v>
      </c>
      <c r="DB217">
        <f t="shared" si="74"/>
        <v>7.27</v>
      </c>
      <c r="DC217">
        <f t="shared" si="75"/>
        <v>0</v>
      </c>
      <c r="DD217" t="s">
        <v>3</v>
      </c>
      <c r="DE217" t="s">
        <v>3</v>
      </c>
      <c r="DF217">
        <f>ROUND(ROUND(AE217*AI217,2)*CX217,2)</f>
        <v>10.4</v>
      </c>
      <c r="DG217">
        <f t="shared" si="78"/>
        <v>0</v>
      </c>
      <c r="DH217">
        <f t="shared" si="76"/>
        <v>0</v>
      </c>
      <c r="DI217">
        <f t="shared" si="77"/>
        <v>0</v>
      </c>
      <c r="DJ217">
        <f>DF217</f>
        <v>10.4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ROW(Source!A487)</f>
        <v>487</v>
      </c>
      <c r="B218">
        <v>66266956</v>
      </c>
      <c r="C218">
        <v>66268955</v>
      </c>
      <c r="D218">
        <v>62146813</v>
      </c>
      <c r="E218">
        <v>117</v>
      </c>
      <c r="F218">
        <v>1</v>
      </c>
      <c r="G218">
        <v>1</v>
      </c>
      <c r="H218">
        <v>1</v>
      </c>
      <c r="I218" t="s">
        <v>469</v>
      </c>
      <c r="J218" t="s">
        <v>3</v>
      </c>
      <c r="K218" t="s">
        <v>470</v>
      </c>
      <c r="L218">
        <v>1191</v>
      </c>
      <c r="N218">
        <v>1013</v>
      </c>
      <c r="O218" t="s">
        <v>454</v>
      </c>
      <c r="P218" t="s">
        <v>454</v>
      </c>
      <c r="Q218">
        <v>1</v>
      </c>
      <c r="W218">
        <v>0</v>
      </c>
      <c r="X218">
        <v>32079103</v>
      </c>
      <c r="Y218">
        <f t="shared" si="73"/>
        <v>3.76</v>
      </c>
      <c r="AA218">
        <v>0</v>
      </c>
      <c r="AB218">
        <v>0</v>
      </c>
      <c r="AC218">
        <v>0</v>
      </c>
      <c r="AD218">
        <v>748.18</v>
      </c>
      <c r="AE218">
        <v>0</v>
      </c>
      <c r="AF218">
        <v>0</v>
      </c>
      <c r="AG218">
        <v>0</v>
      </c>
      <c r="AH218">
        <v>748.18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3.76</v>
      </c>
      <c r="AU218" t="s">
        <v>3</v>
      </c>
      <c r="AV218">
        <v>1</v>
      </c>
      <c r="AW218">
        <v>2</v>
      </c>
      <c r="AX218">
        <v>66268965</v>
      </c>
      <c r="AY218">
        <v>1</v>
      </c>
      <c r="AZ218">
        <v>0</v>
      </c>
      <c r="BA218">
        <v>271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2813.1567999999997</v>
      </c>
      <c r="BN218">
        <v>3.76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2813.1567999999997</v>
      </c>
      <c r="BU218">
        <v>3.76</v>
      </c>
      <c r="BV218">
        <v>0</v>
      </c>
      <c r="BW218">
        <v>1</v>
      </c>
      <c r="CU218">
        <f>ROUND(AT218*Source!I487*AH218*AL218,2)</f>
        <v>3657.1</v>
      </c>
      <c r="CV218">
        <f>ROUND(Y218*Source!I487,7)</f>
        <v>4.8879999999999999</v>
      </c>
      <c r="CW218">
        <v>0</v>
      </c>
      <c r="CX218">
        <f>ROUND(Y218*Source!I487,7)</f>
        <v>4.8879999999999999</v>
      </c>
      <c r="CY218">
        <f>AD218</f>
        <v>748.18</v>
      </c>
      <c r="CZ218">
        <f>AH218</f>
        <v>748.18</v>
      </c>
      <c r="DA218">
        <f>AL218</f>
        <v>1</v>
      </c>
      <c r="DB218">
        <f t="shared" si="74"/>
        <v>2813.16</v>
      </c>
      <c r="DC218">
        <f t="shared" si="75"/>
        <v>0</v>
      </c>
      <c r="DD218" t="s">
        <v>3</v>
      </c>
      <c r="DE218" t="s">
        <v>3</v>
      </c>
      <c r="DF218">
        <f>ROUND(ROUND(AE218,2)*CX218,2)</f>
        <v>0</v>
      </c>
      <c r="DG218">
        <f t="shared" si="78"/>
        <v>0</v>
      </c>
      <c r="DH218">
        <f t="shared" si="76"/>
        <v>0</v>
      </c>
      <c r="DI218">
        <f t="shared" si="77"/>
        <v>3657.1</v>
      </c>
      <c r="DJ218">
        <f>DI218</f>
        <v>3657.1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ROW(Source!A487)</f>
        <v>487</v>
      </c>
      <c r="B219">
        <v>66266956</v>
      </c>
      <c r="C219">
        <v>66268955</v>
      </c>
      <c r="D219">
        <v>62147001</v>
      </c>
      <c r="E219">
        <v>117</v>
      </c>
      <c r="F219">
        <v>1</v>
      </c>
      <c r="G219">
        <v>1</v>
      </c>
      <c r="H219">
        <v>1</v>
      </c>
      <c r="I219" t="s">
        <v>455</v>
      </c>
      <c r="J219" t="s">
        <v>3</v>
      </c>
      <c r="K219" t="s">
        <v>456</v>
      </c>
      <c r="L219">
        <v>1191</v>
      </c>
      <c r="N219">
        <v>1013</v>
      </c>
      <c r="O219" t="s">
        <v>454</v>
      </c>
      <c r="P219" t="s">
        <v>454</v>
      </c>
      <c r="Q219">
        <v>1</v>
      </c>
      <c r="W219">
        <v>0</v>
      </c>
      <c r="X219">
        <v>-1417349443</v>
      </c>
      <c r="Y219">
        <f t="shared" si="73"/>
        <v>1.07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1.07</v>
      </c>
      <c r="AU219" t="s">
        <v>3</v>
      </c>
      <c r="AV219">
        <v>2</v>
      </c>
      <c r="AW219">
        <v>2</v>
      </c>
      <c r="AX219">
        <v>66268966</v>
      </c>
      <c r="AY219">
        <v>1</v>
      </c>
      <c r="AZ219">
        <v>0</v>
      </c>
      <c r="BA219">
        <v>272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ROUND(Y219*Source!I487,7)</f>
        <v>1.391</v>
      </c>
      <c r="CY219">
        <f>AD219</f>
        <v>0</v>
      </c>
      <c r="CZ219">
        <f>AH219</f>
        <v>0</v>
      </c>
      <c r="DA219">
        <f>AL219</f>
        <v>1</v>
      </c>
      <c r="DB219">
        <f t="shared" si="74"/>
        <v>0</v>
      </c>
      <c r="DC219">
        <f t="shared" si="75"/>
        <v>0</v>
      </c>
      <c r="DD219" t="s">
        <v>3</v>
      </c>
      <c r="DE219" t="s">
        <v>3</v>
      </c>
      <c r="DF219">
        <f>ROUND(ROUND(AE219,2)*CX219,2)</f>
        <v>0</v>
      </c>
      <c r="DG219">
        <f t="shared" si="78"/>
        <v>0</v>
      </c>
      <c r="DH219">
        <f t="shared" si="76"/>
        <v>0</v>
      </c>
      <c r="DI219">
        <f t="shared" si="77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ROW(Source!A487)</f>
        <v>487</v>
      </c>
      <c r="B220">
        <v>66266956</v>
      </c>
      <c r="C220">
        <v>66268955</v>
      </c>
      <c r="D220">
        <v>62153664</v>
      </c>
      <c r="E220">
        <v>1</v>
      </c>
      <c r="F220">
        <v>1</v>
      </c>
      <c r="G220">
        <v>1</v>
      </c>
      <c r="H220">
        <v>2</v>
      </c>
      <c r="I220" t="s">
        <v>506</v>
      </c>
      <c r="J220" t="s">
        <v>507</v>
      </c>
      <c r="K220" t="s">
        <v>508</v>
      </c>
      <c r="L220">
        <v>1368</v>
      </c>
      <c r="N220">
        <v>1011</v>
      </c>
      <c r="O220" t="s">
        <v>460</v>
      </c>
      <c r="P220" t="s">
        <v>460</v>
      </c>
      <c r="Q220">
        <v>1</v>
      </c>
      <c r="W220">
        <v>0</v>
      </c>
      <c r="X220">
        <v>-438045540</v>
      </c>
      <c r="Y220">
        <f t="shared" si="73"/>
        <v>0.85</v>
      </c>
      <c r="AA220">
        <v>0</v>
      </c>
      <c r="AB220">
        <v>506.23</v>
      </c>
      <c r="AC220">
        <v>811.79</v>
      </c>
      <c r="AD220">
        <v>0</v>
      </c>
      <c r="AE220">
        <v>0</v>
      </c>
      <c r="AF220">
        <v>346.73</v>
      </c>
      <c r="AG220">
        <v>811.79</v>
      </c>
      <c r="AH220">
        <v>0</v>
      </c>
      <c r="AI220">
        <v>1</v>
      </c>
      <c r="AJ220">
        <v>1.46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0.85</v>
      </c>
      <c r="AU220" t="s">
        <v>3</v>
      </c>
      <c r="AV220">
        <v>1</v>
      </c>
      <c r="AW220">
        <v>2</v>
      </c>
      <c r="AX220">
        <v>66268967</v>
      </c>
      <c r="AY220">
        <v>1</v>
      </c>
      <c r="AZ220">
        <v>0</v>
      </c>
      <c r="BA220">
        <v>273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294.72050000000002</v>
      </c>
      <c r="BL220">
        <v>690.02149999999995</v>
      </c>
      <c r="BM220">
        <v>0</v>
      </c>
      <c r="BN220">
        <v>0</v>
      </c>
      <c r="BO220">
        <v>0.85</v>
      </c>
      <c r="BP220">
        <v>1</v>
      </c>
      <c r="BQ220">
        <v>0</v>
      </c>
      <c r="BR220">
        <v>294.72050000000002</v>
      </c>
      <c r="BS220">
        <v>690.02149999999995</v>
      </c>
      <c r="BT220">
        <v>0</v>
      </c>
      <c r="BU220">
        <v>0</v>
      </c>
      <c r="BV220">
        <v>0.85</v>
      </c>
      <c r="BW220">
        <v>1</v>
      </c>
      <c r="CV220">
        <v>0</v>
      </c>
      <c r="CW220">
        <f>ROUND(Y220*Source!I487*DO220,7)</f>
        <v>1.105</v>
      </c>
      <c r="CX220">
        <f>ROUND(Y220*Source!I487,7)</f>
        <v>1.105</v>
      </c>
      <c r="CY220">
        <f>AB220</f>
        <v>506.23</v>
      </c>
      <c r="CZ220">
        <f>AF220</f>
        <v>346.73</v>
      </c>
      <c r="DA220">
        <f>AJ220</f>
        <v>1.46</v>
      </c>
      <c r="DB220">
        <f t="shared" si="74"/>
        <v>294.72000000000003</v>
      </c>
      <c r="DC220">
        <f t="shared" si="75"/>
        <v>690.02</v>
      </c>
      <c r="DD220" t="s">
        <v>3</v>
      </c>
      <c r="DE220" t="s">
        <v>3</v>
      </c>
      <c r="DF220">
        <f>ROUND(ROUND(AE220,2)*CX220,2)</f>
        <v>0</v>
      </c>
      <c r="DG220">
        <f>ROUND(ROUND(AF220*AJ220,2)*CX220,2)</f>
        <v>559.38</v>
      </c>
      <c r="DH220">
        <f t="shared" si="76"/>
        <v>897.03</v>
      </c>
      <c r="DI220">
        <f t="shared" si="77"/>
        <v>0</v>
      </c>
      <c r="DJ220">
        <f>DG220+DH220</f>
        <v>1456.4099999999999</v>
      </c>
      <c r="DK220">
        <v>0</v>
      </c>
      <c r="DL220" t="s">
        <v>468</v>
      </c>
      <c r="DM220">
        <v>4</v>
      </c>
      <c r="DN220" t="s">
        <v>454</v>
      </c>
      <c r="DO220">
        <v>1</v>
      </c>
    </row>
    <row r="221" spans="1:119" x14ac:dyDescent="0.2">
      <c r="A221">
        <f>ROW(Source!A487)</f>
        <v>487</v>
      </c>
      <c r="B221">
        <v>66266956</v>
      </c>
      <c r="C221">
        <v>66268955</v>
      </c>
      <c r="D221">
        <v>62154385</v>
      </c>
      <c r="E221">
        <v>1</v>
      </c>
      <c r="F221">
        <v>1</v>
      </c>
      <c r="G221">
        <v>1</v>
      </c>
      <c r="H221">
        <v>2</v>
      </c>
      <c r="I221" t="s">
        <v>475</v>
      </c>
      <c r="J221" t="s">
        <v>476</v>
      </c>
      <c r="K221" t="s">
        <v>477</v>
      </c>
      <c r="L221">
        <v>1368</v>
      </c>
      <c r="N221">
        <v>1011</v>
      </c>
      <c r="O221" t="s">
        <v>460</v>
      </c>
      <c r="P221" t="s">
        <v>460</v>
      </c>
      <c r="Q221">
        <v>1</v>
      </c>
      <c r="W221">
        <v>0</v>
      </c>
      <c r="X221">
        <v>-849950259</v>
      </c>
      <c r="Y221">
        <f t="shared" si="73"/>
        <v>0.22</v>
      </c>
      <c r="AA221">
        <v>0</v>
      </c>
      <c r="AB221">
        <v>641.70000000000005</v>
      </c>
      <c r="AC221">
        <v>811.79</v>
      </c>
      <c r="AD221">
        <v>0</v>
      </c>
      <c r="AE221">
        <v>0</v>
      </c>
      <c r="AF221">
        <v>641.70000000000005</v>
      </c>
      <c r="AG221">
        <v>811.79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66268968</v>
      </c>
      <c r="AY221">
        <v>1</v>
      </c>
      <c r="AZ221">
        <v>0</v>
      </c>
      <c r="BA221">
        <v>274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141.17400000000001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141.17400000000001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ROUND(Y221*Source!I487*DO221,7)</f>
        <v>0.28599999999999998</v>
      </c>
      <c r="CX221">
        <f>ROUND(Y221*Source!I487,7)</f>
        <v>0.28599999999999998</v>
      </c>
      <c r="CY221">
        <f>AB221</f>
        <v>641.70000000000005</v>
      </c>
      <c r="CZ221">
        <f>AF221</f>
        <v>641.70000000000005</v>
      </c>
      <c r="DA221">
        <f>AJ221</f>
        <v>1</v>
      </c>
      <c r="DB221">
        <f t="shared" si="74"/>
        <v>141.16999999999999</v>
      </c>
      <c r="DC221">
        <f t="shared" si="75"/>
        <v>178.59</v>
      </c>
      <c r="DD221" t="s">
        <v>3</v>
      </c>
      <c r="DE221" t="s">
        <v>3</v>
      </c>
      <c r="DF221">
        <f>ROUND(ROUND(AE221,2)*CX221,2)</f>
        <v>0</v>
      </c>
      <c r="DG221">
        <f t="shared" ref="DG221:DG244" si="79">ROUND(ROUND(AF221,2)*CX221,2)</f>
        <v>183.53</v>
      </c>
      <c r="DH221">
        <f t="shared" si="76"/>
        <v>232.17</v>
      </c>
      <c r="DI221">
        <f t="shared" si="77"/>
        <v>0</v>
      </c>
      <c r="DJ221">
        <f>DG221+DH221</f>
        <v>415.7</v>
      </c>
      <c r="DK221">
        <v>1</v>
      </c>
      <c r="DL221" t="s">
        <v>468</v>
      </c>
      <c r="DM221">
        <v>4</v>
      </c>
      <c r="DN221" t="s">
        <v>454</v>
      </c>
      <c r="DO221">
        <v>1</v>
      </c>
    </row>
    <row r="222" spans="1:119" x14ac:dyDescent="0.2">
      <c r="A222">
        <f>ROW(Source!A487)</f>
        <v>487</v>
      </c>
      <c r="B222">
        <v>66266956</v>
      </c>
      <c r="C222">
        <v>66268955</v>
      </c>
      <c r="D222">
        <v>62219106</v>
      </c>
      <c r="E222">
        <v>1</v>
      </c>
      <c r="F222">
        <v>1</v>
      </c>
      <c r="G222">
        <v>1</v>
      </c>
      <c r="H222">
        <v>3</v>
      </c>
      <c r="I222" t="s">
        <v>478</v>
      </c>
      <c r="J222" t="s">
        <v>479</v>
      </c>
      <c r="K222" t="s">
        <v>480</v>
      </c>
      <c r="L222">
        <v>1346</v>
      </c>
      <c r="N222">
        <v>1009</v>
      </c>
      <c r="O222" t="s">
        <v>481</v>
      </c>
      <c r="P222" t="s">
        <v>481</v>
      </c>
      <c r="Q222">
        <v>1</v>
      </c>
      <c r="W222">
        <v>0</v>
      </c>
      <c r="X222">
        <v>-897919439</v>
      </c>
      <c r="Y222">
        <f t="shared" si="73"/>
        <v>0.1</v>
      </c>
      <c r="AA222">
        <v>296.69</v>
      </c>
      <c r="AB222">
        <v>0</v>
      </c>
      <c r="AC222">
        <v>0</v>
      </c>
      <c r="AD222">
        <v>0</v>
      </c>
      <c r="AE222">
        <v>185.43</v>
      </c>
      <c r="AF222">
        <v>0</v>
      </c>
      <c r="AG222">
        <v>0</v>
      </c>
      <c r="AH222">
        <v>0</v>
      </c>
      <c r="AI222">
        <v>1.6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0.1</v>
      </c>
      <c r="AU222" t="s">
        <v>3</v>
      </c>
      <c r="AV222">
        <v>0</v>
      </c>
      <c r="AW222">
        <v>2</v>
      </c>
      <c r="AX222">
        <v>66268969</v>
      </c>
      <c r="AY222">
        <v>1</v>
      </c>
      <c r="AZ222">
        <v>0</v>
      </c>
      <c r="BA222">
        <v>275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18.543000000000003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18.543000000000003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ROUND(Y222*Source!I487,7)</f>
        <v>0.13</v>
      </c>
      <c r="CY222">
        <f>AA222</f>
        <v>296.69</v>
      </c>
      <c r="CZ222">
        <f>AE222</f>
        <v>185.43</v>
      </c>
      <c r="DA222">
        <f>AI222</f>
        <v>1.6</v>
      </c>
      <c r="DB222">
        <f t="shared" si="74"/>
        <v>18.54</v>
      </c>
      <c r="DC222">
        <f t="shared" si="75"/>
        <v>0</v>
      </c>
      <c r="DD222" t="s">
        <v>3</v>
      </c>
      <c r="DE222" t="s">
        <v>3</v>
      </c>
      <c r="DF222">
        <f>ROUND(ROUND(AE222*AI222,2)*CX222,2)</f>
        <v>38.57</v>
      </c>
      <c r="DG222">
        <f t="shared" si="79"/>
        <v>0</v>
      </c>
      <c r="DH222">
        <f t="shared" si="76"/>
        <v>0</v>
      </c>
      <c r="DI222">
        <f t="shared" si="77"/>
        <v>0</v>
      </c>
      <c r="DJ222">
        <f>DF222</f>
        <v>38.57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ROW(Source!A487)</f>
        <v>487</v>
      </c>
      <c r="B223">
        <v>66266956</v>
      </c>
      <c r="C223">
        <v>66268955</v>
      </c>
      <c r="D223">
        <v>62219113</v>
      </c>
      <c r="E223">
        <v>1</v>
      </c>
      <c r="F223">
        <v>1</v>
      </c>
      <c r="G223">
        <v>1</v>
      </c>
      <c r="H223">
        <v>3</v>
      </c>
      <c r="I223" t="s">
        <v>482</v>
      </c>
      <c r="J223" t="s">
        <v>483</v>
      </c>
      <c r="K223" t="s">
        <v>484</v>
      </c>
      <c r="L223">
        <v>1346</v>
      </c>
      <c r="N223">
        <v>1009</v>
      </c>
      <c r="O223" t="s">
        <v>481</v>
      </c>
      <c r="P223" t="s">
        <v>481</v>
      </c>
      <c r="Q223">
        <v>1</v>
      </c>
      <c r="W223">
        <v>0</v>
      </c>
      <c r="X223">
        <v>-1547825166</v>
      </c>
      <c r="Y223">
        <f t="shared" si="73"/>
        <v>0.03</v>
      </c>
      <c r="AA223">
        <v>93.65</v>
      </c>
      <c r="AB223">
        <v>0</v>
      </c>
      <c r="AC223">
        <v>0</v>
      </c>
      <c r="AD223">
        <v>0</v>
      </c>
      <c r="AE223">
        <v>58.53</v>
      </c>
      <c r="AF223">
        <v>0</v>
      </c>
      <c r="AG223">
        <v>0</v>
      </c>
      <c r="AH223">
        <v>0</v>
      </c>
      <c r="AI223">
        <v>1.6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0.03</v>
      </c>
      <c r="AU223" t="s">
        <v>3</v>
      </c>
      <c r="AV223">
        <v>0</v>
      </c>
      <c r="AW223">
        <v>2</v>
      </c>
      <c r="AX223">
        <v>66268970</v>
      </c>
      <c r="AY223">
        <v>1</v>
      </c>
      <c r="AZ223">
        <v>0</v>
      </c>
      <c r="BA223">
        <v>276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1.7559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1.7559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ROUND(Y223*Source!I487,7)</f>
        <v>3.9E-2</v>
      </c>
      <c r="CY223">
        <f>AA223</f>
        <v>93.65</v>
      </c>
      <c r="CZ223">
        <f>AE223</f>
        <v>58.53</v>
      </c>
      <c r="DA223">
        <f>AI223</f>
        <v>1.6</v>
      </c>
      <c r="DB223">
        <f t="shared" si="74"/>
        <v>1.76</v>
      </c>
      <c r="DC223">
        <f t="shared" si="75"/>
        <v>0</v>
      </c>
      <c r="DD223" t="s">
        <v>3</v>
      </c>
      <c r="DE223" t="s">
        <v>3</v>
      </c>
      <c r="DF223">
        <f>ROUND(ROUND(AE223*AI223,2)*CX223,2)</f>
        <v>3.65</v>
      </c>
      <c r="DG223">
        <f t="shared" si="79"/>
        <v>0</v>
      </c>
      <c r="DH223">
        <f t="shared" si="76"/>
        <v>0</v>
      </c>
      <c r="DI223">
        <f t="shared" si="77"/>
        <v>0</v>
      </c>
      <c r="DJ223">
        <f>DF223</f>
        <v>3.65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ROW(Source!A487)</f>
        <v>487</v>
      </c>
      <c r="B224">
        <v>66266956</v>
      </c>
      <c r="C224">
        <v>66268955</v>
      </c>
      <c r="D224">
        <v>62223801</v>
      </c>
      <c r="E224">
        <v>1</v>
      </c>
      <c r="F224">
        <v>1</v>
      </c>
      <c r="G224">
        <v>1</v>
      </c>
      <c r="H224">
        <v>3</v>
      </c>
      <c r="I224" t="s">
        <v>485</v>
      </c>
      <c r="J224" t="s">
        <v>486</v>
      </c>
      <c r="K224" t="s">
        <v>487</v>
      </c>
      <c r="L224">
        <v>1346</v>
      </c>
      <c r="N224">
        <v>1009</v>
      </c>
      <c r="O224" t="s">
        <v>481</v>
      </c>
      <c r="P224" t="s">
        <v>481</v>
      </c>
      <c r="Q224">
        <v>1</v>
      </c>
      <c r="W224">
        <v>0</v>
      </c>
      <c r="X224">
        <v>-373327139</v>
      </c>
      <c r="Y224">
        <f t="shared" si="73"/>
        <v>0.02</v>
      </c>
      <c r="AA224">
        <v>86.41</v>
      </c>
      <c r="AB224">
        <v>0</v>
      </c>
      <c r="AC224">
        <v>0</v>
      </c>
      <c r="AD224">
        <v>0</v>
      </c>
      <c r="AE224">
        <v>56.11</v>
      </c>
      <c r="AF224">
        <v>0</v>
      </c>
      <c r="AG224">
        <v>0</v>
      </c>
      <c r="AH224">
        <v>0</v>
      </c>
      <c r="AI224">
        <v>1.54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0.02</v>
      </c>
      <c r="AU224" t="s">
        <v>3</v>
      </c>
      <c r="AV224">
        <v>0</v>
      </c>
      <c r="AW224">
        <v>2</v>
      </c>
      <c r="AX224">
        <v>66268972</v>
      </c>
      <c r="AY224">
        <v>1</v>
      </c>
      <c r="AZ224">
        <v>0</v>
      </c>
      <c r="BA224">
        <v>278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1.1222000000000001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1.1222000000000001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ROUND(Y224*Source!I487,7)</f>
        <v>2.5999999999999999E-2</v>
      </c>
      <c r="CY224">
        <f>AA224</f>
        <v>86.41</v>
      </c>
      <c r="CZ224">
        <f>AE224</f>
        <v>56.11</v>
      </c>
      <c r="DA224">
        <f>AI224</f>
        <v>1.54</v>
      </c>
      <c r="DB224">
        <f t="shared" si="74"/>
        <v>1.1200000000000001</v>
      </c>
      <c r="DC224">
        <f t="shared" si="75"/>
        <v>0</v>
      </c>
      <c r="DD224" t="s">
        <v>3</v>
      </c>
      <c r="DE224" t="s">
        <v>3</v>
      </c>
      <c r="DF224">
        <f>ROUND(ROUND(AE224*AI224,2)*CX224,2)</f>
        <v>2.25</v>
      </c>
      <c r="DG224">
        <f t="shared" si="79"/>
        <v>0</v>
      </c>
      <c r="DH224">
        <f t="shared" si="76"/>
        <v>0</v>
      </c>
      <c r="DI224">
        <f t="shared" si="77"/>
        <v>0</v>
      </c>
      <c r="DJ224">
        <f>DF224</f>
        <v>2.25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ROW(Source!A487)</f>
        <v>487</v>
      </c>
      <c r="B225">
        <v>66266956</v>
      </c>
      <c r="C225">
        <v>66268955</v>
      </c>
      <c r="D225">
        <v>62239879</v>
      </c>
      <c r="E225">
        <v>1</v>
      </c>
      <c r="F225">
        <v>1</v>
      </c>
      <c r="G225">
        <v>1</v>
      </c>
      <c r="H225">
        <v>3</v>
      </c>
      <c r="I225" t="s">
        <v>491</v>
      </c>
      <c r="J225" t="s">
        <v>492</v>
      </c>
      <c r="K225" t="s">
        <v>493</v>
      </c>
      <c r="L225">
        <v>1348</v>
      </c>
      <c r="N225">
        <v>1009</v>
      </c>
      <c r="O225" t="s">
        <v>139</v>
      </c>
      <c r="P225" t="s">
        <v>139</v>
      </c>
      <c r="Q225">
        <v>1000</v>
      </c>
      <c r="W225">
        <v>0</v>
      </c>
      <c r="X225">
        <v>-615866360</v>
      </c>
      <c r="Y225">
        <f t="shared" si="73"/>
        <v>1E-4</v>
      </c>
      <c r="AA225">
        <v>103227.06</v>
      </c>
      <c r="AB225">
        <v>0</v>
      </c>
      <c r="AC225">
        <v>0</v>
      </c>
      <c r="AD225">
        <v>0</v>
      </c>
      <c r="AE225">
        <v>80020.98</v>
      </c>
      <c r="AF225">
        <v>0</v>
      </c>
      <c r="AG225">
        <v>0</v>
      </c>
      <c r="AH225">
        <v>0</v>
      </c>
      <c r="AI225">
        <v>1.29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1E-4</v>
      </c>
      <c r="AU225" t="s">
        <v>3</v>
      </c>
      <c r="AV225">
        <v>0</v>
      </c>
      <c r="AW225">
        <v>2</v>
      </c>
      <c r="AX225">
        <v>66268975</v>
      </c>
      <c r="AY225">
        <v>1</v>
      </c>
      <c r="AZ225">
        <v>0</v>
      </c>
      <c r="BA225">
        <v>281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8.0020980000000002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8.0020980000000002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ROUND(Y225*Source!I487,7)</f>
        <v>1.2999999999999999E-4</v>
      </c>
      <c r="CY225">
        <f>AA225</f>
        <v>103227.06</v>
      </c>
      <c r="CZ225">
        <f>AE225</f>
        <v>80020.98</v>
      </c>
      <c r="DA225">
        <f>AI225</f>
        <v>1.29</v>
      </c>
      <c r="DB225">
        <f t="shared" si="74"/>
        <v>8</v>
      </c>
      <c r="DC225">
        <f t="shared" si="75"/>
        <v>0</v>
      </c>
      <c r="DD225" t="s">
        <v>3</v>
      </c>
      <c r="DE225" t="s">
        <v>3</v>
      </c>
      <c r="DF225">
        <f>ROUND(ROUND(AE225*AI225,2)*CX225,2)</f>
        <v>13.42</v>
      </c>
      <c r="DG225">
        <f t="shared" si="79"/>
        <v>0</v>
      </c>
      <c r="DH225">
        <f t="shared" si="76"/>
        <v>0</v>
      </c>
      <c r="DI225">
        <f t="shared" si="77"/>
        <v>0</v>
      </c>
      <c r="DJ225">
        <f>DF225</f>
        <v>13.42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ROW(Source!A487)</f>
        <v>487</v>
      </c>
      <c r="B226">
        <v>66266956</v>
      </c>
      <c r="C226">
        <v>66268955</v>
      </c>
      <c r="D226">
        <v>62240267</v>
      </c>
      <c r="E226">
        <v>1</v>
      </c>
      <c r="F226">
        <v>1</v>
      </c>
      <c r="G226">
        <v>1</v>
      </c>
      <c r="H226">
        <v>3</v>
      </c>
      <c r="I226" t="s">
        <v>571</v>
      </c>
      <c r="J226" t="s">
        <v>572</v>
      </c>
      <c r="K226" t="s">
        <v>573</v>
      </c>
      <c r="L226">
        <v>1346</v>
      </c>
      <c r="N226">
        <v>1009</v>
      </c>
      <c r="O226" t="s">
        <v>481</v>
      </c>
      <c r="P226" t="s">
        <v>481</v>
      </c>
      <c r="Q226">
        <v>1</v>
      </c>
      <c r="W226">
        <v>0</v>
      </c>
      <c r="X226">
        <v>-939965935</v>
      </c>
      <c r="Y226">
        <f t="shared" si="73"/>
        <v>0.03</v>
      </c>
      <c r="AA226">
        <v>86.66</v>
      </c>
      <c r="AB226">
        <v>0</v>
      </c>
      <c r="AC226">
        <v>0</v>
      </c>
      <c r="AD226">
        <v>0</v>
      </c>
      <c r="AE226">
        <v>60.6</v>
      </c>
      <c r="AF226">
        <v>0</v>
      </c>
      <c r="AG226">
        <v>0</v>
      </c>
      <c r="AH226">
        <v>0</v>
      </c>
      <c r="AI226">
        <v>1.43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0.03</v>
      </c>
      <c r="AU226" t="s">
        <v>3</v>
      </c>
      <c r="AV226">
        <v>0</v>
      </c>
      <c r="AW226">
        <v>2</v>
      </c>
      <c r="AX226">
        <v>66268976</v>
      </c>
      <c r="AY226">
        <v>1</v>
      </c>
      <c r="AZ226">
        <v>0</v>
      </c>
      <c r="BA226">
        <v>282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1.8180000000000001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1.8180000000000001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ROUND(Y226*Source!I487,7)</f>
        <v>3.9E-2</v>
      </c>
      <c r="CY226">
        <f>AA226</f>
        <v>86.66</v>
      </c>
      <c r="CZ226">
        <f>AE226</f>
        <v>60.6</v>
      </c>
      <c r="DA226">
        <f>AI226</f>
        <v>1.43</v>
      </c>
      <c r="DB226">
        <f t="shared" si="74"/>
        <v>1.82</v>
      </c>
      <c r="DC226">
        <f t="shared" si="75"/>
        <v>0</v>
      </c>
      <c r="DD226" t="s">
        <v>3</v>
      </c>
      <c r="DE226" t="s">
        <v>3</v>
      </c>
      <c r="DF226">
        <f>ROUND(ROUND(AE226*AI226,2)*CX226,2)</f>
        <v>3.38</v>
      </c>
      <c r="DG226">
        <f t="shared" si="79"/>
        <v>0</v>
      </c>
      <c r="DH226">
        <f t="shared" si="76"/>
        <v>0</v>
      </c>
      <c r="DI226">
        <f t="shared" si="77"/>
        <v>0</v>
      </c>
      <c r="DJ226">
        <f>DF226</f>
        <v>3.38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ROW(Source!A488)</f>
        <v>488</v>
      </c>
      <c r="B227">
        <v>66266956</v>
      </c>
      <c r="C227">
        <v>66268979</v>
      </c>
      <c r="D227">
        <v>46107386</v>
      </c>
      <c r="E227">
        <v>109</v>
      </c>
      <c r="F227">
        <v>1</v>
      </c>
      <c r="G227">
        <v>1</v>
      </c>
      <c r="H227">
        <v>1</v>
      </c>
      <c r="I227" t="s">
        <v>577</v>
      </c>
      <c r="J227" t="s">
        <v>3</v>
      </c>
      <c r="K227" t="s">
        <v>589</v>
      </c>
      <c r="L227">
        <v>1191</v>
      </c>
      <c r="N227">
        <v>1013</v>
      </c>
      <c r="O227" t="s">
        <v>454</v>
      </c>
      <c r="P227" t="s">
        <v>454</v>
      </c>
      <c r="Q227">
        <v>1</v>
      </c>
      <c r="W227">
        <v>0</v>
      </c>
      <c r="X227">
        <v>-1111239348</v>
      </c>
      <c r="Y227">
        <f t="shared" si="73"/>
        <v>1.03</v>
      </c>
      <c r="AA227">
        <v>0</v>
      </c>
      <c r="AB227">
        <v>0</v>
      </c>
      <c r="AC227">
        <v>0</v>
      </c>
      <c r="AD227">
        <v>861.47</v>
      </c>
      <c r="AE227">
        <v>0</v>
      </c>
      <c r="AF227">
        <v>0</v>
      </c>
      <c r="AG227">
        <v>0</v>
      </c>
      <c r="AH227">
        <v>861.47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1.03</v>
      </c>
      <c r="AU227" t="s">
        <v>3</v>
      </c>
      <c r="AV227">
        <v>1</v>
      </c>
      <c r="AW227">
        <v>2</v>
      </c>
      <c r="AX227">
        <v>66268985</v>
      </c>
      <c r="AY227">
        <v>2</v>
      </c>
      <c r="AZ227">
        <v>131072</v>
      </c>
      <c r="BA227">
        <v>285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887.31410000000005</v>
      </c>
      <c r="BN227">
        <v>1.03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887.31410000000005</v>
      </c>
      <c r="BU227">
        <v>1.03</v>
      </c>
      <c r="BV227">
        <v>0</v>
      </c>
      <c r="BW227">
        <v>1</v>
      </c>
      <c r="CU227">
        <f>ROUND(AT227*Source!I488*AH227*AL227,2)</f>
        <v>2661.94</v>
      </c>
      <c r="CV227">
        <f>ROUND(Y227*Source!I488,7)</f>
        <v>3.09</v>
      </c>
      <c r="CW227">
        <v>0</v>
      </c>
      <c r="CX227">
        <f>ROUND(Y227*Source!I488,7)</f>
        <v>3.09</v>
      </c>
      <c r="CY227">
        <f>AD227</f>
        <v>861.47</v>
      </c>
      <c r="CZ227">
        <f>AH227</f>
        <v>861.47</v>
      </c>
      <c r="DA227">
        <f>AL227</f>
        <v>1</v>
      </c>
      <c r="DB227">
        <f t="shared" si="74"/>
        <v>887.31</v>
      </c>
      <c r="DC227">
        <f t="shared" si="75"/>
        <v>0</v>
      </c>
      <c r="DD227" t="s">
        <v>3</v>
      </c>
      <c r="DE227" t="s">
        <v>3</v>
      </c>
      <c r="DF227">
        <f t="shared" ref="DF227:DF245" si="80">ROUND(ROUND(AE227,2)*CX227,2)</f>
        <v>0</v>
      </c>
      <c r="DG227">
        <f t="shared" si="79"/>
        <v>0</v>
      </c>
      <c r="DH227">
        <f t="shared" si="76"/>
        <v>0</v>
      </c>
      <c r="DI227">
        <f t="shared" si="77"/>
        <v>2661.94</v>
      </c>
      <c r="DJ227">
        <f>DI227</f>
        <v>2661.94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ROW(Source!A488)</f>
        <v>488</v>
      </c>
      <c r="B228">
        <v>66266956</v>
      </c>
      <c r="C228">
        <v>66268979</v>
      </c>
      <c r="D228">
        <v>46107631</v>
      </c>
      <c r="E228">
        <v>109</v>
      </c>
      <c r="F228">
        <v>1</v>
      </c>
      <c r="G228">
        <v>1</v>
      </c>
      <c r="H228">
        <v>1</v>
      </c>
      <c r="I228" t="s">
        <v>455</v>
      </c>
      <c r="J228" t="s">
        <v>3</v>
      </c>
      <c r="K228" t="s">
        <v>456</v>
      </c>
      <c r="L228">
        <v>1191</v>
      </c>
      <c r="N228">
        <v>1013</v>
      </c>
      <c r="O228" t="s">
        <v>454</v>
      </c>
      <c r="P228" t="s">
        <v>454</v>
      </c>
      <c r="Q228">
        <v>1</v>
      </c>
      <c r="W228">
        <v>0</v>
      </c>
      <c r="X228">
        <v>-1417349443</v>
      </c>
      <c r="Y228">
        <f t="shared" si="73"/>
        <v>0.06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0.06</v>
      </c>
      <c r="AU228" t="s">
        <v>3</v>
      </c>
      <c r="AV228">
        <v>2</v>
      </c>
      <c r="AW228">
        <v>2</v>
      </c>
      <c r="AX228">
        <v>66268986</v>
      </c>
      <c r="AY228">
        <v>1</v>
      </c>
      <c r="AZ228">
        <v>0</v>
      </c>
      <c r="BA228">
        <v>286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ROUND(Y228*Source!I488,7)</f>
        <v>0.18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80"/>
        <v>0</v>
      </c>
      <c r="DG228">
        <f t="shared" si="79"/>
        <v>0</v>
      </c>
      <c r="DH228">
        <f t="shared" si="76"/>
        <v>0</v>
      </c>
      <c r="DI228">
        <f t="shared" si="77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ROW(Source!A488)</f>
        <v>488</v>
      </c>
      <c r="B229">
        <v>66266956</v>
      </c>
      <c r="C229">
        <v>66268979</v>
      </c>
      <c r="D229">
        <v>46545117</v>
      </c>
      <c r="E229">
        <v>1</v>
      </c>
      <c r="F229">
        <v>1</v>
      </c>
      <c r="G229">
        <v>1</v>
      </c>
      <c r="H229">
        <v>2</v>
      </c>
      <c r="I229" t="s">
        <v>457</v>
      </c>
      <c r="J229" t="s">
        <v>458</v>
      </c>
      <c r="K229" t="s">
        <v>459</v>
      </c>
      <c r="L229">
        <v>1368</v>
      </c>
      <c r="N229">
        <v>1011</v>
      </c>
      <c r="O229" t="s">
        <v>460</v>
      </c>
      <c r="P229" t="s">
        <v>460</v>
      </c>
      <c r="Q229">
        <v>1</v>
      </c>
      <c r="W229">
        <v>0</v>
      </c>
      <c r="X229">
        <v>-776243211</v>
      </c>
      <c r="Y229">
        <f t="shared" si="73"/>
        <v>0.03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0.03</v>
      </c>
      <c r="AU229" t="s">
        <v>3</v>
      </c>
      <c r="AV229">
        <v>1</v>
      </c>
      <c r="AW229">
        <v>2</v>
      </c>
      <c r="AX229">
        <v>66268987</v>
      </c>
      <c r="AY229">
        <v>1</v>
      </c>
      <c r="AZ229">
        <v>0</v>
      </c>
      <c r="BA229">
        <v>287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0.03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0.03</v>
      </c>
      <c r="BW229">
        <v>1</v>
      </c>
      <c r="CV229">
        <v>0</v>
      </c>
      <c r="CW229">
        <f>ROUND(Y229*Source!I488*DO229,7)</f>
        <v>0.09</v>
      </c>
      <c r="CX229">
        <f>ROUND(Y229*Source!I488,7)</f>
        <v>0.09</v>
      </c>
      <c r="CY229">
        <f>AB229</f>
        <v>0</v>
      </c>
      <c r="CZ229">
        <f>AF229</f>
        <v>0</v>
      </c>
      <c r="DA229">
        <f>AJ229</f>
        <v>1</v>
      </c>
      <c r="DB229">
        <f t="shared" si="74"/>
        <v>0</v>
      </c>
      <c r="DC229">
        <f t="shared" si="75"/>
        <v>0</v>
      </c>
      <c r="DD229" t="s">
        <v>3</v>
      </c>
      <c r="DE229" t="s">
        <v>3</v>
      </c>
      <c r="DF229">
        <f t="shared" si="80"/>
        <v>0</v>
      </c>
      <c r="DG229">
        <f t="shared" si="79"/>
        <v>0</v>
      </c>
      <c r="DH229">
        <f t="shared" si="76"/>
        <v>0</v>
      </c>
      <c r="DI229">
        <f t="shared" si="77"/>
        <v>0</v>
      </c>
      <c r="DJ229">
        <f>DG229+DH229</f>
        <v>0</v>
      </c>
      <c r="DK229">
        <v>0</v>
      </c>
      <c r="DL229" t="s">
        <v>461</v>
      </c>
      <c r="DM229">
        <v>6</v>
      </c>
      <c r="DN229" t="s">
        <v>454</v>
      </c>
      <c r="DO229">
        <v>1</v>
      </c>
    </row>
    <row r="230" spans="1:119" x14ac:dyDescent="0.2">
      <c r="A230">
        <f>ROW(Source!A488)</f>
        <v>488</v>
      </c>
      <c r="B230">
        <v>66266956</v>
      </c>
      <c r="C230">
        <v>66268979</v>
      </c>
      <c r="D230">
        <v>46546345</v>
      </c>
      <c r="E230">
        <v>1</v>
      </c>
      <c r="F230">
        <v>1</v>
      </c>
      <c r="G230">
        <v>1</v>
      </c>
      <c r="H230">
        <v>2</v>
      </c>
      <c r="I230" t="s">
        <v>475</v>
      </c>
      <c r="J230" t="s">
        <v>476</v>
      </c>
      <c r="K230" t="s">
        <v>477</v>
      </c>
      <c r="L230">
        <v>1368</v>
      </c>
      <c r="N230">
        <v>1011</v>
      </c>
      <c r="O230" t="s">
        <v>460</v>
      </c>
      <c r="P230" t="s">
        <v>460</v>
      </c>
      <c r="Q230">
        <v>1</v>
      </c>
      <c r="W230">
        <v>0</v>
      </c>
      <c r="X230">
        <v>721652621</v>
      </c>
      <c r="Y230">
        <f t="shared" si="73"/>
        <v>0.03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0.03</v>
      </c>
      <c r="AU230" t="s">
        <v>3</v>
      </c>
      <c r="AV230">
        <v>1</v>
      </c>
      <c r="AW230">
        <v>2</v>
      </c>
      <c r="AX230">
        <v>66268988</v>
      </c>
      <c r="AY230">
        <v>1</v>
      </c>
      <c r="AZ230">
        <v>0</v>
      </c>
      <c r="BA230">
        <v>288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0.03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0.03</v>
      </c>
      <c r="BW230">
        <v>1</v>
      </c>
      <c r="CV230">
        <v>0</v>
      </c>
      <c r="CW230">
        <f>ROUND(Y230*Source!I488*DO230,7)</f>
        <v>0.09</v>
      </c>
      <c r="CX230">
        <f>ROUND(Y230*Source!I488,7)</f>
        <v>0.09</v>
      </c>
      <c r="CY230">
        <f>AB230</f>
        <v>0</v>
      </c>
      <c r="CZ230">
        <f>AF230</f>
        <v>0</v>
      </c>
      <c r="DA230">
        <f>AJ230</f>
        <v>1</v>
      </c>
      <c r="DB230">
        <f t="shared" si="74"/>
        <v>0</v>
      </c>
      <c r="DC230">
        <f t="shared" si="75"/>
        <v>0</v>
      </c>
      <c r="DD230" t="s">
        <v>3</v>
      </c>
      <c r="DE230" t="s">
        <v>3</v>
      </c>
      <c r="DF230">
        <f t="shared" si="80"/>
        <v>0</v>
      </c>
      <c r="DG230">
        <f t="shared" si="79"/>
        <v>0</v>
      </c>
      <c r="DH230">
        <f t="shared" si="76"/>
        <v>0</v>
      </c>
      <c r="DI230">
        <f t="shared" si="77"/>
        <v>0</v>
      </c>
      <c r="DJ230">
        <f>DG230+DH230</f>
        <v>0</v>
      </c>
      <c r="DK230">
        <v>0</v>
      </c>
      <c r="DL230" t="s">
        <v>468</v>
      </c>
      <c r="DM230">
        <v>4</v>
      </c>
      <c r="DN230" t="s">
        <v>454</v>
      </c>
      <c r="DO230">
        <v>1</v>
      </c>
    </row>
    <row r="231" spans="1:119" x14ac:dyDescent="0.2">
      <c r="A231">
        <f>ROW(Source!A488)</f>
        <v>488</v>
      </c>
      <c r="B231">
        <v>66266956</v>
      </c>
      <c r="C231">
        <v>66268979</v>
      </c>
      <c r="D231">
        <v>46467117</v>
      </c>
      <c r="E231">
        <v>1</v>
      </c>
      <c r="F231">
        <v>1</v>
      </c>
      <c r="G231">
        <v>1</v>
      </c>
      <c r="H231">
        <v>3</v>
      </c>
      <c r="I231" t="s">
        <v>590</v>
      </c>
      <c r="J231" t="s">
        <v>591</v>
      </c>
      <c r="K231" t="s">
        <v>592</v>
      </c>
      <c r="L231">
        <v>1346</v>
      </c>
      <c r="N231">
        <v>1009</v>
      </c>
      <c r="O231" t="s">
        <v>481</v>
      </c>
      <c r="P231" t="s">
        <v>481</v>
      </c>
      <c r="Q231">
        <v>1</v>
      </c>
      <c r="W231">
        <v>0</v>
      </c>
      <c r="X231">
        <v>391631581</v>
      </c>
      <c r="Y231">
        <f t="shared" si="73"/>
        <v>0.04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0.04</v>
      </c>
      <c r="AU231" t="s">
        <v>3</v>
      </c>
      <c r="AV231">
        <v>0</v>
      </c>
      <c r="AW231">
        <v>2</v>
      </c>
      <c r="AX231">
        <v>66268989</v>
      </c>
      <c r="AY231">
        <v>1</v>
      </c>
      <c r="AZ231">
        <v>0</v>
      </c>
      <c r="BA231">
        <v>289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ROUND(Y231*Source!I488,7)</f>
        <v>0.12</v>
      </c>
      <c r="CY231">
        <f>AA231</f>
        <v>0</v>
      </c>
      <c r="CZ231">
        <f>AE231</f>
        <v>0</v>
      </c>
      <c r="DA231">
        <f>AI231</f>
        <v>1</v>
      </c>
      <c r="DB231">
        <f t="shared" si="74"/>
        <v>0</v>
      </c>
      <c r="DC231">
        <f t="shared" si="75"/>
        <v>0</v>
      </c>
      <c r="DD231" t="s">
        <v>3</v>
      </c>
      <c r="DE231" t="s">
        <v>3</v>
      </c>
      <c r="DF231">
        <f t="shared" si="80"/>
        <v>0</v>
      </c>
      <c r="DG231">
        <f t="shared" si="79"/>
        <v>0</v>
      </c>
      <c r="DH231">
        <f t="shared" si="76"/>
        <v>0</v>
      </c>
      <c r="DI231">
        <f t="shared" si="77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ROW(Source!A658)</f>
        <v>658</v>
      </c>
      <c r="B232">
        <v>66266956</v>
      </c>
      <c r="C232">
        <v>66268991</v>
      </c>
      <c r="D232">
        <v>64369170</v>
      </c>
      <c r="E232">
        <v>118</v>
      </c>
      <c r="F232">
        <v>1</v>
      </c>
      <c r="G232">
        <v>1</v>
      </c>
      <c r="H232">
        <v>1</v>
      </c>
      <c r="I232" t="s">
        <v>499</v>
      </c>
      <c r="J232" t="s">
        <v>3</v>
      </c>
      <c r="K232" t="s">
        <v>500</v>
      </c>
      <c r="L232">
        <v>1369</v>
      </c>
      <c r="N232">
        <v>1013</v>
      </c>
      <c r="O232" t="s">
        <v>496</v>
      </c>
      <c r="P232" t="s">
        <v>496</v>
      </c>
      <c r="Q232">
        <v>1</v>
      </c>
      <c r="W232">
        <v>0</v>
      </c>
      <c r="X232">
        <v>-512803540</v>
      </c>
      <c r="Y232">
        <f>(AT232*ROUND(0.85,7))</f>
        <v>0.91800000000000004</v>
      </c>
      <c r="AA232">
        <v>0</v>
      </c>
      <c r="AB232">
        <v>0</v>
      </c>
      <c r="AC232">
        <v>0</v>
      </c>
      <c r="AD232">
        <v>811.79</v>
      </c>
      <c r="AE232">
        <v>0</v>
      </c>
      <c r="AF232">
        <v>0</v>
      </c>
      <c r="AG232">
        <v>0</v>
      </c>
      <c r="AH232">
        <v>811.79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1.08</v>
      </c>
      <c r="AU232" t="s">
        <v>323</v>
      </c>
      <c r="AV232">
        <v>1</v>
      </c>
      <c r="AW232">
        <v>2</v>
      </c>
      <c r="AX232">
        <v>66268995</v>
      </c>
      <c r="AY232">
        <v>1</v>
      </c>
      <c r="AZ232">
        <v>0</v>
      </c>
      <c r="BA232">
        <v>291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876.73320000000001</v>
      </c>
      <c r="BN232">
        <v>1.08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745.22321999999997</v>
      </c>
      <c r="BU232">
        <v>0.91800000000000004</v>
      </c>
      <c r="BV232">
        <v>0</v>
      </c>
      <c r="BW232">
        <v>1</v>
      </c>
      <c r="CU232">
        <f>ROUND(AT232*Source!I658*AH232*AL232,2)</f>
        <v>1753.47</v>
      </c>
      <c r="CV232">
        <f>ROUND(Y232*Source!I658,7)</f>
        <v>1.8360000000000001</v>
      </c>
      <c r="CW232">
        <v>0</v>
      </c>
      <c r="CX232">
        <f>ROUND(Y232*Source!I658,7)</f>
        <v>1.8360000000000001</v>
      </c>
      <c r="CY232">
        <f t="shared" ref="CY232:CY244" si="81">AD232</f>
        <v>811.79</v>
      </c>
      <c r="CZ232">
        <f t="shared" ref="CZ232:CZ244" si="82">AH232</f>
        <v>811.79</v>
      </c>
      <c r="DA232">
        <f t="shared" ref="DA232:DA244" si="83">AL232</f>
        <v>1</v>
      </c>
      <c r="DB232">
        <f>ROUND((ROUND(AT232*CZ232,2)*ROUND(0.85,7)),6)</f>
        <v>745.22050000000002</v>
      </c>
      <c r="DC232">
        <f>ROUND((ROUND(AT232*AG232,2)*ROUND(0.85,7)),6)</f>
        <v>0</v>
      </c>
      <c r="DD232" t="s">
        <v>3</v>
      </c>
      <c r="DE232" t="s">
        <v>3</v>
      </c>
      <c r="DF232">
        <f t="shared" si="80"/>
        <v>0</v>
      </c>
      <c r="DG232">
        <f t="shared" si="79"/>
        <v>0</v>
      </c>
      <c r="DH232">
        <f t="shared" si="76"/>
        <v>0</v>
      </c>
      <c r="DI232">
        <f t="shared" si="77"/>
        <v>1490.45</v>
      </c>
      <c r="DJ232">
        <f t="shared" ref="DJ232:DJ244" si="84">DI232</f>
        <v>1490.45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ROW(Source!A658)</f>
        <v>658</v>
      </c>
      <c r="B233">
        <v>66266956</v>
      </c>
      <c r="C233">
        <v>66268991</v>
      </c>
      <c r="D233">
        <v>64369191</v>
      </c>
      <c r="E233">
        <v>118</v>
      </c>
      <c r="F233">
        <v>1</v>
      </c>
      <c r="G233">
        <v>1</v>
      </c>
      <c r="H233">
        <v>1</v>
      </c>
      <c r="I233" t="s">
        <v>593</v>
      </c>
      <c r="J233" t="s">
        <v>3</v>
      </c>
      <c r="K233" t="s">
        <v>594</v>
      </c>
      <c r="L233">
        <v>1369</v>
      </c>
      <c r="N233">
        <v>1013</v>
      </c>
      <c r="O233" t="s">
        <v>496</v>
      </c>
      <c r="P233" t="s">
        <v>496</v>
      </c>
      <c r="Q233">
        <v>1</v>
      </c>
      <c r="W233">
        <v>0</v>
      </c>
      <c r="X233">
        <v>-1275334932</v>
      </c>
      <c r="Y233">
        <f>(AT233*ROUND(0.85,7))</f>
        <v>0.91800000000000004</v>
      </c>
      <c r="AA233">
        <v>0</v>
      </c>
      <c r="AB233">
        <v>0</v>
      </c>
      <c r="AC233">
        <v>0</v>
      </c>
      <c r="AD233">
        <v>775.44</v>
      </c>
      <c r="AE233">
        <v>0</v>
      </c>
      <c r="AF233">
        <v>0</v>
      </c>
      <c r="AG233">
        <v>0</v>
      </c>
      <c r="AH233">
        <v>775.44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1.08</v>
      </c>
      <c r="AU233" t="s">
        <v>323</v>
      </c>
      <c r="AV233">
        <v>1</v>
      </c>
      <c r="AW233">
        <v>2</v>
      </c>
      <c r="AX233">
        <v>66268996</v>
      </c>
      <c r="AY233">
        <v>1</v>
      </c>
      <c r="AZ233">
        <v>0</v>
      </c>
      <c r="BA233">
        <v>292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837.47520000000009</v>
      </c>
      <c r="BN233">
        <v>1.08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711.85392000000013</v>
      </c>
      <c r="BU233">
        <v>0.91800000000000004</v>
      </c>
      <c r="BV233">
        <v>0</v>
      </c>
      <c r="BW233">
        <v>1</v>
      </c>
      <c r="CU233">
        <f>ROUND(AT233*Source!I658*AH233*AL233,2)</f>
        <v>1674.95</v>
      </c>
      <c r="CV233">
        <f>ROUND(Y233*Source!I658,7)</f>
        <v>1.8360000000000001</v>
      </c>
      <c r="CW233">
        <v>0</v>
      </c>
      <c r="CX233">
        <f>ROUND(Y233*Source!I658,7)</f>
        <v>1.8360000000000001</v>
      </c>
      <c r="CY233">
        <f t="shared" si="81"/>
        <v>775.44</v>
      </c>
      <c r="CZ233">
        <f t="shared" si="82"/>
        <v>775.44</v>
      </c>
      <c r="DA233">
        <f t="shared" si="83"/>
        <v>1</v>
      </c>
      <c r="DB233">
        <f>ROUND((ROUND(AT233*CZ233,2)*ROUND(0.85,7)),6)</f>
        <v>711.85799999999995</v>
      </c>
      <c r="DC233">
        <f>ROUND((ROUND(AT233*AG233,2)*ROUND(0.85,7)),6)</f>
        <v>0</v>
      </c>
      <c r="DD233" t="s">
        <v>3</v>
      </c>
      <c r="DE233" t="s">
        <v>3</v>
      </c>
      <c r="DF233">
        <f t="shared" si="80"/>
        <v>0</v>
      </c>
      <c r="DG233">
        <f t="shared" si="79"/>
        <v>0</v>
      </c>
      <c r="DH233">
        <f t="shared" si="76"/>
        <v>0</v>
      </c>
      <c r="DI233">
        <f t="shared" si="77"/>
        <v>1423.71</v>
      </c>
      <c r="DJ233">
        <f t="shared" si="84"/>
        <v>1423.71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ROW(Source!A658)</f>
        <v>658</v>
      </c>
      <c r="B234">
        <v>66266956</v>
      </c>
      <c r="C234">
        <v>66268991</v>
      </c>
      <c r="D234">
        <v>64369197</v>
      </c>
      <c r="E234">
        <v>118</v>
      </c>
      <c r="F234">
        <v>1</v>
      </c>
      <c r="G234">
        <v>1</v>
      </c>
      <c r="H234">
        <v>1</v>
      </c>
      <c r="I234" t="s">
        <v>595</v>
      </c>
      <c r="J234" t="s">
        <v>3</v>
      </c>
      <c r="K234" t="s">
        <v>596</v>
      </c>
      <c r="L234">
        <v>1369</v>
      </c>
      <c r="N234">
        <v>1013</v>
      </c>
      <c r="O234" t="s">
        <v>496</v>
      </c>
      <c r="P234" t="s">
        <v>496</v>
      </c>
      <c r="Q234">
        <v>1</v>
      </c>
      <c r="W234">
        <v>0</v>
      </c>
      <c r="X234">
        <v>-2140504649</v>
      </c>
      <c r="Y234">
        <f>(AT234*ROUND(0.85,7))</f>
        <v>2.754</v>
      </c>
      <c r="AA234">
        <v>0</v>
      </c>
      <c r="AB234">
        <v>0</v>
      </c>
      <c r="AC234">
        <v>0</v>
      </c>
      <c r="AD234">
        <v>1187.3900000000001</v>
      </c>
      <c r="AE234">
        <v>0</v>
      </c>
      <c r="AF234">
        <v>0</v>
      </c>
      <c r="AG234">
        <v>0</v>
      </c>
      <c r="AH234">
        <v>1187.3900000000001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3.24</v>
      </c>
      <c r="AU234" t="s">
        <v>323</v>
      </c>
      <c r="AV234">
        <v>1</v>
      </c>
      <c r="AW234">
        <v>2</v>
      </c>
      <c r="AX234">
        <v>66268997</v>
      </c>
      <c r="AY234">
        <v>1</v>
      </c>
      <c r="AZ234">
        <v>0</v>
      </c>
      <c r="BA234">
        <v>293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3847.1436000000008</v>
      </c>
      <c r="BN234">
        <v>3.24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3270.0720600000004</v>
      </c>
      <c r="BU234">
        <v>2.754</v>
      </c>
      <c r="BV234">
        <v>0</v>
      </c>
      <c r="BW234">
        <v>1</v>
      </c>
      <c r="CU234">
        <f>ROUND(AT234*Source!I658*AH234*AL234,2)</f>
        <v>7694.29</v>
      </c>
      <c r="CV234">
        <f>ROUND(Y234*Source!I658,7)</f>
        <v>5.508</v>
      </c>
      <c r="CW234">
        <v>0</v>
      </c>
      <c r="CX234">
        <f>ROUND(Y234*Source!I658,7)</f>
        <v>5.508</v>
      </c>
      <c r="CY234">
        <f t="shared" si="81"/>
        <v>1187.3900000000001</v>
      </c>
      <c r="CZ234">
        <f t="shared" si="82"/>
        <v>1187.3900000000001</v>
      </c>
      <c r="DA234">
        <f t="shared" si="83"/>
        <v>1</v>
      </c>
      <c r="DB234">
        <f>ROUND((ROUND(AT234*CZ234,2)*ROUND(0.85,7)),6)</f>
        <v>3270.069</v>
      </c>
      <c r="DC234">
        <f>ROUND((ROUND(AT234*AG234,2)*ROUND(0.85,7)),6)</f>
        <v>0</v>
      </c>
      <c r="DD234" t="s">
        <v>3</v>
      </c>
      <c r="DE234" t="s">
        <v>3</v>
      </c>
      <c r="DF234">
        <f t="shared" si="80"/>
        <v>0</v>
      </c>
      <c r="DG234">
        <f t="shared" si="79"/>
        <v>0</v>
      </c>
      <c r="DH234">
        <f t="shared" si="76"/>
        <v>0</v>
      </c>
      <c r="DI234">
        <f t="shared" si="77"/>
        <v>6540.14</v>
      </c>
      <c r="DJ234">
        <f t="shared" si="84"/>
        <v>6540.14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ROW(Source!A659)</f>
        <v>659</v>
      </c>
      <c r="B235">
        <v>66266956</v>
      </c>
      <c r="C235">
        <v>66268998</v>
      </c>
      <c r="D235">
        <v>64369176</v>
      </c>
      <c r="E235">
        <v>118</v>
      </c>
      <c r="F235">
        <v>1</v>
      </c>
      <c r="G235">
        <v>1</v>
      </c>
      <c r="H235">
        <v>1</v>
      </c>
      <c r="I235" t="s">
        <v>561</v>
      </c>
      <c r="J235" t="s">
        <v>3</v>
      </c>
      <c r="K235" t="s">
        <v>562</v>
      </c>
      <c r="L235">
        <v>1369</v>
      </c>
      <c r="N235">
        <v>1013</v>
      </c>
      <c r="O235" t="s">
        <v>496</v>
      </c>
      <c r="P235" t="s">
        <v>496</v>
      </c>
      <c r="Q235">
        <v>1</v>
      </c>
      <c r="W235">
        <v>0</v>
      </c>
      <c r="X235">
        <v>286205319</v>
      </c>
      <c r="Y235">
        <f t="shared" ref="Y235:Y266" si="85">AT235</f>
        <v>1.62</v>
      </c>
      <c r="AA235">
        <v>0</v>
      </c>
      <c r="AB235">
        <v>0</v>
      </c>
      <c r="AC235">
        <v>0</v>
      </c>
      <c r="AD235">
        <v>1090.46</v>
      </c>
      <c r="AE235">
        <v>0</v>
      </c>
      <c r="AF235">
        <v>0</v>
      </c>
      <c r="AG235">
        <v>0</v>
      </c>
      <c r="AH235">
        <v>1090.46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1.62</v>
      </c>
      <c r="AU235" t="s">
        <v>3</v>
      </c>
      <c r="AV235">
        <v>1</v>
      </c>
      <c r="AW235">
        <v>2</v>
      </c>
      <c r="AX235">
        <v>66269001</v>
      </c>
      <c r="AY235">
        <v>1</v>
      </c>
      <c r="AZ235">
        <v>0</v>
      </c>
      <c r="BA235">
        <v>294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1766.5452000000002</v>
      </c>
      <c r="BN235">
        <v>1.62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1766.5452000000002</v>
      </c>
      <c r="BU235">
        <v>1.62</v>
      </c>
      <c r="BV235">
        <v>0</v>
      </c>
      <c r="BW235">
        <v>1</v>
      </c>
      <c r="CU235">
        <f>ROUND(AT235*Source!I659*AH235*AL235,2)</f>
        <v>1766.55</v>
      </c>
      <c r="CV235">
        <f>ROUND(Y235*Source!I659,7)</f>
        <v>1.62</v>
      </c>
      <c r="CW235">
        <v>0</v>
      </c>
      <c r="CX235">
        <f>ROUND(Y235*Source!I659,7)</f>
        <v>1.62</v>
      </c>
      <c r="CY235">
        <f t="shared" si="81"/>
        <v>1090.46</v>
      </c>
      <c r="CZ235">
        <f t="shared" si="82"/>
        <v>1090.46</v>
      </c>
      <c r="DA235">
        <f t="shared" si="83"/>
        <v>1</v>
      </c>
      <c r="DB235">
        <f t="shared" ref="DB235:DB266" si="86">ROUND(ROUND(AT235*CZ235,2),6)</f>
        <v>1766.55</v>
      </c>
      <c r="DC235">
        <f t="shared" ref="DC235:DC266" si="87">ROUND(ROUND(AT235*AG235,2),6)</f>
        <v>0</v>
      </c>
      <c r="DD235" t="s">
        <v>3</v>
      </c>
      <c r="DE235" t="s">
        <v>3</v>
      </c>
      <c r="DF235">
        <f t="shared" si="80"/>
        <v>0</v>
      </c>
      <c r="DG235">
        <f t="shared" si="79"/>
        <v>0</v>
      </c>
      <c r="DH235">
        <f t="shared" si="76"/>
        <v>0</v>
      </c>
      <c r="DI235">
        <f t="shared" si="77"/>
        <v>1766.55</v>
      </c>
      <c r="DJ235">
        <f t="shared" si="84"/>
        <v>1766.55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ROW(Source!A659)</f>
        <v>659</v>
      </c>
      <c r="B236">
        <v>66266956</v>
      </c>
      <c r="C236">
        <v>66268998</v>
      </c>
      <c r="D236">
        <v>64369203</v>
      </c>
      <c r="E236">
        <v>118</v>
      </c>
      <c r="F236">
        <v>1</v>
      </c>
      <c r="G236">
        <v>1</v>
      </c>
      <c r="H236">
        <v>1</v>
      </c>
      <c r="I236" t="s">
        <v>563</v>
      </c>
      <c r="J236" t="s">
        <v>3</v>
      </c>
      <c r="K236" t="s">
        <v>564</v>
      </c>
      <c r="L236">
        <v>1369</v>
      </c>
      <c r="N236">
        <v>1013</v>
      </c>
      <c r="O236" t="s">
        <v>496</v>
      </c>
      <c r="P236" t="s">
        <v>496</v>
      </c>
      <c r="Q236">
        <v>1</v>
      </c>
      <c r="W236">
        <v>0</v>
      </c>
      <c r="X236">
        <v>126826561</v>
      </c>
      <c r="Y236">
        <f t="shared" si="85"/>
        <v>1.62</v>
      </c>
      <c r="AA236">
        <v>0</v>
      </c>
      <c r="AB236">
        <v>0</v>
      </c>
      <c r="AC236">
        <v>0</v>
      </c>
      <c r="AD236">
        <v>1066.23</v>
      </c>
      <c r="AE236">
        <v>0</v>
      </c>
      <c r="AF236">
        <v>0</v>
      </c>
      <c r="AG236">
        <v>0</v>
      </c>
      <c r="AH236">
        <v>1066.23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1.62</v>
      </c>
      <c r="AU236" t="s">
        <v>3</v>
      </c>
      <c r="AV236">
        <v>1</v>
      </c>
      <c r="AW236">
        <v>2</v>
      </c>
      <c r="AX236">
        <v>66269002</v>
      </c>
      <c r="AY236">
        <v>1</v>
      </c>
      <c r="AZ236">
        <v>0</v>
      </c>
      <c r="BA236">
        <v>295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1727.2926000000002</v>
      </c>
      <c r="BN236">
        <v>1.62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1727.2926000000002</v>
      </c>
      <c r="BU236">
        <v>1.62</v>
      </c>
      <c r="BV236">
        <v>0</v>
      </c>
      <c r="BW236">
        <v>1</v>
      </c>
      <c r="CU236">
        <f>ROUND(AT236*Source!I659*AH236*AL236,2)</f>
        <v>1727.29</v>
      </c>
      <c r="CV236">
        <f>ROUND(Y236*Source!I659,7)</f>
        <v>1.62</v>
      </c>
      <c r="CW236">
        <v>0</v>
      </c>
      <c r="CX236">
        <f>ROUND(Y236*Source!I659,7)</f>
        <v>1.62</v>
      </c>
      <c r="CY236">
        <f t="shared" si="81"/>
        <v>1066.23</v>
      </c>
      <c r="CZ236">
        <f t="shared" si="82"/>
        <v>1066.23</v>
      </c>
      <c r="DA236">
        <f t="shared" si="83"/>
        <v>1</v>
      </c>
      <c r="DB236">
        <f t="shared" si="86"/>
        <v>1727.29</v>
      </c>
      <c r="DC236">
        <f t="shared" si="87"/>
        <v>0</v>
      </c>
      <c r="DD236" t="s">
        <v>3</v>
      </c>
      <c r="DE236" t="s">
        <v>3</v>
      </c>
      <c r="DF236">
        <f t="shared" si="80"/>
        <v>0</v>
      </c>
      <c r="DG236">
        <f t="shared" si="79"/>
        <v>0</v>
      </c>
      <c r="DH236">
        <f t="shared" si="76"/>
        <v>0</v>
      </c>
      <c r="DI236">
        <f t="shared" si="77"/>
        <v>1727.29</v>
      </c>
      <c r="DJ236">
        <f t="shared" si="84"/>
        <v>1727.29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ROW(Source!A660)</f>
        <v>660</v>
      </c>
      <c r="B237">
        <v>66266956</v>
      </c>
      <c r="C237">
        <v>66269003</v>
      </c>
      <c r="D237">
        <v>64369176</v>
      </c>
      <c r="E237">
        <v>118</v>
      </c>
      <c r="F237">
        <v>1</v>
      </c>
      <c r="G237">
        <v>1</v>
      </c>
      <c r="H237">
        <v>1</v>
      </c>
      <c r="I237" t="s">
        <v>561</v>
      </c>
      <c r="J237" t="s">
        <v>3</v>
      </c>
      <c r="K237" t="s">
        <v>562</v>
      </c>
      <c r="L237">
        <v>1369</v>
      </c>
      <c r="N237">
        <v>1013</v>
      </c>
      <c r="O237" t="s">
        <v>496</v>
      </c>
      <c r="P237" t="s">
        <v>496</v>
      </c>
      <c r="Q237">
        <v>1</v>
      </c>
      <c r="W237">
        <v>0</v>
      </c>
      <c r="X237">
        <v>286205319</v>
      </c>
      <c r="Y237">
        <f t="shared" si="85"/>
        <v>0.5</v>
      </c>
      <c r="AA237">
        <v>0</v>
      </c>
      <c r="AB237">
        <v>0</v>
      </c>
      <c r="AC237">
        <v>0</v>
      </c>
      <c r="AD237">
        <v>1090.46</v>
      </c>
      <c r="AE237">
        <v>0</v>
      </c>
      <c r="AF237">
        <v>0</v>
      </c>
      <c r="AG237">
        <v>0</v>
      </c>
      <c r="AH237">
        <v>1090.46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0.5</v>
      </c>
      <c r="AU237" t="s">
        <v>3</v>
      </c>
      <c r="AV237">
        <v>1</v>
      </c>
      <c r="AW237">
        <v>2</v>
      </c>
      <c r="AX237">
        <v>66269006</v>
      </c>
      <c r="AY237">
        <v>1</v>
      </c>
      <c r="AZ237">
        <v>0</v>
      </c>
      <c r="BA237">
        <v>296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545.23</v>
      </c>
      <c r="BN237">
        <v>0.5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545.23</v>
      </c>
      <c r="BU237">
        <v>0.5</v>
      </c>
      <c r="BV237">
        <v>0</v>
      </c>
      <c r="BW237">
        <v>1</v>
      </c>
      <c r="CU237">
        <f>ROUND(AT237*Source!I660*AH237*AL237,2)</f>
        <v>2180.92</v>
      </c>
      <c r="CV237">
        <f>ROUND(Y237*Source!I660,7)</f>
        <v>2</v>
      </c>
      <c r="CW237">
        <v>0</v>
      </c>
      <c r="CX237">
        <f>ROUND(Y237*Source!I660,7)</f>
        <v>2</v>
      </c>
      <c r="CY237">
        <f t="shared" si="81"/>
        <v>1090.46</v>
      </c>
      <c r="CZ237">
        <f t="shared" si="82"/>
        <v>1090.46</v>
      </c>
      <c r="DA237">
        <f t="shared" si="83"/>
        <v>1</v>
      </c>
      <c r="DB237">
        <f t="shared" si="86"/>
        <v>545.23</v>
      </c>
      <c r="DC237">
        <f t="shared" si="87"/>
        <v>0</v>
      </c>
      <c r="DD237" t="s">
        <v>3</v>
      </c>
      <c r="DE237" t="s">
        <v>3</v>
      </c>
      <c r="DF237">
        <f t="shared" si="80"/>
        <v>0</v>
      </c>
      <c r="DG237">
        <f t="shared" si="79"/>
        <v>0</v>
      </c>
      <c r="DH237">
        <f t="shared" si="76"/>
        <v>0</v>
      </c>
      <c r="DI237">
        <f t="shared" si="77"/>
        <v>2180.92</v>
      </c>
      <c r="DJ237">
        <f t="shared" si="84"/>
        <v>2180.92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ROW(Source!A660)</f>
        <v>660</v>
      </c>
      <c r="B238">
        <v>66266956</v>
      </c>
      <c r="C238">
        <v>66269003</v>
      </c>
      <c r="D238">
        <v>64369203</v>
      </c>
      <c r="E238">
        <v>118</v>
      </c>
      <c r="F238">
        <v>1</v>
      </c>
      <c r="G238">
        <v>1</v>
      </c>
      <c r="H238">
        <v>1</v>
      </c>
      <c r="I238" t="s">
        <v>563</v>
      </c>
      <c r="J238" t="s">
        <v>3</v>
      </c>
      <c r="K238" t="s">
        <v>564</v>
      </c>
      <c r="L238">
        <v>1369</v>
      </c>
      <c r="N238">
        <v>1013</v>
      </c>
      <c r="O238" t="s">
        <v>496</v>
      </c>
      <c r="P238" t="s">
        <v>496</v>
      </c>
      <c r="Q238">
        <v>1</v>
      </c>
      <c r="W238">
        <v>0</v>
      </c>
      <c r="X238">
        <v>126826561</v>
      </c>
      <c r="Y238">
        <f t="shared" si="85"/>
        <v>0.5</v>
      </c>
      <c r="AA238">
        <v>0</v>
      </c>
      <c r="AB238">
        <v>0</v>
      </c>
      <c r="AC238">
        <v>0</v>
      </c>
      <c r="AD238">
        <v>1066.23</v>
      </c>
      <c r="AE238">
        <v>0</v>
      </c>
      <c r="AF238">
        <v>0</v>
      </c>
      <c r="AG238">
        <v>0</v>
      </c>
      <c r="AH238">
        <v>1066.23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0.5</v>
      </c>
      <c r="AU238" t="s">
        <v>3</v>
      </c>
      <c r="AV238">
        <v>1</v>
      </c>
      <c r="AW238">
        <v>2</v>
      </c>
      <c r="AX238">
        <v>66269007</v>
      </c>
      <c r="AY238">
        <v>1</v>
      </c>
      <c r="AZ238">
        <v>0</v>
      </c>
      <c r="BA238">
        <v>297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533.11500000000001</v>
      </c>
      <c r="BN238">
        <v>0.5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533.11500000000001</v>
      </c>
      <c r="BU238">
        <v>0.5</v>
      </c>
      <c r="BV238">
        <v>0</v>
      </c>
      <c r="BW238">
        <v>1</v>
      </c>
      <c r="CU238">
        <f>ROUND(AT238*Source!I660*AH238*AL238,2)</f>
        <v>2132.46</v>
      </c>
      <c r="CV238">
        <f>ROUND(Y238*Source!I660,7)</f>
        <v>2</v>
      </c>
      <c r="CW238">
        <v>0</v>
      </c>
      <c r="CX238">
        <f>ROUND(Y238*Source!I660,7)</f>
        <v>2</v>
      </c>
      <c r="CY238">
        <f t="shared" si="81"/>
        <v>1066.23</v>
      </c>
      <c r="CZ238">
        <f t="shared" si="82"/>
        <v>1066.23</v>
      </c>
      <c r="DA238">
        <f t="shared" si="83"/>
        <v>1</v>
      </c>
      <c r="DB238">
        <f t="shared" si="86"/>
        <v>533.12</v>
      </c>
      <c r="DC238">
        <f t="shared" si="87"/>
        <v>0</v>
      </c>
      <c r="DD238" t="s">
        <v>3</v>
      </c>
      <c r="DE238" t="s">
        <v>3</v>
      </c>
      <c r="DF238">
        <f t="shared" si="80"/>
        <v>0</v>
      </c>
      <c r="DG238">
        <f t="shared" si="79"/>
        <v>0</v>
      </c>
      <c r="DH238">
        <f t="shared" si="76"/>
        <v>0</v>
      </c>
      <c r="DI238">
        <f t="shared" si="77"/>
        <v>2132.46</v>
      </c>
      <c r="DJ238">
        <f t="shared" si="84"/>
        <v>2132.46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ROW(Source!A661)</f>
        <v>661</v>
      </c>
      <c r="B239">
        <v>66266956</v>
      </c>
      <c r="C239">
        <v>66269008</v>
      </c>
      <c r="D239">
        <v>64369176</v>
      </c>
      <c r="E239">
        <v>118</v>
      </c>
      <c r="F239">
        <v>1</v>
      </c>
      <c r="G239">
        <v>1</v>
      </c>
      <c r="H239">
        <v>1</v>
      </c>
      <c r="I239" t="s">
        <v>561</v>
      </c>
      <c r="J239" t="s">
        <v>3</v>
      </c>
      <c r="K239" t="s">
        <v>562</v>
      </c>
      <c r="L239">
        <v>1369</v>
      </c>
      <c r="N239">
        <v>1013</v>
      </c>
      <c r="O239" t="s">
        <v>496</v>
      </c>
      <c r="P239" t="s">
        <v>496</v>
      </c>
      <c r="Q239">
        <v>1</v>
      </c>
      <c r="W239">
        <v>0</v>
      </c>
      <c r="X239">
        <v>286205319</v>
      </c>
      <c r="Y239">
        <f t="shared" si="85"/>
        <v>6.48</v>
      </c>
      <c r="AA239">
        <v>0</v>
      </c>
      <c r="AB239">
        <v>0</v>
      </c>
      <c r="AC239">
        <v>0</v>
      </c>
      <c r="AD239">
        <v>1090.46</v>
      </c>
      <c r="AE239">
        <v>0</v>
      </c>
      <c r="AF239">
        <v>0</v>
      </c>
      <c r="AG239">
        <v>0</v>
      </c>
      <c r="AH239">
        <v>1090.46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6.48</v>
      </c>
      <c r="AU239" t="s">
        <v>3</v>
      </c>
      <c r="AV239">
        <v>1</v>
      </c>
      <c r="AW239">
        <v>2</v>
      </c>
      <c r="AX239">
        <v>66269011</v>
      </c>
      <c r="AY239">
        <v>1</v>
      </c>
      <c r="AZ239">
        <v>0</v>
      </c>
      <c r="BA239">
        <v>298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7066.180800000001</v>
      </c>
      <c r="BN239">
        <v>6.48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7066.180800000001</v>
      </c>
      <c r="BU239">
        <v>6.48</v>
      </c>
      <c r="BV239">
        <v>0</v>
      </c>
      <c r="BW239">
        <v>1</v>
      </c>
      <c r="CU239">
        <f>ROUND(AT239*Source!I661*AH239*AL239,2)</f>
        <v>282.64999999999998</v>
      </c>
      <c r="CV239">
        <f>ROUND(Y239*Source!I661,7)</f>
        <v>0.25919999999999999</v>
      </c>
      <c r="CW239">
        <v>0</v>
      </c>
      <c r="CX239">
        <f>ROUND(Y239*Source!I661,7)</f>
        <v>0.25919999999999999</v>
      </c>
      <c r="CY239">
        <f t="shared" si="81"/>
        <v>1090.46</v>
      </c>
      <c r="CZ239">
        <f t="shared" si="82"/>
        <v>1090.46</v>
      </c>
      <c r="DA239">
        <f t="shared" si="83"/>
        <v>1</v>
      </c>
      <c r="DB239">
        <f t="shared" si="86"/>
        <v>7066.18</v>
      </c>
      <c r="DC239">
        <f t="shared" si="87"/>
        <v>0</v>
      </c>
      <c r="DD239" t="s">
        <v>3</v>
      </c>
      <c r="DE239" t="s">
        <v>3</v>
      </c>
      <c r="DF239">
        <f t="shared" si="80"/>
        <v>0</v>
      </c>
      <c r="DG239">
        <f t="shared" si="79"/>
        <v>0</v>
      </c>
      <c r="DH239">
        <f t="shared" si="76"/>
        <v>0</v>
      </c>
      <c r="DI239">
        <f t="shared" si="77"/>
        <v>282.64999999999998</v>
      </c>
      <c r="DJ239">
        <f t="shared" si="84"/>
        <v>282.64999999999998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ROW(Source!A661)</f>
        <v>661</v>
      </c>
      <c r="B240">
        <v>66266956</v>
      </c>
      <c r="C240">
        <v>66269008</v>
      </c>
      <c r="D240">
        <v>64369203</v>
      </c>
      <c r="E240">
        <v>118</v>
      </c>
      <c r="F240">
        <v>1</v>
      </c>
      <c r="G240">
        <v>1</v>
      </c>
      <c r="H240">
        <v>1</v>
      </c>
      <c r="I240" t="s">
        <v>563</v>
      </c>
      <c r="J240" t="s">
        <v>3</v>
      </c>
      <c r="K240" t="s">
        <v>564</v>
      </c>
      <c r="L240">
        <v>1369</v>
      </c>
      <c r="N240">
        <v>1013</v>
      </c>
      <c r="O240" t="s">
        <v>496</v>
      </c>
      <c r="P240" t="s">
        <v>496</v>
      </c>
      <c r="Q240">
        <v>1</v>
      </c>
      <c r="W240">
        <v>0</v>
      </c>
      <c r="X240">
        <v>126826561</v>
      </c>
      <c r="Y240">
        <f t="shared" si="85"/>
        <v>6.48</v>
      </c>
      <c r="AA240">
        <v>0</v>
      </c>
      <c r="AB240">
        <v>0</v>
      </c>
      <c r="AC240">
        <v>0</v>
      </c>
      <c r="AD240">
        <v>1066.23</v>
      </c>
      <c r="AE240">
        <v>0</v>
      </c>
      <c r="AF240">
        <v>0</v>
      </c>
      <c r="AG240">
        <v>0</v>
      </c>
      <c r="AH240">
        <v>1066.23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6.48</v>
      </c>
      <c r="AU240" t="s">
        <v>3</v>
      </c>
      <c r="AV240">
        <v>1</v>
      </c>
      <c r="AW240">
        <v>2</v>
      </c>
      <c r="AX240">
        <v>66269012</v>
      </c>
      <c r="AY240">
        <v>1</v>
      </c>
      <c r="AZ240">
        <v>0</v>
      </c>
      <c r="BA240">
        <v>299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6909.1704000000009</v>
      </c>
      <c r="BN240">
        <v>6.48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6909.1704000000009</v>
      </c>
      <c r="BU240">
        <v>6.48</v>
      </c>
      <c r="BV240">
        <v>0</v>
      </c>
      <c r="BW240">
        <v>1</v>
      </c>
      <c r="CU240">
        <f>ROUND(AT240*Source!I661*AH240*AL240,2)</f>
        <v>276.37</v>
      </c>
      <c r="CV240">
        <f>ROUND(Y240*Source!I661,7)</f>
        <v>0.25919999999999999</v>
      </c>
      <c r="CW240">
        <v>0</v>
      </c>
      <c r="CX240">
        <f>ROUND(Y240*Source!I661,7)</f>
        <v>0.25919999999999999</v>
      </c>
      <c r="CY240">
        <f t="shared" si="81"/>
        <v>1066.23</v>
      </c>
      <c r="CZ240">
        <f t="shared" si="82"/>
        <v>1066.23</v>
      </c>
      <c r="DA240">
        <f t="shared" si="83"/>
        <v>1</v>
      </c>
      <c r="DB240">
        <f t="shared" si="86"/>
        <v>6909.17</v>
      </c>
      <c r="DC240">
        <f t="shared" si="87"/>
        <v>0</v>
      </c>
      <c r="DD240" t="s">
        <v>3</v>
      </c>
      <c r="DE240" t="s">
        <v>3</v>
      </c>
      <c r="DF240">
        <f t="shared" si="80"/>
        <v>0</v>
      </c>
      <c r="DG240">
        <f t="shared" si="79"/>
        <v>0</v>
      </c>
      <c r="DH240">
        <f t="shared" si="76"/>
        <v>0</v>
      </c>
      <c r="DI240">
        <f t="shared" si="77"/>
        <v>276.37</v>
      </c>
      <c r="DJ240">
        <f t="shared" si="84"/>
        <v>276.37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ROW(Source!A662)</f>
        <v>662</v>
      </c>
      <c r="B241">
        <v>66266956</v>
      </c>
      <c r="C241">
        <v>66269013</v>
      </c>
      <c r="D241">
        <v>64369176</v>
      </c>
      <c r="E241">
        <v>118</v>
      </c>
      <c r="F241">
        <v>1</v>
      </c>
      <c r="G241">
        <v>1</v>
      </c>
      <c r="H241">
        <v>1</v>
      </c>
      <c r="I241" t="s">
        <v>561</v>
      </c>
      <c r="J241" t="s">
        <v>3</v>
      </c>
      <c r="K241" t="s">
        <v>562</v>
      </c>
      <c r="L241">
        <v>1369</v>
      </c>
      <c r="N241">
        <v>1013</v>
      </c>
      <c r="O241" t="s">
        <v>496</v>
      </c>
      <c r="P241" t="s">
        <v>496</v>
      </c>
      <c r="Q241">
        <v>1</v>
      </c>
      <c r="W241">
        <v>0</v>
      </c>
      <c r="X241">
        <v>286205319</v>
      </c>
      <c r="Y241">
        <f t="shared" si="85"/>
        <v>0.81</v>
      </c>
      <c r="AA241">
        <v>0</v>
      </c>
      <c r="AB241">
        <v>0</v>
      </c>
      <c r="AC241">
        <v>0</v>
      </c>
      <c r="AD241">
        <v>1090.46</v>
      </c>
      <c r="AE241">
        <v>0</v>
      </c>
      <c r="AF241">
        <v>0</v>
      </c>
      <c r="AG241">
        <v>0</v>
      </c>
      <c r="AH241">
        <v>1090.46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0.81</v>
      </c>
      <c r="AU241" t="s">
        <v>3</v>
      </c>
      <c r="AV241">
        <v>1</v>
      </c>
      <c r="AW241">
        <v>2</v>
      </c>
      <c r="AX241">
        <v>66269016</v>
      </c>
      <c r="AY241">
        <v>1</v>
      </c>
      <c r="AZ241">
        <v>0</v>
      </c>
      <c r="BA241">
        <v>300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883.27260000000012</v>
      </c>
      <c r="BN241">
        <v>0.81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883.27260000000012</v>
      </c>
      <c r="BU241">
        <v>0.81</v>
      </c>
      <c r="BV241">
        <v>0</v>
      </c>
      <c r="BW241">
        <v>1</v>
      </c>
      <c r="CU241">
        <f>ROUND(AT241*Source!I662*AH241*AL241,2)</f>
        <v>883.27</v>
      </c>
      <c r="CV241">
        <f>ROUND(Y241*Source!I662,7)</f>
        <v>0.81</v>
      </c>
      <c r="CW241">
        <v>0</v>
      </c>
      <c r="CX241">
        <f>ROUND(Y241*Source!I662,7)</f>
        <v>0.81</v>
      </c>
      <c r="CY241">
        <f t="shared" si="81"/>
        <v>1090.46</v>
      </c>
      <c r="CZ241">
        <f t="shared" si="82"/>
        <v>1090.46</v>
      </c>
      <c r="DA241">
        <f t="shared" si="83"/>
        <v>1</v>
      </c>
      <c r="DB241">
        <f t="shared" si="86"/>
        <v>883.27</v>
      </c>
      <c r="DC241">
        <f t="shared" si="87"/>
        <v>0</v>
      </c>
      <c r="DD241" t="s">
        <v>3</v>
      </c>
      <c r="DE241" t="s">
        <v>3</v>
      </c>
      <c r="DF241">
        <f t="shared" si="80"/>
        <v>0</v>
      </c>
      <c r="DG241">
        <f t="shared" si="79"/>
        <v>0</v>
      </c>
      <c r="DH241">
        <f t="shared" si="76"/>
        <v>0</v>
      </c>
      <c r="DI241">
        <f t="shared" si="77"/>
        <v>883.27</v>
      </c>
      <c r="DJ241">
        <f t="shared" si="84"/>
        <v>883.27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ROW(Source!A662)</f>
        <v>662</v>
      </c>
      <c r="B242">
        <v>66266956</v>
      </c>
      <c r="C242">
        <v>66269013</v>
      </c>
      <c r="D242">
        <v>64369203</v>
      </c>
      <c r="E242">
        <v>118</v>
      </c>
      <c r="F242">
        <v>1</v>
      </c>
      <c r="G242">
        <v>1</v>
      </c>
      <c r="H242">
        <v>1</v>
      </c>
      <c r="I242" t="s">
        <v>563</v>
      </c>
      <c r="J242" t="s">
        <v>3</v>
      </c>
      <c r="K242" t="s">
        <v>564</v>
      </c>
      <c r="L242">
        <v>1369</v>
      </c>
      <c r="N242">
        <v>1013</v>
      </c>
      <c r="O242" t="s">
        <v>496</v>
      </c>
      <c r="P242" t="s">
        <v>496</v>
      </c>
      <c r="Q242">
        <v>1</v>
      </c>
      <c r="W242">
        <v>0</v>
      </c>
      <c r="X242">
        <v>126826561</v>
      </c>
      <c r="Y242">
        <f t="shared" si="85"/>
        <v>0.81</v>
      </c>
      <c r="AA242">
        <v>0</v>
      </c>
      <c r="AB242">
        <v>0</v>
      </c>
      <c r="AC242">
        <v>0</v>
      </c>
      <c r="AD242">
        <v>1066.23</v>
      </c>
      <c r="AE242">
        <v>0</v>
      </c>
      <c r="AF242">
        <v>0</v>
      </c>
      <c r="AG242">
        <v>0</v>
      </c>
      <c r="AH242">
        <v>1066.23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0.81</v>
      </c>
      <c r="AU242" t="s">
        <v>3</v>
      </c>
      <c r="AV242">
        <v>1</v>
      </c>
      <c r="AW242">
        <v>2</v>
      </c>
      <c r="AX242">
        <v>66269017</v>
      </c>
      <c r="AY242">
        <v>1</v>
      </c>
      <c r="AZ242">
        <v>0</v>
      </c>
      <c r="BA242">
        <v>301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863.64630000000011</v>
      </c>
      <c r="BN242">
        <v>0.81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863.64630000000011</v>
      </c>
      <c r="BU242">
        <v>0.81</v>
      </c>
      <c r="BV242">
        <v>0</v>
      </c>
      <c r="BW242">
        <v>1</v>
      </c>
      <c r="CU242">
        <f>ROUND(AT242*Source!I662*AH242*AL242,2)</f>
        <v>863.65</v>
      </c>
      <c r="CV242">
        <f>ROUND(Y242*Source!I662,7)</f>
        <v>0.81</v>
      </c>
      <c r="CW242">
        <v>0</v>
      </c>
      <c r="CX242">
        <f>ROUND(Y242*Source!I662,7)</f>
        <v>0.81</v>
      </c>
      <c r="CY242">
        <f t="shared" si="81"/>
        <v>1066.23</v>
      </c>
      <c r="CZ242">
        <f t="shared" si="82"/>
        <v>1066.23</v>
      </c>
      <c r="DA242">
        <f t="shared" si="83"/>
        <v>1</v>
      </c>
      <c r="DB242">
        <f t="shared" si="86"/>
        <v>863.65</v>
      </c>
      <c r="DC242">
        <f t="shared" si="87"/>
        <v>0</v>
      </c>
      <c r="DD242" t="s">
        <v>3</v>
      </c>
      <c r="DE242" t="s">
        <v>3</v>
      </c>
      <c r="DF242">
        <f t="shared" si="80"/>
        <v>0</v>
      </c>
      <c r="DG242">
        <f t="shared" si="79"/>
        <v>0</v>
      </c>
      <c r="DH242">
        <f t="shared" si="76"/>
        <v>0</v>
      </c>
      <c r="DI242">
        <f t="shared" si="77"/>
        <v>863.65</v>
      </c>
      <c r="DJ242">
        <f t="shared" si="84"/>
        <v>863.65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ROW(Source!A732)</f>
        <v>732</v>
      </c>
      <c r="B243">
        <v>66266956</v>
      </c>
      <c r="C243">
        <v>66269018</v>
      </c>
      <c r="D243">
        <v>64369018</v>
      </c>
      <c r="E243">
        <v>118</v>
      </c>
      <c r="F243">
        <v>1</v>
      </c>
      <c r="G243">
        <v>1</v>
      </c>
      <c r="H243">
        <v>1</v>
      </c>
      <c r="I243" t="s">
        <v>469</v>
      </c>
      <c r="J243" t="s">
        <v>3</v>
      </c>
      <c r="K243" t="s">
        <v>470</v>
      </c>
      <c r="L243">
        <v>1191</v>
      </c>
      <c r="N243">
        <v>1013</v>
      </c>
      <c r="O243" t="s">
        <v>454</v>
      </c>
      <c r="P243" t="s">
        <v>454</v>
      </c>
      <c r="Q243">
        <v>1</v>
      </c>
      <c r="W243">
        <v>0</v>
      </c>
      <c r="X243">
        <v>32079103</v>
      </c>
      <c r="Y243">
        <f t="shared" si="85"/>
        <v>4.03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4.03</v>
      </c>
      <c r="AU243" t="s">
        <v>3</v>
      </c>
      <c r="AV243">
        <v>1</v>
      </c>
      <c r="AW243">
        <v>2</v>
      </c>
      <c r="AX243">
        <v>66269027</v>
      </c>
      <c r="AY243">
        <v>1</v>
      </c>
      <c r="AZ243">
        <v>0</v>
      </c>
      <c r="BA243">
        <v>302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3015.1653999999999</v>
      </c>
      <c r="BN243">
        <v>4.03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3015.1653999999999</v>
      </c>
      <c r="BU243">
        <v>4.03</v>
      </c>
      <c r="BV243">
        <v>0</v>
      </c>
      <c r="BW243">
        <v>1</v>
      </c>
      <c r="CU243">
        <f>ROUND(AT243*Source!I732*AH243*AL243,2)</f>
        <v>3015.17</v>
      </c>
      <c r="CV243">
        <f>ROUND(Y243*Source!I732,7)</f>
        <v>4.03</v>
      </c>
      <c r="CW243">
        <v>0</v>
      </c>
      <c r="CX243">
        <f>ROUND(Y243*Source!I732,7)</f>
        <v>4.03</v>
      </c>
      <c r="CY243">
        <f t="shared" si="81"/>
        <v>748.18</v>
      </c>
      <c r="CZ243">
        <f t="shared" si="82"/>
        <v>748.18</v>
      </c>
      <c r="DA243">
        <f t="shared" si="83"/>
        <v>1</v>
      </c>
      <c r="DB243">
        <f t="shared" si="86"/>
        <v>3015.17</v>
      </c>
      <c r="DC243">
        <f t="shared" si="87"/>
        <v>0</v>
      </c>
      <c r="DD243" t="s">
        <v>3</v>
      </c>
      <c r="DE243" t="s">
        <v>3</v>
      </c>
      <c r="DF243">
        <f t="shared" si="80"/>
        <v>0</v>
      </c>
      <c r="DG243">
        <f t="shared" si="79"/>
        <v>0</v>
      </c>
      <c r="DH243">
        <f t="shared" si="76"/>
        <v>0</v>
      </c>
      <c r="DI243">
        <f t="shared" si="77"/>
        <v>3015.17</v>
      </c>
      <c r="DJ243">
        <f t="shared" si="84"/>
        <v>3015.17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ROW(Source!A732)</f>
        <v>732</v>
      </c>
      <c r="B244">
        <v>66266956</v>
      </c>
      <c r="C244">
        <v>66269018</v>
      </c>
      <c r="D244">
        <v>64369211</v>
      </c>
      <c r="E244">
        <v>118</v>
      </c>
      <c r="F244">
        <v>1</v>
      </c>
      <c r="G244">
        <v>1</v>
      </c>
      <c r="H244">
        <v>1</v>
      </c>
      <c r="I244" t="s">
        <v>455</v>
      </c>
      <c r="J244" t="s">
        <v>3</v>
      </c>
      <c r="K244" t="s">
        <v>456</v>
      </c>
      <c r="L244">
        <v>1191</v>
      </c>
      <c r="N244">
        <v>1013</v>
      </c>
      <c r="O244" t="s">
        <v>454</v>
      </c>
      <c r="P244" t="s">
        <v>454</v>
      </c>
      <c r="Q244">
        <v>1</v>
      </c>
      <c r="W244">
        <v>0</v>
      </c>
      <c r="X244">
        <v>-1417349443</v>
      </c>
      <c r="Y244">
        <f t="shared" si="85"/>
        <v>1.74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1.74</v>
      </c>
      <c r="AU244" t="s">
        <v>3</v>
      </c>
      <c r="AV244">
        <v>2</v>
      </c>
      <c r="AW244">
        <v>2</v>
      </c>
      <c r="AX244">
        <v>66269028</v>
      </c>
      <c r="AY244">
        <v>1</v>
      </c>
      <c r="AZ244">
        <v>0</v>
      </c>
      <c r="BA244">
        <v>303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ROUND(Y244*Source!I732,7)</f>
        <v>1.74</v>
      </c>
      <c r="CY244">
        <f t="shared" si="81"/>
        <v>0</v>
      </c>
      <c r="CZ244">
        <f t="shared" si="82"/>
        <v>0</v>
      </c>
      <c r="DA244">
        <f t="shared" si="83"/>
        <v>1</v>
      </c>
      <c r="DB244">
        <f t="shared" si="86"/>
        <v>0</v>
      </c>
      <c r="DC244">
        <f t="shared" si="87"/>
        <v>0</v>
      </c>
      <c r="DD244" t="s">
        <v>3</v>
      </c>
      <c r="DE244" t="s">
        <v>3</v>
      </c>
      <c r="DF244">
        <f t="shared" si="80"/>
        <v>0</v>
      </c>
      <c r="DG244">
        <f t="shared" si="79"/>
        <v>0</v>
      </c>
      <c r="DH244">
        <f t="shared" si="76"/>
        <v>0</v>
      </c>
      <c r="DI244">
        <f t="shared" si="77"/>
        <v>0</v>
      </c>
      <c r="DJ244">
        <f t="shared" si="84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ROW(Source!A732)</f>
        <v>732</v>
      </c>
      <c r="B245">
        <v>66266956</v>
      </c>
      <c r="C245">
        <v>66269018</v>
      </c>
      <c r="D245">
        <v>64495551</v>
      </c>
      <c r="E245">
        <v>1</v>
      </c>
      <c r="F245">
        <v>1</v>
      </c>
      <c r="G245">
        <v>1</v>
      </c>
      <c r="H245">
        <v>2</v>
      </c>
      <c r="I245" t="s">
        <v>471</v>
      </c>
      <c r="J245" t="s">
        <v>472</v>
      </c>
      <c r="K245" t="s">
        <v>473</v>
      </c>
      <c r="L245">
        <v>1368</v>
      </c>
      <c r="N245">
        <v>1011</v>
      </c>
      <c r="O245" t="s">
        <v>460</v>
      </c>
      <c r="P245" t="s">
        <v>460</v>
      </c>
      <c r="Q245">
        <v>1</v>
      </c>
      <c r="W245">
        <v>0</v>
      </c>
      <c r="X245">
        <v>309414549</v>
      </c>
      <c r="Y245">
        <f t="shared" si="85"/>
        <v>1.74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1.74</v>
      </c>
      <c r="AU245" t="s">
        <v>3</v>
      </c>
      <c r="AV245">
        <v>1</v>
      </c>
      <c r="AW245">
        <v>2</v>
      </c>
      <c r="AX245">
        <v>66269029</v>
      </c>
      <c r="AY245">
        <v>1</v>
      </c>
      <c r="AZ245">
        <v>0</v>
      </c>
      <c r="BA245">
        <v>304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3634.4598000000001</v>
      </c>
      <c r="BL245">
        <v>1623.3330000000001</v>
      </c>
      <c r="BM245">
        <v>0</v>
      </c>
      <c r="BN245">
        <v>0</v>
      </c>
      <c r="BO245">
        <v>1.74</v>
      </c>
      <c r="BP245">
        <v>1</v>
      </c>
      <c r="BQ245">
        <v>0</v>
      </c>
      <c r="BR245">
        <v>3634.4598000000001</v>
      </c>
      <c r="BS245">
        <v>1623.3330000000001</v>
      </c>
      <c r="BT245">
        <v>0</v>
      </c>
      <c r="BU245">
        <v>0</v>
      </c>
      <c r="BV245">
        <v>1.74</v>
      </c>
      <c r="BW245">
        <v>1</v>
      </c>
      <c r="CV245">
        <v>0</v>
      </c>
      <c r="CW245">
        <f>ROUND(Y245*Source!I732*DO245,7)</f>
        <v>1.74</v>
      </c>
      <c r="CX245">
        <f>ROUND(Y245*Source!I732,7)</f>
        <v>1.74</v>
      </c>
      <c r="CY245">
        <f>AB245</f>
        <v>2736.29</v>
      </c>
      <c r="CZ245">
        <f>AF245</f>
        <v>2088.77</v>
      </c>
      <c r="DA245">
        <f>AJ245</f>
        <v>1.31</v>
      </c>
      <c r="DB245">
        <f t="shared" si="86"/>
        <v>3634.46</v>
      </c>
      <c r="DC245">
        <f t="shared" si="87"/>
        <v>1623.33</v>
      </c>
      <c r="DD245" t="s">
        <v>3</v>
      </c>
      <c r="DE245" t="s">
        <v>3</v>
      </c>
      <c r="DF245">
        <f t="shared" si="80"/>
        <v>0</v>
      </c>
      <c r="DG245">
        <f>ROUND(ROUND(AF245*AJ245,2)*CX245,2)</f>
        <v>4761.1400000000003</v>
      </c>
      <c r="DH245">
        <f t="shared" si="76"/>
        <v>1623.33</v>
      </c>
      <c r="DI245">
        <f t="shared" si="77"/>
        <v>0</v>
      </c>
      <c r="DJ245">
        <f>DG245+DH245</f>
        <v>6384.47</v>
      </c>
      <c r="DK245">
        <v>0</v>
      </c>
      <c r="DL245" t="s">
        <v>474</v>
      </c>
      <c r="DM245">
        <v>5</v>
      </c>
      <c r="DN245" t="s">
        <v>454</v>
      </c>
      <c r="DO245">
        <v>1</v>
      </c>
    </row>
    <row r="246" spans="1:119" x14ac:dyDescent="0.2">
      <c r="A246">
        <f>ROW(Source!A732)</f>
        <v>732</v>
      </c>
      <c r="B246">
        <v>66266956</v>
      </c>
      <c r="C246">
        <v>66269018</v>
      </c>
      <c r="D246">
        <v>64443760</v>
      </c>
      <c r="E246">
        <v>1</v>
      </c>
      <c r="F246">
        <v>1</v>
      </c>
      <c r="G246">
        <v>1</v>
      </c>
      <c r="H246">
        <v>3</v>
      </c>
      <c r="I246" t="s">
        <v>478</v>
      </c>
      <c r="J246" t="s">
        <v>479</v>
      </c>
      <c r="K246" t="s">
        <v>480</v>
      </c>
      <c r="L246">
        <v>1346</v>
      </c>
      <c r="N246">
        <v>1009</v>
      </c>
      <c r="O246" t="s">
        <v>481</v>
      </c>
      <c r="P246" t="s">
        <v>481</v>
      </c>
      <c r="Q246">
        <v>1</v>
      </c>
      <c r="W246">
        <v>0</v>
      </c>
      <c r="X246">
        <v>85871626</v>
      </c>
      <c r="Y246">
        <f t="shared" si="85"/>
        <v>0.1</v>
      </c>
      <c r="AA246">
        <v>296.69</v>
      </c>
      <c r="AB246">
        <v>0</v>
      </c>
      <c r="AC246">
        <v>0</v>
      </c>
      <c r="AD246">
        <v>0</v>
      </c>
      <c r="AE246">
        <v>185.43</v>
      </c>
      <c r="AF246">
        <v>0</v>
      </c>
      <c r="AG246">
        <v>0</v>
      </c>
      <c r="AH246">
        <v>0</v>
      </c>
      <c r="AI246">
        <v>1.6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</v>
      </c>
      <c r="AU246" t="s">
        <v>3</v>
      </c>
      <c r="AV246">
        <v>0</v>
      </c>
      <c r="AW246">
        <v>2</v>
      </c>
      <c r="AX246">
        <v>66269030</v>
      </c>
      <c r="AY246">
        <v>1</v>
      </c>
      <c r="AZ246">
        <v>0</v>
      </c>
      <c r="BA246">
        <v>305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18.543000000000003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18.543000000000003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ROUND(Y246*Source!I732,7)</f>
        <v>0.1</v>
      </c>
      <c r="CY246">
        <f>AA246</f>
        <v>296.69</v>
      </c>
      <c r="CZ246">
        <f>AE246</f>
        <v>185.43</v>
      </c>
      <c r="DA246">
        <f>AI246</f>
        <v>1.6</v>
      </c>
      <c r="DB246">
        <f t="shared" si="86"/>
        <v>18.54</v>
      </c>
      <c r="DC246">
        <f t="shared" si="87"/>
        <v>0</v>
      </c>
      <c r="DD246" t="s">
        <v>3</v>
      </c>
      <c r="DE246" t="s">
        <v>3</v>
      </c>
      <c r="DF246">
        <f>ROUND(ROUND(AE246*AI246,2)*CX246,2)</f>
        <v>29.67</v>
      </c>
      <c r="DG246">
        <f t="shared" ref="DG246:DG253" si="88">ROUND(ROUND(AF246,2)*CX246,2)</f>
        <v>0</v>
      </c>
      <c r="DH246">
        <f t="shared" si="76"/>
        <v>0</v>
      </c>
      <c r="DI246">
        <f t="shared" si="77"/>
        <v>0</v>
      </c>
      <c r="DJ246">
        <f>DF246</f>
        <v>29.67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ROW(Source!A732)</f>
        <v>732</v>
      </c>
      <c r="B247">
        <v>66266956</v>
      </c>
      <c r="C247">
        <v>66269018</v>
      </c>
      <c r="D247">
        <v>64443767</v>
      </c>
      <c r="E247">
        <v>1</v>
      </c>
      <c r="F247">
        <v>1</v>
      </c>
      <c r="G247">
        <v>1</v>
      </c>
      <c r="H247">
        <v>3</v>
      </c>
      <c r="I247" t="s">
        <v>482</v>
      </c>
      <c r="J247" t="s">
        <v>483</v>
      </c>
      <c r="K247" t="s">
        <v>484</v>
      </c>
      <c r="L247">
        <v>1346</v>
      </c>
      <c r="N247">
        <v>1009</v>
      </c>
      <c r="O247" t="s">
        <v>481</v>
      </c>
      <c r="P247" t="s">
        <v>481</v>
      </c>
      <c r="Q247">
        <v>1</v>
      </c>
      <c r="W247">
        <v>0</v>
      </c>
      <c r="X247">
        <v>-1881778700</v>
      </c>
      <c r="Y247">
        <f t="shared" si="85"/>
        <v>0.05</v>
      </c>
      <c r="AA247">
        <v>93.65</v>
      </c>
      <c r="AB247">
        <v>0</v>
      </c>
      <c r="AC247">
        <v>0</v>
      </c>
      <c r="AD247">
        <v>0</v>
      </c>
      <c r="AE247">
        <v>58.53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0.05</v>
      </c>
      <c r="AU247" t="s">
        <v>3</v>
      </c>
      <c r="AV247">
        <v>0</v>
      </c>
      <c r="AW247">
        <v>2</v>
      </c>
      <c r="AX247">
        <v>66269031</v>
      </c>
      <c r="AY247">
        <v>1</v>
      </c>
      <c r="AZ247">
        <v>0</v>
      </c>
      <c r="BA247">
        <v>306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2.9265000000000003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2.9265000000000003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ROUND(Y247*Source!I732,7)</f>
        <v>0.05</v>
      </c>
      <c r="CY247">
        <f>AA247</f>
        <v>93.65</v>
      </c>
      <c r="CZ247">
        <f>AE247</f>
        <v>58.53</v>
      </c>
      <c r="DA247">
        <f>AI247</f>
        <v>1.6</v>
      </c>
      <c r="DB247">
        <f t="shared" si="86"/>
        <v>2.93</v>
      </c>
      <c r="DC247">
        <f t="shared" si="87"/>
        <v>0</v>
      </c>
      <c r="DD247" t="s">
        <v>3</v>
      </c>
      <c r="DE247" t="s">
        <v>3</v>
      </c>
      <c r="DF247">
        <f>ROUND(ROUND(AE247*AI247,2)*CX247,2)</f>
        <v>4.68</v>
      </c>
      <c r="DG247">
        <f t="shared" si="88"/>
        <v>0</v>
      </c>
      <c r="DH247">
        <f t="shared" si="76"/>
        <v>0</v>
      </c>
      <c r="DI247">
        <f t="shared" si="77"/>
        <v>0</v>
      </c>
      <c r="DJ247">
        <f>DF247</f>
        <v>4.68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ROW(Source!A732)</f>
        <v>732</v>
      </c>
      <c r="B248">
        <v>66266956</v>
      </c>
      <c r="C248">
        <v>66269018</v>
      </c>
      <c r="D248">
        <v>64448423</v>
      </c>
      <c r="E248">
        <v>1</v>
      </c>
      <c r="F248">
        <v>1</v>
      </c>
      <c r="G248">
        <v>1</v>
      </c>
      <c r="H248">
        <v>3</v>
      </c>
      <c r="I248" t="s">
        <v>485</v>
      </c>
      <c r="J248" t="s">
        <v>486</v>
      </c>
      <c r="K248" t="s">
        <v>487</v>
      </c>
      <c r="L248">
        <v>1346</v>
      </c>
      <c r="N248">
        <v>1009</v>
      </c>
      <c r="O248" t="s">
        <v>481</v>
      </c>
      <c r="P248" t="s">
        <v>481</v>
      </c>
      <c r="Q248">
        <v>1</v>
      </c>
      <c r="W248">
        <v>0</v>
      </c>
      <c r="X248">
        <v>651944166</v>
      </c>
      <c r="Y248">
        <f t="shared" si="85"/>
        <v>0.05</v>
      </c>
      <c r="AA248">
        <v>86.41</v>
      </c>
      <c r="AB248">
        <v>0</v>
      </c>
      <c r="AC248">
        <v>0</v>
      </c>
      <c r="AD248">
        <v>0</v>
      </c>
      <c r="AE248">
        <v>56.11</v>
      </c>
      <c r="AF248">
        <v>0</v>
      </c>
      <c r="AG248">
        <v>0</v>
      </c>
      <c r="AH248">
        <v>0</v>
      </c>
      <c r="AI248">
        <v>1.54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0.05</v>
      </c>
      <c r="AU248" t="s">
        <v>3</v>
      </c>
      <c r="AV248">
        <v>0</v>
      </c>
      <c r="AW248">
        <v>2</v>
      </c>
      <c r="AX248">
        <v>66269032</v>
      </c>
      <c r="AY248">
        <v>1</v>
      </c>
      <c r="AZ248">
        <v>0</v>
      </c>
      <c r="BA248">
        <v>307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2.8055000000000003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2.8055000000000003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ROUND(Y248*Source!I732,7)</f>
        <v>0.05</v>
      </c>
      <c r="CY248">
        <f>AA248</f>
        <v>86.41</v>
      </c>
      <c r="CZ248">
        <f>AE248</f>
        <v>56.11</v>
      </c>
      <c r="DA248">
        <f>AI248</f>
        <v>1.54</v>
      </c>
      <c r="DB248">
        <f t="shared" si="86"/>
        <v>2.81</v>
      </c>
      <c r="DC248">
        <f t="shared" si="87"/>
        <v>0</v>
      </c>
      <c r="DD248" t="s">
        <v>3</v>
      </c>
      <c r="DE248" t="s">
        <v>3</v>
      </c>
      <c r="DF248">
        <f>ROUND(ROUND(AE248*AI248,2)*CX248,2)</f>
        <v>4.32</v>
      </c>
      <c r="DG248">
        <f t="shared" si="88"/>
        <v>0</v>
      </c>
      <c r="DH248">
        <f t="shared" si="76"/>
        <v>0</v>
      </c>
      <c r="DI248">
        <f t="shared" si="77"/>
        <v>0</v>
      </c>
      <c r="DJ248">
        <f>DF248</f>
        <v>4.32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ROW(Source!A732)</f>
        <v>732</v>
      </c>
      <c r="B249">
        <v>66266956</v>
      </c>
      <c r="C249">
        <v>66269018</v>
      </c>
      <c r="D249">
        <v>64464826</v>
      </c>
      <c r="E249">
        <v>1</v>
      </c>
      <c r="F249">
        <v>1</v>
      </c>
      <c r="G249">
        <v>1</v>
      </c>
      <c r="H249">
        <v>3</v>
      </c>
      <c r="I249" t="s">
        <v>491</v>
      </c>
      <c r="J249" t="s">
        <v>492</v>
      </c>
      <c r="K249" t="s">
        <v>493</v>
      </c>
      <c r="L249">
        <v>1348</v>
      </c>
      <c r="N249">
        <v>1009</v>
      </c>
      <c r="O249" t="s">
        <v>139</v>
      </c>
      <c r="P249" t="s">
        <v>139</v>
      </c>
      <c r="Q249">
        <v>1000</v>
      </c>
      <c r="W249">
        <v>0</v>
      </c>
      <c r="X249">
        <v>710106227</v>
      </c>
      <c r="Y249">
        <f t="shared" si="85"/>
        <v>3.0000000000000001E-5</v>
      </c>
      <c r="AA249">
        <v>103227.06</v>
      </c>
      <c r="AB249">
        <v>0</v>
      </c>
      <c r="AC249">
        <v>0</v>
      </c>
      <c r="AD249">
        <v>0</v>
      </c>
      <c r="AE249">
        <v>80020.98</v>
      </c>
      <c r="AF249">
        <v>0</v>
      </c>
      <c r="AG249">
        <v>0</v>
      </c>
      <c r="AH249">
        <v>0</v>
      </c>
      <c r="AI249">
        <v>1.29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3.0000000000000001E-5</v>
      </c>
      <c r="AU249" t="s">
        <v>3</v>
      </c>
      <c r="AV249">
        <v>0</v>
      </c>
      <c r="AW249">
        <v>2</v>
      </c>
      <c r="AX249">
        <v>66269035</v>
      </c>
      <c r="AY249">
        <v>1</v>
      </c>
      <c r="AZ249">
        <v>0</v>
      </c>
      <c r="BA249">
        <v>310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2.4006294000000001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2.4006294000000001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ROUND(Y249*Source!I732,7)</f>
        <v>3.0000000000000001E-5</v>
      </c>
      <c r="CY249">
        <f>AA249</f>
        <v>103227.06</v>
      </c>
      <c r="CZ249">
        <f>AE249</f>
        <v>80020.98</v>
      </c>
      <c r="DA249">
        <f>AI249</f>
        <v>1.29</v>
      </c>
      <c r="DB249">
        <f t="shared" si="86"/>
        <v>2.4</v>
      </c>
      <c r="DC249">
        <f t="shared" si="87"/>
        <v>0</v>
      </c>
      <c r="DD249" t="s">
        <v>3</v>
      </c>
      <c r="DE249" t="s">
        <v>3</v>
      </c>
      <c r="DF249">
        <f>ROUND(ROUND(AE249*AI249,2)*CX249,2)</f>
        <v>3.1</v>
      </c>
      <c r="DG249">
        <f t="shared" si="88"/>
        <v>0</v>
      </c>
      <c r="DH249">
        <f t="shared" si="76"/>
        <v>0</v>
      </c>
      <c r="DI249">
        <f t="shared" si="77"/>
        <v>0</v>
      </c>
      <c r="DJ249">
        <f>DF249</f>
        <v>3.1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ROW(Source!A732)</f>
        <v>732</v>
      </c>
      <c r="B250">
        <v>66266956</v>
      </c>
      <c r="C250">
        <v>66269018</v>
      </c>
      <c r="D250">
        <v>64465194</v>
      </c>
      <c r="E250">
        <v>1</v>
      </c>
      <c r="F250">
        <v>1</v>
      </c>
      <c r="G250">
        <v>1</v>
      </c>
      <c r="H250">
        <v>3</v>
      </c>
      <c r="I250" t="s">
        <v>571</v>
      </c>
      <c r="J250" t="s">
        <v>572</v>
      </c>
      <c r="K250" t="s">
        <v>573</v>
      </c>
      <c r="L250">
        <v>1346</v>
      </c>
      <c r="N250">
        <v>1009</v>
      </c>
      <c r="O250" t="s">
        <v>481</v>
      </c>
      <c r="P250" t="s">
        <v>481</v>
      </c>
      <c r="Q250">
        <v>1</v>
      </c>
      <c r="W250">
        <v>0</v>
      </c>
      <c r="X250">
        <v>-1374646314</v>
      </c>
      <c r="Y250">
        <f t="shared" si="85"/>
        <v>0.12</v>
      </c>
      <c r="AA250">
        <v>86.66</v>
      </c>
      <c r="AB250">
        <v>0</v>
      </c>
      <c r="AC250">
        <v>0</v>
      </c>
      <c r="AD250">
        <v>0</v>
      </c>
      <c r="AE250">
        <v>60.6</v>
      </c>
      <c r="AF250">
        <v>0</v>
      </c>
      <c r="AG250">
        <v>0</v>
      </c>
      <c r="AH250">
        <v>0</v>
      </c>
      <c r="AI250">
        <v>1.43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0.12</v>
      </c>
      <c r="AU250" t="s">
        <v>3</v>
      </c>
      <c r="AV250">
        <v>0</v>
      </c>
      <c r="AW250">
        <v>2</v>
      </c>
      <c r="AX250">
        <v>66269036</v>
      </c>
      <c r="AY250">
        <v>1</v>
      </c>
      <c r="AZ250">
        <v>0</v>
      </c>
      <c r="BA250">
        <v>311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7.2720000000000002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7.2720000000000002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ROUND(Y250*Source!I732,7)</f>
        <v>0.12</v>
      </c>
      <c r="CY250">
        <f>AA250</f>
        <v>86.66</v>
      </c>
      <c r="CZ250">
        <f>AE250</f>
        <v>60.6</v>
      </c>
      <c r="DA250">
        <f>AI250</f>
        <v>1.43</v>
      </c>
      <c r="DB250">
        <f t="shared" si="86"/>
        <v>7.27</v>
      </c>
      <c r="DC250">
        <f t="shared" si="87"/>
        <v>0</v>
      </c>
      <c r="DD250" t="s">
        <v>3</v>
      </c>
      <c r="DE250" t="s">
        <v>3</v>
      </c>
      <c r="DF250">
        <f>ROUND(ROUND(AE250*AI250,2)*CX250,2)</f>
        <v>10.4</v>
      </c>
      <c r="DG250">
        <f t="shared" si="88"/>
        <v>0</v>
      </c>
      <c r="DH250">
        <f t="shared" si="76"/>
        <v>0</v>
      </c>
      <c r="DI250">
        <f t="shared" si="77"/>
        <v>0</v>
      </c>
      <c r="DJ250">
        <f>DF250</f>
        <v>10.4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ROW(Source!A733)</f>
        <v>733</v>
      </c>
      <c r="B251">
        <v>66266956</v>
      </c>
      <c r="C251">
        <v>66269037</v>
      </c>
      <c r="D251">
        <v>64369030</v>
      </c>
      <c r="E251">
        <v>118</v>
      </c>
      <c r="F251">
        <v>1</v>
      </c>
      <c r="G251">
        <v>1</v>
      </c>
      <c r="H251">
        <v>1</v>
      </c>
      <c r="I251" t="s">
        <v>537</v>
      </c>
      <c r="J251" t="s">
        <v>3</v>
      </c>
      <c r="K251" t="s">
        <v>538</v>
      </c>
      <c r="L251">
        <v>1191</v>
      </c>
      <c r="N251">
        <v>1013</v>
      </c>
      <c r="O251" t="s">
        <v>454</v>
      </c>
      <c r="P251" t="s">
        <v>454</v>
      </c>
      <c r="Q251">
        <v>1</v>
      </c>
      <c r="W251">
        <v>0</v>
      </c>
      <c r="X251">
        <v>-1088579471</v>
      </c>
      <c r="Y251">
        <f t="shared" si="85"/>
        <v>65.44</v>
      </c>
      <c r="AA251">
        <v>0</v>
      </c>
      <c r="AB251">
        <v>0</v>
      </c>
      <c r="AC251">
        <v>0</v>
      </c>
      <c r="AD251">
        <v>802.7</v>
      </c>
      <c r="AE251">
        <v>0</v>
      </c>
      <c r="AF251">
        <v>0</v>
      </c>
      <c r="AG251">
        <v>0</v>
      </c>
      <c r="AH251">
        <v>802.7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65.44</v>
      </c>
      <c r="AU251" t="s">
        <v>3</v>
      </c>
      <c r="AV251">
        <v>1</v>
      </c>
      <c r="AW251">
        <v>2</v>
      </c>
      <c r="AX251">
        <v>66269042</v>
      </c>
      <c r="AY251">
        <v>1</v>
      </c>
      <c r="AZ251">
        <v>0</v>
      </c>
      <c r="BA251">
        <v>312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52528.688000000002</v>
      </c>
      <c r="BN251">
        <v>65.44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52528.688000000002</v>
      </c>
      <c r="BU251">
        <v>65.44</v>
      </c>
      <c r="BV251">
        <v>0</v>
      </c>
      <c r="BW251">
        <v>1</v>
      </c>
      <c r="CU251">
        <f>ROUND(AT251*Source!I733*AH251*AL251,2)</f>
        <v>52528.69</v>
      </c>
      <c r="CV251">
        <f>ROUND(Y251*Source!I733,7)</f>
        <v>65.44</v>
      </c>
      <c r="CW251">
        <v>0</v>
      </c>
      <c r="CX251">
        <f>ROUND(Y251*Source!I733,7)</f>
        <v>65.44</v>
      </c>
      <c r="CY251">
        <f>AD251</f>
        <v>802.7</v>
      </c>
      <c r="CZ251">
        <f>AH251</f>
        <v>802.7</v>
      </c>
      <c r="DA251">
        <f>AL251</f>
        <v>1</v>
      </c>
      <c r="DB251">
        <f t="shared" si="86"/>
        <v>52528.69</v>
      </c>
      <c r="DC251">
        <f t="shared" si="87"/>
        <v>0</v>
      </c>
      <c r="DD251" t="s">
        <v>3</v>
      </c>
      <c r="DE251" t="s">
        <v>3</v>
      </c>
      <c r="DF251">
        <f t="shared" ref="DF251:DF261" si="89">ROUND(ROUND(AE251,2)*CX251,2)</f>
        <v>0</v>
      </c>
      <c r="DG251">
        <f t="shared" si="88"/>
        <v>0</v>
      </c>
      <c r="DH251">
        <f t="shared" si="76"/>
        <v>0</v>
      </c>
      <c r="DI251">
        <f t="shared" si="77"/>
        <v>52528.69</v>
      </c>
      <c r="DJ251">
        <f>DI251</f>
        <v>52528.69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ROW(Source!A733)</f>
        <v>733</v>
      </c>
      <c r="B252">
        <v>66266956</v>
      </c>
      <c r="C252">
        <v>66269037</v>
      </c>
      <c r="D252">
        <v>64369211</v>
      </c>
      <c r="E252">
        <v>118</v>
      </c>
      <c r="F252">
        <v>1</v>
      </c>
      <c r="G252">
        <v>1</v>
      </c>
      <c r="H252">
        <v>1</v>
      </c>
      <c r="I252" t="s">
        <v>455</v>
      </c>
      <c r="J252" t="s">
        <v>3</v>
      </c>
      <c r="K252" t="s">
        <v>456</v>
      </c>
      <c r="L252">
        <v>1191</v>
      </c>
      <c r="N252">
        <v>1013</v>
      </c>
      <c r="O252" t="s">
        <v>454</v>
      </c>
      <c r="P252" t="s">
        <v>454</v>
      </c>
      <c r="Q252">
        <v>1</v>
      </c>
      <c r="W252">
        <v>0</v>
      </c>
      <c r="X252">
        <v>-1417349443</v>
      </c>
      <c r="Y252">
        <f t="shared" si="85"/>
        <v>3.85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3.85</v>
      </c>
      <c r="AU252" t="s">
        <v>3</v>
      </c>
      <c r="AV252">
        <v>2</v>
      </c>
      <c r="AW252">
        <v>2</v>
      </c>
      <c r="AX252">
        <v>66269043</v>
      </c>
      <c r="AY252">
        <v>1</v>
      </c>
      <c r="AZ252">
        <v>0</v>
      </c>
      <c r="BA252">
        <v>313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ROUND(Y252*Source!I733,7)</f>
        <v>3.85</v>
      </c>
      <c r="CY252">
        <f>AD252</f>
        <v>0</v>
      </c>
      <c r="CZ252">
        <f>AH252</f>
        <v>0</v>
      </c>
      <c r="DA252">
        <f>AL252</f>
        <v>1</v>
      </c>
      <c r="DB252">
        <f t="shared" si="86"/>
        <v>0</v>
      </c>
      <c r="DC252">
        <f t="shared" si="87"/>
        <v>0</v>
      </c>
      <c r="DD252" t="s">
        <v>3</v>
      </c>
      <c r="DE252" t="s">
        <v>3</v>
      </c>
      <c r="DF252">
        <f t="shared" si="89"/>
        <v>0</v>
      </c>
      <c r="DG252">
        <f t="shared" si="88"/>
        <v>0</v>
      </c>
      <c r="DH252">
        <f t="shared" si="76"/>
        <v>0</v>
      </c>
      <c r="DI252">
        <f t="shared" si="77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ROW(Source!A733)</f>
        <v>733</v>
      </c>
      <c r="B253">
        <v>66266956</v>
      </c>
      <c r="C253">
        <v>66269037</v>
      </c>
      <c r="D253">
        <v>64495668</v>
      </c>
      <c r="E253">
        <v>1</v>
      </c>
      <c r="F253">
        <v>1</v>
      </c>
      <c r="G253">
        <v>1</v>
      </c>
      <c r="H253">
        <v>2</v>
      </c>
      <c r="I253" t="s">
        <v>457</v>
      </c>
      <c r="J253" t="s">
        <v>458</v>
      </c>
      <c r="K253" t="s">
        <v>459</v>
      </c>
      <c r="L253">
        <v>1368</v>
      </c>
      <c r="N253">
        <v>1011</v>
      </c>
      <c r="O253" t="s">
        <v>460</v>
      </c>
      <c r="P253" t="s">
        <v>460</v>
      </c>
      <c r="Q253">
        <v>1</v>
      </c>
      <c r="W253">
        <v>0</v>
      </c>
      <c r="X253">
        <v>-1068589559</v>
      </c>
      <c r="Y253">
        <f t="shared" si="85"/>
        <v>1.71</v>
      </c>
      <c r="AA253">
        <v>0</v>
      </c>
      <c r="AB253">
        <v>1626.29</v>
      </c>
      <c r="AC253">
        <v>1090.46</v>
      </c>
      <c r="AD253">
        <v>0</v>
      </c>
      <c r="AE253">
        <v>0</v>
      </c>
      <c r="AF253">
        <v>1626.29</v>
      </c>
      <c r="AG253">
        <v>1090.46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1.71</v>
      </c>
      <c r="AU253" t="s">
        <v>3</v>
      </c>
      <c r="AV253">
        <v>1</v>
      </c>
      <c r="AW253">
        <v>2</v>
      </c>
      <c r="AX253">
        <v>66269044</v>
      </c>
      <c r="AY253">
        <v>1</v>
      </c>
      <c r="AZ253">
        <v>0</v>
      </c>
      <c r="BA253">
        <v>314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2780.9558999999999</v>
      </c>
      <c r="BL253">
        <v>1864.6866</v>
      </c>
      <c r="BM253">
        <v>0</v>
      </c>
      <c r="BN253">
        <v>0</v>
      </c>
      <c r="BO253">
        <v>1.71</v>
      </c>
      <c r="BP253">
        <v>1</v>
      </c>
      <c r="BQ253">
        <v>0</v>
      </c>
      <c r="BR253">
        <v>2780.9558999999999</v>
      </c>
      <c r="BS253">
        <v>1864.6866</v>
      </c>
      <c r="BT253">
        <v>0</v>
      </c>
      <c r="BU253">
        <v>0</v>
      </c>
      <c r="BV253">
        <v>1.71</v>
      </c>
      <c r="BW253">
        <v>1</v>
      </c>
      <c r="CV253">
        <v>0</v>
      </c>
      <c r="CW253">
        <f>ROUND(Y253*Source!I733*DO253,7)</f>
        <v>1.71</v>
      </c>
      <c r="CX253">
        <f>ROUND(Y253*Source!I733,7)</f>
        <v>1.71</v>
      </c>
      <c r="CY253">
        <f>AB253</f>
        <v>1626.29</v>
      </c>
      <c r="CZ253">
        <f>AF253</f>
        <v>1626.29</v>
      </c>
      <c r="DA253">
        <f>AJ253</f>
        <v>1</v>
      </c>
      <c r="DB253">
        <f t="shared" si="86"/>
        <v>2780.96</v>
      </c>
      <c r="DC253">
        <f t="shared" si="87"/>
        <v>1864.69</v>
      </c>
      <c r="DD253" t="s">
        <v>3</v>
      </c>
      <c r="DE253" t="s">
        <v>3</v>
      </c>
      <c r="DF253">
        <f t="shared" si="89"/>
        <v>0</v>
      </c>
      <c r="DG253">
        <f t="shared" si="88"/>
        <v>2780.96</v>
      </c>
      <c r="DH253">
        <f t="shared" si="76"/>
        <v>1864.69</v>
      </c>
      <c r="DI253">
        <f t="shared" si="77"/>
        <v>0</v>
      </c>
      <c r="DJ253">
        <f>DG253+DH253</f>
        <v>4645.6499999999996</v>
      </c>
      <c r="DK253">
        <v>1</v>
      </c>
      <c r="DL253" t="s">
        <v>461</v>
      </c>
      <c r="DM253">
        <v>6</v>
      </c>
      <c r="DN253" t="s">
        <v>454</v>
      </c>
      <c r="DO253">
        <v>1</v>
      </c>
    </row>
    <row r="254" spans="1:119" x14ac:dyDescent="0.2">
      <c r="A254">
        <f>ROW(Source!A733)</f>
        <v>733</v>
      </c>
      <c r="B254">
        <v>66266956</v>
      </c>
      <c r="C254">
        <v>66269037</v>
      </c>
      <c r="D254">
        <v>64495842</v>
      </c>
      <c r="E254">
        <v>1</v>
      </c>
      <c r="F254">
        <v>1</v>
      </c>
      <c r="G254">
        <v>1</v>
      </c>
      <c r="H254">
        <v>2</v>
      </c>
      <c r="I254" t="s">
        <v>506</v>
      </c>
      <c r="J254" t="s">
        <v>507</v>
      </c>
      <c r="K254" t="s">
        <v>508</v>
      </c>
      <c r="L254">
        <v>1368</v>
      </c>
      <c r="N254">
        <v>1011</v>
      </c>
      <c r="O254" t="s">
        <v>460</v>
      </c>
      <c r="P254" t="s">
        <v>460</v>
      </c>
      <c r="Q254">
        <v>1</v>
      </c>
      <c r="W254">
        <v>0</v>
      </c>
      <c r="X254">
        <v>-327270445</v>
      </c>
      <c r="Y254">
        <f t="shared" si="85"/>
        <v>2.14</v>
      </c>
      <c r="AA254">
        <v>0</v>
      </c>
      <c r="AB254">
        <v>506.23</v>
      </c>
      <c r="AC254">
        <v>811.79</v>
      </c>
      <c r="AD254">
        <v>0</v>
      </c>
      <c r="AE254">
        <v>0</v>
      </c>
      <c r="AF254">
        <v>346.73</v>
      </c>
      <c r="AG254">
        <v>811.79</v>
      </c>
      <c r="AH254">
        <v>0</v>
      </c>
      <c r="AI254">
        <v>1</v>
      </c>
      <c r="AJ254">
        <v>1.46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2.14</v>
      </c>
      <c r="AU254" t="s">
        <v>3</v>
      </c>
      <c r="AV254">
        <v>1</v>
      </c>
      <c r="AW254">
        <v>2</v>
      </c>
      <c r="AX254">
        <v>66269045</v>
      </c>
      <c r="AY254">
        <v>1</v>
      </c>
      <c r="AZ254">
        <v>0</v>
      </c>
      <c r="BA254">
        <v>315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742.00220000000013</v>
      </c>
      <c r="BL254">
        <v>1737.2306000000001</v>
      </c>
      <c r="BM254">
        <v>0</v>
      </c>
      <c r="BN254">
        <v>0</v>
      </c>
      <c r="BO254">
        <v>2.14</v>
      </c>
      <c r="BP254">
        <v>1</v>
      </c>
      <c r="BQ254">
        <v>0</v>
      </c>
      <c r="BR254">
        <v>742.00220000000013</v>
      </c>
      <c r="BS254">
        <v>1737.2306000000001</v>
      </c>
      <c r="BT254">
        <v>0</v>
      </c>
      <c r="BU254">
        <v>0</v>
      </c>
      <c r="BV254">
        <v>2.14</v>
      </c>
      <c r="BW254">
        <v>1</v>
      </c>
      <c r="CV254">
        <v>0</v>
      </c>
      <c r="CW254">
        <f>ROUND(Y254*Source!I733*DO254,7)</f>
        <v>2.14</v>
      </c>
      <c r="CX254">
        <f>ROUND(Y254*Source!I733,7)</f>
        <v>2.14</v>
      </c>
      <c r="CY254">
        <f>AB254</f>
        <v>506.23</v>
      </c>
      <c r="CZ254">
        <f>AF254</f>
        <v>346.73</v>
      </c>
      <c r="DA254">
        <f>AJ254</f>
        <v>1.46</v>
      </c>
      <c r="DB254">
        <f t="shared" si="86"/>
        <v>742</v>
      </c>
      <c r="DC254">
        <f t="shared" si="87"/>
        <v>1737.23</v>
      </c>
      <c r="DD254" t="s">
        <v>3</v>
      </c>
      <c r="DE254" t="s">
        <v>3</v>
      </c>
      <c r="DF254">
        <f t="shared" si="89"/>
        <v>0</v>
      </c>
      <c r="DG254">
        <f>ROUND(ROUND(AF254*AJ254,2)*CX254,2)</f>
        <v>1083.33</v>
      </c>
      <c r="DH254">
        <f t="shared" si="76"/>
        <v>1737.23</v>
      </c>
      <c r="DI254">
        <f t="shared" si="77"/>
        <v>0</v>
      </c>
      <c r="DJ254">
        <f>DG254+DH254</f>
        <v>2820.56</v>
      </c>
      <c r="DK254">
        <v>0</v>
      </c>
      <c r="DL254" t="s">
        <v>468</v>
      </c>
      <c r="DM254">
        <v>4</v>
      </c>
      <c r="DN254" t="s">
        <v>454</v>
      </c>
      <c r="DO254">
        <v>1</v>
      </c>
    </row>
    <row r="255" spans="1:119" x14ac:dyDescent="0.2">
      <c r="A255">
        <f>ROW(Source!A734)</f>
        <v>734</v>
      </c>
      <c r="B255">
        <v>66266956</v>
      </c>
      <c r="C255">
        <v>66269047</v>
      </c>
      <c r="D255">
        <v>62146837</v>
      </c>
      <c r="E255">
        <v>117</v>
      </c>
      <c r="F255">
        <v>1</v>
      </c>
      <c r="G255">
        <v>1</v>
      </c>
      <c r="H255">
        <v>1</v>
      </c>
      <c r="I255" t="s">
        <v>597</v>
      </c>
      <c r="J255" t="s">
        <v>3</v>
      </c>
      <c r="K255" t="s">
        <v>598</v>
      </c>
      <c r="L255">
        <v>1191</v>
      </c>
      <c r="N255">
        <v>1013</v>
      </c>
      <c r="O255" t="s">
        <v>454</v>
      </c>
      <c r="P255" t="s">
        <v>454</v>
      </c>
      <c r="Q255">
        <v>1</v>
      </c>
      <c r="W255">
        <v>0</v>
      </c>
      <c r="X255">
        <v>1522950421</v>
      </c>
      <c r="Y255">
        <f t="shared" si="85"/>
        <v>2.06</v>
      </c>
      <c r="AA255">
        <v>0</v>
      </c>
      <c r="AB255">
        <v>0</v>
      </c>
      <c r="AC255">
        <v>0</v>
      </c>
      <c r="AD255">
        <v>836.02</v>
      </c>
      <c r="AE255">
        <v>0</v>
      </c>
      <c r="AF255">
        <v>0</v>
      </c>
      <c r="AG255">
        <v>0</v>
      </c>
      <c r="AH255">
        <v>836.02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2.06</v>
      </c>
      <c r="AU255" t="s">
        <v>3</v>
      </c>
      <c r="AV255">
        <v>1</v>
      </c>
      <c r="AW255">
        <v>2</v>
      </c>
      <c r="AX255">
        <v>66269059</v>
      </c>
      <c r="AY255">
        <v>1</v>
      </c>
      <c r="AZ255">
        <v>0</v>
      </c>
      <c r="BA255">
        <v>317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1722.2012</v>
      </c>
      <c r="BN255">
        <v>2.06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1722.2012</v>
      </c>
      <c r="BU255">
        <v>2.06</v>
      </c>
      <c r="BV255">
        <v>0</v>
      </c>
      <c r="BW255">
        <v>1</v>
      </c>
      <c r="CU255">
        <f>ROUND(AT255*Source!I734*AH255*AL255,2)</f>
        <v>1722.2</v>
      </c>
      <c r="CV255">
        <f>ROUND(Y255*Source!I734,7)</f>
        <v>2.06</v>
      </c>
      <c r="CW255">
        <v>0</v>
      </c>
      <c r="CX255">
        <f>ROUND(Y255*Source!I734,7)</f>
        <v>2.06</v>
      </c>
      <c r="CY255">
        <f>AD255</f>
        <v>836.02</v>
      </c>
      <c r="CZ255">
        <f>AH255</f>
        <v>836.02</v>
      </c>
      <c r="DA255">
        <f>AL255</f>
        <v>1</v>
      </c>
      <c r="DB255">
        <f t="shared" si="86"/>
        <v>1722.2</v>
      </c>
      <c r="DC255">
        <f t="shared" si="87"/>
        <v>0</v>
      </c>
      <c r="DD255" t="s">
        <v>3</v>
      </c>
      <c r="DE255" t="s">
        <v>3</v>
      </c>
      <c r="DF255">
        <f t="shared" si="89"/>
        <v>0</v>
      </c>
      <c r="DG255">
        <f>ROUND(ROUND(AF255,2)*CX255,2)</f>
        <v>0</v>
      </c>
      <c r="DH255">
        <f t="shared" si="76"/>
        <v>0</v>
      </c>
      <c r="DI255">
        <f t="shared" si="77"/>
        <v>1722.2</v>
      </c>
      <c r="DJ255">
        <f>DI255</f>
        <v>1722.2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ROW(Source!A734)</f>
        <v>734</v>
      </c>
      <c r="B256">
        <v>66266956</v>
      </c>
      <c r="C256">
        <v>66269047</v>
      </c>
      <c r="D256">
        <v>62147001</v>
      </c>
      <c r="E256">
        <v>117</v>
      </c>
      <c r="F256">
        <v>1</v>
      </c>
      <c r="G256">
        <v>1</v>
      </c>
      <c r="H256">
        <v>1</v>
      </c>
      <c r="I256" t="s">
        <v>455</v>
      </c>
      <c r="J256" t="s">
        <v>3</v>
      </c>
      <c r="K256" t="s">
        <v>456</v>
      </c>
      <c r="L256">
        <v>1191</v>
      </c>
      <c r="N256">
        <v>1013</v>
      </c>
      <c r="O256" t="s">
        <v>454</v>
      </c>
      <c r="P256" t="s">
        <v>454</v>
      </c>
      <c r="Q256">
        <v>1</v>
      </c>
      <c r="W256">
        <v>0</v>
      </c>
      <c r="X256">
        <v>-1417349443</v>
      </c>
      <c r="Y256">
        <f t="shared" si="85"/>
        <v>0.47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0.47</v>
      </c>
      <c r="AU256" t="s">
        <v>3</v>
      </c>
      <c r="AV256">
        <v>2</v>
      </c>
      <c r="AW256">
        <v>2</v>
      </c>
      <c r="AX256">
        <v>66269060</v>
      </c>
      <c r="AY256">
        <v>1</v>
      </c>
      <c r="AZ256">
        <v>0</v>
      </c>
      <c r="BA256">
        <v>318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ROUND(Y256*Source!I734,7)</f>
        <v>0.47</v>
      </c>
      <c r="CY256">
        <f>AD256</f>
        <v>0</v>
      </c>
      <c r="CZ256">
        <f>AH256</f>
        <v>0</v>
      </c>
      <c r="DA256">
        <f>AL256</f>
        <v>1</v>
      </c>
      <c r="DB256">
        <f t="shared" si="86"/>
        <v>0</v>
      </c>
      <c r="DC256">
        <f t="shared" si="87"/>
        <v>0</v>
      </c>
      <c r="DD256" t="s">
        <v>3</v>
      </c>
      <c r="DE256" t="s">
        <v>3</v>
      </c>
      <c r="DF256">
        <f t="shared" si="89"/>
        <v>0</v>
      </c>
      <c r="DG256">
        <f>ROUND(ROUND(AF256,2)*CX256,2)</f>
        <v>0</v>
      </c>
      <c r="DH256">
        <f t="shared" si="76"/>
        <v>0</v>
      </c>
      <c r="DI256">
        <f t="shared" si="77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ROW(Source!A734)</f>
        <v>734</v>
      </c>
      <c r="B257">
        <v>66266956</v>
      </c>
      <c r="C257">
        <v>66269047</v>
      </c>
      <c r="D257">
        <v>62153383</v>
      </c>
      <c r="E257">
        <v>1</v>
      </c>
      <c r="F257">
        <v>1</v>
      </c>
      <c r="G257">
        <v>1</v>
      </c>
      <c r="H257">
        <v>2</v>
      </c>
      <c r="I257" t="s">
        <v>599</v>
      </c>
      <c r="J257" t="s">
        <v>600</v>
      </c>
      <c r="K257" t="s">
        <v>601</v>
      </c>
      <c r="L257">
        <v>1368</v>
      </c>
      <c r="N257">
        <v>1011</v>
      </c>
      <c r="O257" t="s">
        <v>460</v>
      </c>
      <c r="P257" t="s">
        <v>460</v>
      </c>
      <c r="Q257">
        <v>1</v>
      </c>
      <c r="W257">
        <v>0</v>
      </c>
      <c r="X257">
        <v>218515086</v>
      </c>
      <c r="Y257">
        <f t="shared" si="85"/>
        <v>0.25</v>
      </c>
      <c r="AA257">
        <v>0</v>
      </c>
      <c r="AB257">
        <v>14.42</v>
      </c>
      <c r="AC257">
        <v>0</v>
      </c>
      <c r="AD257">
        <v>0</v>
      </c>
      <c r="AE257">
        <v>0</v>
      </c>
      <c r="AF257">
        <v>10.23</v>
      </c>
      <c r="AG257">
        <v>0</v>
      </c>
      <c r="AH257">
        <v>0</v>
      </c>
      <c r="AI257">
        <v>1</v>
      </c>
      <c r="AJ257">
        <v>1.41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0.25</v>
      </c>
      <c r="AU257" t="s">
        <v>3</v>
      </c>
      <c r="AV257">
        <v>1</v>
      </c>
      <c r="AW257">
        <v>2</v>
      </c>
      <c r="AX257">
        <v>66269061</v>
      </c>
      <c r="AY257">
        <v>1</v>
      </c>
      <c r="AZ257">
        <v>0</v>
      </c>
      <c r="BA257">
        <v>319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2.5575000000000001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2.5575000000000001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f>ROUND(Y257*Source!I734*DO257,7)</f>
        <v>0</v>
      </c>
      <c r="CX257">
        <f>ROUND(Y257*Source!I734,7)</f>
        <v>0.25</v>
      </c>
      <c r="CY257">
        <f>AB257</f>
        <v>14.42</v>
      </c>
      <c r="CZ257">
        <f>AF257</f>
        <v>10.23</v>
      </c>
      <c r="DA257">
        <f>AJ257</f>
        <v>1.41</v>
      </c>
      <c r="DB257">
        <f t="shared" si="86"/>
        <v>2.56</v>
      </c>
      <c r="DC257">
        <f t="shared" si="87"/>
        <v>0</v>
      </c>
      <c r="DD257" t="s">
        <v>3</v>
      </c>
      <c r="DE257" t="s">
        <v>3</v>
      </c>
      <c r="DF257">
        <f t="shared" si="89"/>
        <v>0</v>
      </c>
      <c r="DG257">
        <f>ROUND(ROUND(AF257*AJ257,2)*CX257,2)</f>
        <v>3.61</v>
      </c>
      <c r="DH257">
        <f t="shared" ref="DH257:DH297" si="90">ROUND(ROUND(AG257,2)*CX257,2)</f>
        <v>0</v>
      </c>
      <c r="DI257">
        <f t="shared" ref="DI257:DI297" si="91">ROUND(ROUND(AH257,2)*CX257,2)</f>
        <v>0</v>
      </c>
      <c r="DJ257">
        <f>DG257+DH257</f>
        <v>3.61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ROW(Source!A734)</f>
        <v>734</v>
      </c>
      <c r="B258">
        <v>66266956</v>
      </c>
      <c r="C258">
        <v>66269047</v>
      </c>
      <c r="D258">
        <v>62153490</v>
      </c>
      <c r="E258">
        <v>1</v>
      </c>
      <c r="F258">
        <v>1</v>
      </c>
      <c r="G258">
        <v>1</v>
      </c>
      <c r="H258">
        <v>2</v>
      </c>
      <c r="I258" t="s">
        <v>457</v>
      </c>
      <c r="J258" t="s">
        <v>458</v>
      </c>
      <c r="K258" t="s">
        <v>459</v>
      </c>
      <c r="L258">
        <v>1368</v>
      </c>
      <c r="N258">
        <v>1011</v>
      </c>
      <c r="O258" t="s">
        <v>460</v>
      </c>
      <c r="P258" t="s">
        <v>460</v>
      </c>
      <c r="Q258">
        <v>1</v>
      </c>
      <c r="W258">
        <v>0</v>
      </c>
      <c r="X258">
        <v>639918019</v>
      </c>
      <c r="Y258">
        <f t="shared" si="85"/>
        <v>0.11</v>
      </c>
      <c r="AA258">
        <v>0</v>
      </c>
      <c r="AB258">
        <v>1626.29</v>
      </c>
      <c r="AC258">
        <v>1090.46</v>
      </c>
      <c r="AD258">
        <v>0</v>
      </c>
      <c r="AE258">
        <v>0</v>
      </c>
      <c r="AF258">
        <v>1626.29</v>
      </c>
      <c r="AG258">
        <v>1090.46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0.11</v>
      </c>
      <c r="AU258" t="s">
        <v>3</v>
      </c>
      <c r="AV258">
        <v>1</v>
      </c>
      <c r="AW258">
        <v>2</v>
      </c>
      <c r="AX258">
        <v>66269062</v>
      </c>
      <c r="AY258">
        <v>1</v>
      </c>
      <c r="AZ258">
        <v>0</v>
      </c>
      <c r="BA258">
        <v>320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178.89189999999999</v>
      </c>
      <c r="BL258">
        <v>119.95060000000001</v>
      </c>
      <c r="BM258">
        <v>0</v>
      </c>
      <c r="BN258">
        <v>0</v>
      </c>
      <c r="BO258">
        <v>0.11</v>
      </c>
      <c r="BP258">
        <v>1</v>
      </c>
      <c r="BQ258">
        <v>0</v>
      </c>
      <c r="BR258">
        <v>178.89189999999999</v>
      </c>
      <c r="BS258">
        <v>119.95060000000001</v>
      </c>
      <c r="BT258">
        <v>0</v>
      </c>
      <c r="BU258">
        <v>0</v>
      </c>
      <c r="BV258">
        <v>0.11</v>
      </c>
      <c r="BW258">
        <v>1</v>
      </c>
      <c r="CV258">
        <v>0</v>
      </c>
      <c r="CW258">
        <f>ROUND(Y258*Source!I734*DO258,7)</f>
        <v>0.11</v>
      </c>
      <c r="CX258">
        <f>ROUND(Y258*Source!I734,7)</f>
        <v>0.11</v>
      </c>
      <c r="CY258">
        <f>AB258</f>
        <v>1626.29</v>
      </c>
      <c r="CZ258">
        <f>AF258</f>
        <v>1626.29</v>
      </c>
      <c r="DA258">
        <f>AJ258</f>
        <v>1</v>
      </c>
      <c r="DB258">
        <f t="shared" si="86"/>
        <v>178.89</v>
      </c>
      <c r="DC258">
        <f t="shared" si="87"/>
        <v>119.95</v>
      </c>
      <c r="DD258" t="s">
        <v>3</v>
      </c>
      <c r="DE258" t="s">
        <v>3</v>
      </c>
      <c r="DF258">
        <f t="shared" si="89"/>
        <v>0</v>
      </c>
      <c r="DG258">
        <f t="shared" ref="DG258:DG297" si="92">ROUND(ROUND(AF258,2)*CX258,2)</f>
        <v>178.89</v>
      </c>
      <c r="DH258">
        <f t="shared" si="90"/>
        <v>119.95</v>
      </c>
      <c r="DI258">
        <f t="shared" si="91"/>
        <v>0</v>
      </c>
      <c r="DJ258">
        <f>DG258+DH258</f>
        <v>298.83999999999997</v>
      </c>
      <c r="DK258">
        <v>1</v>
      </c>
      <c r="DL258" t="s">
        <v>461</v>
      </c>
      <c r="DM258">
        <v>6</v>
      </c>
      <c r="DN258" t="s">
        <v>454</v>
      </c>
      <c r="DO258">
        <v>1</v>
      </c>
    </row>
    <row r="259" spans="1:119" x14ac:dyDescent="0.2">
      <c r="A259">
        <f>ROW(Source!A734)</f>
        <v>734</v>
      </c>
      <c r="B259">
        <v>66266956</v>
      </c>
      <c r="C259">
        <v>66269047</v>
      </c>
      <c r="D259">
        <v>62154385</v>
      </c>
      <c r="E259">
        <v>1</v>
      </c>
      <c r="F259">
        <v>1</v>
      </c>
      <c r="G259">
        <v>1</v>
      </c>
      <c r="H259">
        <v>2</v>
      </c>
      <c r="I259" t="s">
        <v>475</v>
      </c>
      <c r="J259" t="s">
        <v>476</v>
      </c>
      <c r="K259" t="s">
        <v>477</v>
      </c>
      <c r="L259">
        <v>1368</v>
      </c>
      <c r="N259">
        <v>1011</v>
      </c>
      <c r="O259" t="s">
        <v>460</v>
      </c>
      <c r="P259" t="s">
        <v>460</v>
      </c>
      <c r="Q259">
        <v>1</v>
      </c>
      <c r="W259">
        <v>0</v>
      </c>
      <c r="X259">
        <v>-849950259</v>
      </c>
      <c r="Y259">
        <f t="shared" si="85"/>
        <v>0.11</v>
      </c>
      <c r="AA259">
        <v>0</v>
      </c>
      <c r="AB259">
        <v>641.70000000000005</v>
      </c>
      <c r="AC259">
        <v>811.79</v>
      </c>
      <c r="AD259">
        <v>0</v>
      </c>
      <c r="AE259">
        <v>0</v>
      </c>
      <c r="AF259">
        <v>641.70000000000005</v>
      </c>
      <c r="AG259">
        <v>811.79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0.11</v>
      </c>
      <c r="AU259" t="s">
        <v>3</v>
      </c>
      <c r="AV259">
        <v>1</v>
      </c>
      <c r="AW259">
        <v>2</v>
      </c>
      <c r="AX259">
        <v>66269063</v>
      </c>
      <c r="AY259">
        <v>1</v>
      </c>
      <c r="AZ259">
        <v>0</v>
      </c>
      <c r="BA259">
        <v>321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70.587000000000003</v>
      </c>
      <c r="BL259">
        <v>89.296899999999994</v>
      </c>
      <c r="BM259">
        <v>0</v>
      </c>
      <c r="BN259">
        <v>0</v>
      </c>
      <c r="BO259">
        <v>0.11</v>
      </c>
      <c r="BP259">
        <v>1</v>
      </c>
      <c r="BQ259">
        <v>0</v>
      </c>
      <c r="BR259">
        <v>70.587000000000003</v>
      </c>
      <c r="BS259">
        <v>89.296899999999994</v>
      </c>
      <c r="BT259">
        <v>0</v>
      </c>
      <c r="BU259">
        <v>0</v>
      </c>
      <c r="BV259">
        <v>0.11</v>
      </c>
      <c r="BW259">
        <v>1</v>
      </c>
      <c r="CV259">
        <v>0</v>
      </c>
      <c r="CW259">
        <f>ROUND(Y259*Source!I734*DO259,7)</f>
        <v>0.11</v>
      </c>
      <c r="CX259">
        <f>ROUND(Y259*Source!I734,7)</f>
        <v>0.11</v>
      </c>
      <c r="CY259">
        <f>AB259</f>
        <v>641.70000000000005</v>
      </c>
      <c r="CZ259">
        <f>AF259</f>
        <v>641.70000000000005</v>
      </c>
      <c r="DA259">
        <f>AJ259</f>
        <v>1</v>
      </c>
      <c r="DB259">
        <f t="shared" si="86"/>
        <v>70.59</v>
      </c>
      <c r="DC259">
        <f t="shared" si="87"/>
        <v>89.3</v>
      </c>
      <c r="DD259" t="s">
        <v>3</v>
      </c>
      <c r="DE259" t="s">
        <v>3</v>
      </c>
      <c r="DF259">
        <f t="shared" si="89"/>
        <v>0</v>
      </c>
      <c r="DG259">
        <f t="shared" si="92"/>
        <v>70.59</v>
      </c>
      <c r="DH259">
        <f t="shared" si="90"/>
        <v>89.3</v>
      </c>
      <c r="DI259">
        <f t="shared" si="91"/>
        <v>0</v>
      </c>
      <c r="DJ259">
        <f>DG259+DH259</f>
        <v>159.88999999999999</v>
      </c>
      <c r="DK259">
        <v>1</v>
      </c>
      <c r="DL259" t="s">
        <v>468</v>
      </c>
      <c r="DM259">
        <v>4</v>
      </c>
      <c r="DN259" t="s">
        <v>454</v>
      </c>
      <c r="DO259">
        <v>1</v>
      </c>
    </row>
    <row r="260" spans="1:119" x14ac:dyDescent="0.2">
      <c r="A260">
        <f>ROW(Source!A734)</f>
        <v>734</v>
      </c>
      <c r="B260">
        <v>66266956</v>
      </c>
      <c r="C260">
        <v>66269047</v>
      </c>
      <c r="D260">
        <v>62154581</v>
      </c>
      <c r="E260">
        <v>1</v>
      </c>
      <c r="F260">
        <v>1</v>
      </c>
      <c r="G260">
        <v>1</v>
      </c>
      <c r="H260">
        <v>2</v>
      </c>
      <c r="I260" t="s">
        <v>549</v>
      </c>
      <c r="J260" t="s">
        <v>550</v>
      </c>
      <c r="K260" t="s">
        <v>551</v>
      </c>
      <c r="L260">
        <v>1368</v>
      </c>
      <c r="N260">
        <v>1011</v>
      </c>
      <c r="O260" t="s">
        <v>460</v>
      </c>
      <c r="P260" t="s">
        <v>460</v>
      </c>
      <c r="Q260">
        <v>1</v>
      </c>
      <c r="W260">
        <v>0</v>
      </c>
      <c r="X260">
        <v>303316554</v>
      </c>
      <c r="Y260">
        <f t="shared" si="85"/>
        <v>0.72</v>
      </c>
      <c r="AA260">
        <v>0</v>
      </c>
      <c r="AB260">
        <v>34.61</v>
      </c>
      <c r="AC260">
        <v>0</v>
      </c>
      <c r="AD260">
        <v>0</v>
      </c>
      <c r="AE260">
        <v>0</v>
      </c>
      <c r="AF260">
        <v>34.61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0.72</v>
      </c>
      <c r="AU260" t="s">
        <v>3</v>
      </c>
      <c r="AV260">
        <v>1</v>
      </c>
      <c r="AW260">
        <v>2</v>
      </c>
      <c r="AX260">
        <v>66269064</v>
      </c>
      <c r="AY260">
        <v>1</v>
      </c>
      <c r="AZ260">
        <v>0</v>
      </c>
      <c r="BA260">
        <v>322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24.9192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24.9192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f>ROUND(Y260*Source!I734*DO260,7)</f>
        <v>0</v>
      </c>
      <c r="CX260">
        <f>ROUND(Y260*Source!I734,7)</f>
        <v>0.72</v>
      </c>
      <c r="CY260">
        <f>AB260</f>
        <v>34.61</v>
      </c>
      <c r="CZ260">
        <f>AF260</f>
        <v>34.61</v>
      </c>
      <c r="DA260">
        <f>AJ260</f>
        <v>1</v>
      </c>
      <c r="DB260">
        <f t="shared" si="86"/>
        <v>24.92</v>
      </c>
      <c r="DC260">
        <f t="shared" si="87"/>
        <v>0</v>
      </c>
      <c r="DD260" t="s">
        <v>3</v>
      </c>
      <c r="DE260" t="s">
        <v>3</v>
      </c>
      <c r="DF260">
        <f t="shared" si="89"/>
        <v>0</v>
      </c>
      <c r="DG260">
        <f t="shared" si="92"/>
        <v>24.92</v>
      </c>
      <c r="DH260">
        <f t="shared" si="90"/>
        <v>0</v>
      </c>
      <c r="DI260">
        <f t="shared" si="91"/>
        <v>0</v>
      </c>
      <c r="DJ260">
        <f>DG260+DH260</f>
        <v>24.92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ROW(Source!A734)</f>
        <v>734</v>
      </c>
      <c r="B261">
        <v>66266956</v>
      </c>
      <c r="C261">
        <v>66269047</v>
      </c>
      <c r="D261">
        <v>62154593</v>
      </c>
      <c r="E261">
        <v>1</v>
      </c>
      <c r="F261">
        <v>1</v>
      </c>
      <c r="G261">
        <v>1</v>
      </c>
      <c r="H261">
        <v>2</v>
      </c>
      <c r="I261" t="s">
        <v>602</v>
      </c>
      <c r="J261" t="s">
        <v>603</v>
      </c>
      <c r="K261" t="s">
        <v>604</v>
      </c>
      <c r="L261">
        <v>1368</v>
      </c>
      <c r="N261">
        <v>1011</v>
      </c>
      <c r="O261" t="s">
        <v>460</v>
      </c>
      <c r="P261" t="s">
        <v>460</v>
      </c>
      <c r="Q261">
        <v>1</v>
      </c>
      <c r="W261">
        <v>0</v>
      </c>
      <c r="X261">
        <v>1282244495</v>
      </c>
      <c r="Y261">
        <f t="shared" si="85"/>
        <v>0.25</v>
      </c>
      <c r="AA261">
        <v>0</v>
      </c>
      <c r="AB261">
        <v>399.44</v>
      </c>
      <c r="AC261">
        <v>811.79</v>
      </c>
      <c r="AD261">
        <v>0</v>
      </c>
      <c r="AE261">
        <v>0</v>
      </c>
      <c r="AF261">
        <v>399.44</v>
      </c>
      <c r="AG261">
        <v>811.79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0.25</v>
      </c>
      <c r="AU261" t="s">
        <v>3</v>
      </c>
      <c r="AV261">
        <v>1</v>
      </c>
      <c r="AW261">
        <v>2</v>
      </c>
      <c r="AX261">
        <v>66269065</v>
      </c>
      <c r="AY261">
        <v>1</v>
      </c>
      <c r="AZ261">
        <v>0</v>
      </c>
      <c r="BA261">
        <v>323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99.86</v>
      </c>
      <c r="BL261">
        <v>202.94749999999999</v>
      </c>
      <c r="BM261">
        <v>0</v>
      </c>
      <c r="BN261">
        <v>0</v>
      </c>
      <c r="BO261">
        <v>0.25</v>
      </c>
      <c r="BP261">
        <v>1</v>
      </c>
      <c r="BQ261">
        <v>0</v>
      </c>
      <c r="BR261">
        <v>99.86</v>
      </c>
      <c r="BS261">
        <v>202.94749999999999</v>
      </c>
      <c r="BT261">
        <v>0</v>
      </c>
      <c r="BU261">
        <v>0</v>
      </c>
      <c r="BV261">
        <v>0.25</v>
      </c>
      <c r="BW261">
        <v>1</v>
      </c>
      <c r="CV261">
        <v>0</v>
      </c>
      <c r="CW261">
        <f>ROUND(Y261*Source!I734*DO261,7)</f>
        <v>0.25</v>
      </c>
      <c r="CX261">
        <f>ROUND(Y261*Source!I734,7)</f>
        <v>0.25</v>
      </c>
      <c r="CY261">
        <f>AB261</f>
        <v>399.44</v>
      </c>
      <c r="CZ261">
        <f>AF261</f>
        <v>399.44</v>
      </c>
      <c r="DA261">
        <f>AJ261</f>
        <v>1</v>
      </c>
      <c r="DB261">
        <f t="shared" si="86"/>
        <v>99.86</v>
      </c>
      <c r="DC261">
        <f t="shared" si="87"/>
        <v>202.95</v>
      </c>
      <c r="DD261" t="s">
        <v>3</v>
      </c>
      <c r="DE261" t="s">
        <v>3</v>
      </c>
      <c r="DF261">
        <f t="shared" si="89"/>
        <v>0</v>
      </c>
      <c r="DG261">
        <f t="shared" si="92"/>
        <v>99.86</v>
      </c>
      <c r="DH261">
        <f t="shared" si="90"/>
        <v>202.95</v>
      </c>
      <c r="DI261">
        <f t="shared" si="91"/>
        <v>0</v>
      </c>
      <c r="DJ261">
        <f>DG261+DH261</f>
        <v>302.81</v>
      </c>
      <c r="DK261">
        <v>1</v>
      </c>
      <c r="DL261" t="s">
        <v>468</v>
      </c>
      <c r="DM261">
        <v>4</v>
      </c>
      <c r="DN261" t="s">
        <v>454</v>
      </c>
      <c r="DO261">
        <v>1</v>
      </c>
    </row>
    <row r="262" spans="1:119" x14ac:dyDescent="0.2">
      <c r="A262">
        <f>ROW(Source!A734)</f>
        <v>734</v>
      </c>
      <c r="B262">
        <v>66266956</v>
      </c>
      <c r="C262">
        <v>66269047</v>
      </c>
      <c r="D262">
        <v>62221894</v>
      </c>
      <c r="E262">
        <v>1</v>
      </c>
      <c r="F262">
        <v>1</v>
      </c>
      <c r="G262">
        <v>1</v>
      </c>
      <c r="H262">
        <v>3</v>
      </c>
      <c r="I262" t="s">
        <v>552</v>
      </c>
      <c r="J262" t="s">
        <v>553</v>
      </c>
      <c r="K262" t="s">
        <v>554</v>
      </c>
      <c r="L262">
        <v>1346</v>
      </c>
      <c r="N262">
        <v>1009</v>
      </c>
      <c r="O262" t="s">
        <v>481</v>
      </c>
      <c r="P262" t="s">
        <v>481</v>
      </c>
      <c r="Q262">
        <v>1</v>
      </c>
      <c r="W262">
        <v>0</v>
      </c>
      <c r="X262">
        <v>-163259778</v>
      </c>
      <c r="Y262">
        <f t="shared" si="85"/>
        <v>0.15</v>
      </c>
      <c r="AA262">
        <v>121.39</v>
      </c>
      <c r="AB262">
        <v>0</v>
      </c>
      <c r="AC262">
        <v>0</v>
      </c>
      <c r="AD262">
        <v>0</v>
      </c>
      <c r="AE262">
        <v>155.63</v>
      </c>
      <c r="AF262">
        <v>0</v>
      </c>
      <c r="AG262">
        <v>0</v>
      </c>
      <c r="AH262">
        <v>0</v>
      </c>
      <c r="AI262">
        <v>0.78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0.15</v>
      </c>
      <c r="AU262" t="s">
        <v>3</v>
      </c>
      <c r="AV262">
        <v>0</v>
      </c>
      <c r="AW262">
        <v>2</v>
      </c>
      <c r="AX262">
        <v>66269066</v>
      </c>
      <c r="AY262">
        <v>1</v>
      </c>
      <c r="AZ262">
        <v>0</v>
      </c>
      <c r="BA262">
        <v>324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23.3445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23.3445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ROUND(Y262*Source!I734,7)</f>
        <v>0.15</v>
      </c>
      <c r="CY262">
        <f>AA262</f>
        <v>121.39</v>
      </c>
      <c r="CZ262">
        <f>AE262</f>
        <v>155.63</v>
      </c>
      <c r="DA262">
        <f>AI262</f>
        <v>0.78</v>
      </c>
      <c r="DB262">
        <f t="shared" si="86"/>
        <v>23.34</v>
      </c>
      <c r="DC262">
        <f t="shared" si="87"/>
        <v>0</v>
      </c>
      <c r="DD262" t="s">
        <v>3</v>
      </c>
      <c r="DE262" t="s">
        <v>3</v>
      </c>
      <c r="DF262">
        <f>ROUND(ROUND(AE262*AI262,2)*CX262,2)</f>
        <v>18.21</v>
      </c>
      <c r="DG262">
        <f t="shared" si="92"/>
        <v>0</v>
      </c>
      <c r="DH262">
        <f t="shared" si="90"/>
        <v>0</v>
      </c>
      <c r="DI262">
        <f t="shared" si="91"/>
        <v>0</v>
      </c>
      <c r="DJ262">
        <f>DF262</f>
        <v>18.21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ROW(Source!A734)</f>
        <v>734</v>
      </c>
      <c r="B263">
        <v>66266956</v>
      </c>
      <c r="C263">
        <v>66269047</v>
      </c>
      <c r="D263">
        <v>62222655</v>
      </c>
      <c r="E263">
        <v>1</v>
      </c>
      <c r="F263">
        <v>1</v>
      </c>
      <c r="G263">
        <v>1</v>
      </c>
      <c r="H263">
        <v>3</v>
      </c>
      <c r="I263" t="s">
        <v>590</v>
      </c>
      <c r="J263" t="s">
        <v>591</v>
      </c>
      <c r="K263" t="s">
        <v>592</v>
      </c>
      <c r="L263">
        <v>1346</v>
      </c>
      <c r="N263">
        <v>1009</v>
      </c>
      <c r="O263" t="s">
        <v>481</v>
      </c>
      <c r="P263" t="s">
        <v>481</v>
      </c>
      <c r="Q263">
        <v>1</v>
      </c>
      <c r="W263">
        <v>0</v>
      </c>
      <c r="X263">
        <v>-1131385474</v>
      </c>
      <c r="Y263">
        <f t="shared" si="85"/>
        <v>0.1</v>
      </c>
      <c r="AA263">
        <v>188.92</v>
      </c>
      <c r="AB263">
        <v>0</v>
      </c>
      <c r="AC263">
        <v>0</v>
      </c>
      <c r="AD263">
        <v>0</v>
      </c>
      <c r="AE263">
        <v>174.93</v>
      </c>
      <c r="AF263">
        <v>0</v>
      </c>
      <c r="AG263">
        <v>0</v>
      </c>
      <c r="AH263">
        <v>0</v>
      </c>
      <c r="AI263">
        <v>1.08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</v>
      </c>
      <c r="AU263" t="s">
        <v>3</v>
      </c>
      <c r="AV263">
        <v>0</v>
      </c>
      <c r="AW263">
        <v>2</v>
      </c>
      <c r="AX263">
        <v>66269067</v>
      </c>
      <c r="AY263">
        <v>1</v>
      </c>
      <c r="AZ263">
        <v>0</v>
      </c>
      <c r="BA263">
        <v>325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17.493000000000002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17.493000000000002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ROUND(Y263*Source!I734,7)</f>
        <v>0.1</v>
      </c>
      <c r="CY263">
        <f>AA263</f>
        <v>188.92</v>
      </c>
      <c r="CZ263">
        <f>AE263</f>
        <v>174.93</v>
      </c>
      <c r="DA263">
        <f>AI263</f>
        <v>1.08</v>
      </c>
      <c r="DB263">
        <f t="shared" si="86"/>
        <v>17.489999999999998</v>
      </c>
      <c r="DC263">
        <f t="shared" si="87"/>
        <v>0</v>
      </c>
      <c r="DD263" t="s">
        <v>3</v>
      </c>
      <c r="DE263" t="s">
        <v>3</v>
      </c>
      <c r="DF263">
        <f>ROUND(ROUND(AE263*AI263,2)*CX263,2)</f>
        <v>18.89</v>
      </c>
      <c r="DG263">
        <f t="shared" si="92"/>
        <v>0</v>
      </c>
      <c r="DH263">
        <f t="shared" si="90"/>
        <v>0</v>
      </c>
      <c r="DI263">
        <f t="shared" si="91"/>
        <v>0</v>
      </c>
      <c r="DJ263">
        <f>DF263</f>
        <v>18.89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ROW(Source!A734)</f>
        <v>734</v>
      </c>
      <c r="B264">
        <v>66266956</v>
      </c>
      <c r="C264">
        <v>66269047</v>
      </c>
      <c r="D264">
        <v>62239847</v>
      </c>
      <c r="E264">
        <v>1</v>
      </c>
      <c r="F264">
        <v>1</v>
      </c>
      <c r="G264">
        <v>1</v>
      </c>
      <c r="H264">
        <v>3</v>
      </c>
      <c r="I264" t="s">
        <v>527</v>
      </c>
      <c r="J264" t="s">
        <v>528</v>
      </c>
      <c r="K264" t="s">
        <v>529</v>
      </c>
      <c r="L264">
        <v>1346</v>
      </c>
      <c r="N264">
        <v>1009</v>
      </c>
      <c r="O264" t="s">
        <v>481</v>
      </c>
      <c r="P264" t="s">
        <v>481</v>
      </c>
      <c r="Q264">
        <v>1</v>
      </c>
      <c r="W264">
        <v>0</v>
      </c>
      <c r="X264">
        <v>291254868</v>
      </c>
      <c r="Y264">
        <f t="shared" si="85"/>
        <v>0.02</v>
      </c>
      <c r="AA264">
        <v>115.03</v>
      </c>
      <c r="AB264">
        <v>0</v>
      </c>
      <c r="AC264">
        <v>0</v>
      </c>
      <c r="AD264">
        <v>0</v>
      </c>
      <c r="AE264">
        <v>79.88</v>
      </c>
      <c r="AF264">
        <v>0</v>
      </c>
      <c r="AG264">
        <v>0</v>
      </c>
      <c r="AH264">
        <v>0</v>
      </c>
      <c r="AI264">
        <v>1.44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0.02</v>
      </c>
      <c r="AU264" t="s">
        <v>3</v>
      </c>
      <c r="AV264">
        <v>0</v>
      </c>
      <c r="AW264">
        <v>2</v>
      </c>
      <c r="AX264">
        <v>66269068</v>
      </c>
      <c r="AY264">
        <v>1</v>
      </c>
      <c r="AZ264">
        <v>0</v>
      </c>
      <c r="BA264">
        <v>326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1.5975999999999999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1.5975999999999999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ROUND(Y264*Source!I734,7)</f>
        <v>0.02</v>
      </c>
      <c r="CY264">
        <f>AA264</f>
        <v>115.03</v>
      </c>
      <c r="CZ264">
        <f>AE264</f>
        <v>79.88</v>
      </c>
      <c r="DA264">
        <f>AI264</f>
        <v>1.44</v>
      </c>
      <c r="DB264">
        <f t="shared" si="86"/>
        <v>1.6</v>
      </c>
      <c r="DC264">
        <f t="shared" si="87"/>
        <v>0</v>
      </c>
      <c r="DD264" t="s">
        <v>3</v>
      </c>
      <c r="DE264" t="s">
        <v>3</v>
      </c>
      <c r="DF264">
        <f>ROUND(ROUND(AE264*AI264,2)*CX264,2)</f>
        <v>2.2999999999999998</v>
      </c>
      <c r="DG264">
        <f t="shared" si="92"/>
        <v>0</v>
      </c>
      <c r="DH264">
        <f t="shared" si="90"/>
        <v>0</v>
      </c>
      <c r="DI264">
        <f t="shared" si="91"/>
        <v>0</v>
      </c>
      <c r="DJ264">
        <f>DF264</f>
        <v>2.2999999999999998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ROW(Source!A734)</f>
        <v>734</v>
      </c>
      <c r="B265">
        <v>66266956</v>
      </c>
      <c r="C265">
        <v>66269047</v>
      </c>
      <c r="D265">
        <v>62152835</v>
      </c>
      <c r="E265">
        <v>117</v>
      </c>
      <c r="F265">
        <v>1</v>
      </c>
      <c r="G265">
        <v>1</v>
      </c>
      <c r="H265">
        <v>3</v>
      </c>
      <c r="I265" t="s">
        <v>51</v>
      </c>
      <c r="J265" t="s">
        <v>3</v>
      </c>
      <c r="K265" t="s">
        <v>52</v>
      </c>
      <c r="L265">
        <v>3277935</v>
      </c>
      <c r="N265">
        <v>1013</v>
      </c>
      <c r="O265" t="s">
        <v>53</v>
      </c>
      <c r="P265" t="s">
        <v>53</v>
      </c>
      <c r="Q265">
        <v>1</v>
      </c>
      <c r="W265">
        <v>0</v>
      </c>
      <c r="X265">
        <v>274903907</v>
      </c>
      <c r="Y265">
        <f t="shared" si="85"/>
        <v>2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 t="s">
        <v>3</v>
      </c>
      <c r="AT265">
        <v>2</v>
      </c>
      <c r="AU265" t="s">
        <v>3</v>
      </c>
      <c r="AV265">
        <v>0</v>
      </c>
      <c r="AW265">
        <v>2</v>
      </c>
      <c r="AX265">
        <v>66269069</v>
      </c>
      <c r="AY265">
        <v>1</v>
      </c>
      <c r="AZ265">
        <v>0</v>
      </c>
      <c r="BA265">
        <v>327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ROUND(Y265*Source!I734,7)</f>
        <v>2</v>
      </c>
      <c r="CY265">
        <f>AA265</f>
        <v>0</v>
      </c>
      <c r="CZ265">
        <f>AE265</f>
        <v>0</v>
      </c>
      <c r="DA265">
        <f>AI265</f>
        <v>1</v>
      </c>
      <c r="DB265">
        <f t="shared" si="86"/>
        <v>0</v>
      </c>
      <c r="DC265">
        <f t="shared" si="87"/>
        <v>0</v>
      </c>
      <c r="DD265" t="s">
        <v>3</v>
      </c>
      <c r="DE265" t="s">
        <v>3</v>
      </c>
      <c r="DF265">
        <f t="shared" ref="DF265:DF272" si="93">ROUND(ROUND(AE265,2)*CX265,2)</f>
        <v>0</v>
      </c>
      <c r="DG265">
        <f t="shared" si="92"/>
        <v>0</v>
      </c>
      <c r="DH265">
        <f t="shared" si="90"/>
        <v>0</v>
      </c>
      <c r="DI265">
        <f t="shared" si="91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ROW(Source!A771)</f>
        <v>771</v>
      </c>
      <c r="B266">
        <v>66266956</v>
      </c>
      <c r="C266">
        <v>66269071</v>
      </c>
      <c r="D266">
        <v>64368970</v>
      </c>
      <c r="E266">
        <v>118</v>
      </c>
      <c r="F266">
        <v>1</v>
      </c>
      <c r="G266">
        <v>1</v>
      </c>
      <c r="H266">
        <v>1</v>
      </c>
      <c r="I266" t="s">
        <v>545</v>
      </c>
      <c r="J266" t="s">
        <v>3</v>
      </c>
      <c r="K266" t="s">
        <v>546</v>
      </c>
      <c r="L266">
        <v>1191</v>
      </c>
      <c r="N266">
        <v>1013</v>
      </c>
      <c r="O266" t="s">
        <v>454</v>
      </c>
      <c r="P266" t="s">
        <v>454</v>
      </c>
      <c r="Q266">
        <v>1</v>
      </c>
      <c r="W266">
        <v>0</v>
      </c>
      <c r="X266">
        <v>370475345</v>
      </c>
      <c r="Y266">
        <f t="shared" si="85"/>
        <v>154</v>
      </c>
      <c r="AA266">
        <v>0</v>
      </c>
      <c r="AB266">
        <v>0</v>
      </c>
      <c r="AC266">
        <v>0</v>
      </c>
      <c r="AD266">
        <v>660.33</v>
      </c>
      <c r="AE266">
        <v>0</v>
      </c>
      <c r="AF266">
        <v>0</v>
      </c>
      <c r="AG266">
        <v>0</v>
      </c>
      <c r="AH266">
        <v>660.33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154</v>
      </c>
      <c r="AU266" t="s">
        <v>3</v>
      </c>
      <c r="AV266">
        <v>1</v>
      </c>
      <c r="AW266">
        <v>2</v>
      </c>
      <c r="AX266">
        <v>66269073</v>
      </c>
      <c r="AY266">
        <v>1</v>
      </c>
      <c r="AZ266">
        <v>0</v>
      </c>
      <c r="BA266">
        <v>328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101690.82</v>
      </c>
      <c r="BN266">
        <v>154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101690.82</v>
      </c>
      <c r="BU266">
        <v>154</v>
      </c>
      <c r="BV266">
        <v>0</v>
      </c>
      <c r="BW266">
        <v>1</v>
      </c>
      <c r="CU266">
        <f>ROUND(AT266*Source!I771*AH266*AL266,2)</f>
        <v>3117.84</v>
      </c>
      <c r="CV266">
        <f>ROUND(Y266*Source!I771,7)</f>
        <v>4.7216399999999998</v>
      </c>
      <c r="CW266">
        <v>0</v>
      </c>
      <c r="CX266">
        <f>ROUND(Y266*Source!I771,7)</f>
        <v>4.7216399999999998</v>
      </c>
      <c r="CY266">
        <f>AD266</f>
        <v>660.33</v>
      </c>
      <c r="CZ266">
        <f>AH266</f>
        <v>660.33</v>
      </c>
      <c r="DA266">
        <f>AL266</f>
        <v>1</v>
      </c>
      <c r="DB266">
        <f t="shared" si="86"/>
        <v>101690.82</v>
      </c>
      <c r="DC266">
        <f t="shared" si="87"/>
        <v>0</v>
      </c>
      <c r="DD266" t="s">
        <v>3</v>
      </c>
      <c r="DE266" t="s">
        <v>3</v>
      </c>
      <c r="DF266">
        <f t="shared" si="93"/>
        <v>0</v>
      </c>
      <c r="DG266">
        <f t="shared" si="92"/>
        <v>0</v>
      </c>
      <c r="DH266">
        <f t="shared" si="90"/>
        <v>0</v>
      </c>
      <c r="DI266">
        <f t="shared" si="91"/>
        <v>3117.84</v>
      </c>
      <c r="DJ266">
        <f>DI266</f>
        <v>3117.84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ROW(Source!A772)</f>
        <v>772</v>
      </c>
      <c r="B267">
        <v>66266956</v>
      </c>
      <c r="C267">
        <v>66269074</v>
      </c>
      <c r="D267">
        <v>64368960</v>
      </c>
      <c r="E267">
        <v>118</v>
      </c>
      <c r="F267">
        <v>1</v>
      </c>
      <c r="G267">
        <v>1</v>
      </c>
      <c r="H267">
        <v>1</v>
      </c>
      <c r="I267" t="s">
        <v>547</v>
      </c>
      <c r="J267" t="s">
        <v>3</v>
      </c>
      <c r="K267" t="s">
        <v>548</v>
      </c>
      <c r="L267">
        <v>1191</v>
      </c>
      <c r="N267">
        <v>1013</v>
      </c>
      <c r="O267" t="s">
        <v>454</v>
      </c>
      <c r="P267" t="s">
        <v>454</v>
      </c>
      <c r="Q267">
        <v>1</v>
      </c>
      <c r="W267">
        <v>0</v>
      </c>
      <c r="X267">
        <v>-267883188</v>
      </c>
      <c r="Y267">
        <f t="shared" ref="Y267:Y297" si="94">AT267</f>
        <v>88.5</v>
      </c>
      <c r="AA267">
        <v>0</v>
      </c>
      <c r="AB267">
        <v>0</v>
      </c>
      <c r="AC267">
        <v>0</v>
      </c>
      <c r="AD267">
        <v>633.07000000000005</v>
      </c>
      <c r="AE267">
        <v>0</v>
      </c>
      <c r="AF267">
        <v>0</v>
      </c>
      <c r="AG267">
        <v>0</v>
      </c>
      <c r="AH267">
        <v>633.07000000000005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88.5</v>
      </c>
      <c r="AU267" t="s">
        <v>3</v>
      </c>
      <c r="AV267">
        <v>1</v>
      </c>
      <c r="AW267">
        <v>2</v>
      </c>
      <c r="AX267">
        <v>66269076</v>
      </c>
      <c r="AY267">
        <v>1</v>
      </c>
      <c r="AZ267">
        <v>0</v>
      </c>
      <c r="BA267">
        <v>329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56026.695000000007</v>
      </c>
      <c r="BN267">
        <v>88.5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56026.695000000007</v>
      </c>
      <c r="BU267">
        <v>88.5</v>
      </c>
      <c r="BV267">
        <v>0</v>
      </c>
      <c r="BW267">
        <v>1</v>
      </c>
      <c r="CU267">
        <f>ROUND(AT267*Source!I772*AH267*AL267,2)</f>
        <v>1717.78</v>
      </c>
      <c r="CV267">
        <f>ROUND(Y267*Source!I772,7)</f>
        <v>2.7134100000000001</v>
      </c>
      <c r="CW267">
        <v>0</v>
      </c>
      <c r="CX267">
        <f>ROUND(Y267*Source!I772,7)</f>
        <v>2.7134100000000001</v>
      </c>
      <c r="CY267">
        <f>AD267</f>
        <v>633.07000000000005</v>
      </c>
      <c r="CZ267">
        <f>AH267</f>
        <v>633.07000000000005</v>
      </c>
      <c r="DA267">
        <f>AL267</f>
        <v>1</v>
      </c>
      <c r="DB267">
        <f t="shared" ref="DB267:DB297" si="95">ROUND(ROUND(AT267*CZ267,2),6)</f>
        <v>56026.7</v>
      </c>
      <c r="DC267">
        <f t="shared" ref="DC267:DC297" si="96">ROUND(ROUND(AT267*AG267,2),6)</f>
        <v>0</v>
      </c>
      <c r="DD267" t="s">
        <v>3</v>
      </c>
      <c r="DE267" t="s">
        <v>3</v>
      </c>
      <c r="DF267">
        <f t="shared" si="93"/>
        <v>0</v>
      </c>
      <c r="DG267">
        <f t="shared" si="92"/>
        <v>0</v>
      </c>
      <c r="DH267">
        <f t="shared" si="90"/>
        <v>0</v>
      </c>
      <c r="DI267">
        <f t="shared" si="91"/>
        <v>1717.78</v>
      </c>
      <c r="DJ267">
        <f>DI267</f>
        <v>1717.78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ROW(Source!A773)</f>
        <v>773</v>
      </c>
      <c r="B268">
        <v>66266956</v>
      </c>
      <c r="C268">
        <v>66269077</v>
      </c>
      <c r="D268">
        <v>64369028</v>
      </c>
      <c r="E268">
        <v>118</v>
      </c>
      <c r="F268">
        <v>1</v>
      </c>
      <c r="G268">
        <v>1</v>
      </c>
      <c r="H268">
        <v>1</v>
      </c>
      <c r="I268" t="s">
        <v>519</v>
      </c>
      <c r="J268" t="s">
        <v>3</v>
      </c>
      <c r="K268" t="s">
        <v>520</v>
      </c>
      <c r="L268">
        <v>1191</v>
      </c>
      <c r="N268">
        <v>1013</v>
      </c>
      <c r="O268" t="s">
        <v>454</v>
      </c>
      <c r="P268" t="s">
        <v>454</v>
      </c>
      <c r="Q268">
        <v>1</v>
      </c>
      <c r="W268">
        <v>0</v>
      </c>
      <c r="X268">
        <v>44848675</v>
      </c>
      <c r="Y268">
        <f t="shared" si="94"/>
        <v>9.27</v>
      </c>
      <c r="AA268">
        <v>0</v>
      </c>
      <c r="AB268">
        <v>0</v>
      </c>
      <c r="AC268">
        <v>0</v>
      </c>
      <c r="AD268">
        <v>793.61</v>
      </c>
      <c r="AE268">
        <v>0</v>
      </c>
      <c r="AF268">
        <v>0</v>
      </c>
      <c r="AG268">
        <v>0</v>
      </c>
      <c r="AH268">
        <v>793.61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9.27</v>
      </c>
      <c r="AU268" t="s">
        <v>3</v>
      </c>
      <c r="AV268">
        <v>1</v>
      </c>
      <c r="AW268">
        <v>2</v>
      </c>
      <c r="AX268">
        <v>66269086</v>
      </c>
      <c r="AY268">
        <v>1</v>
      </c>
      <c r="AZ268">
        <v>0</v>
      </c>
      <c r="BA268">
        <v>330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7356.7646999999997</v>
      </c>
      <c r="BN268">
        <v>9.27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7356.7646999999997</v>
      </c>
      <c r="BU268">
        <v>9.27</v>
      </c>
      <c r="BV268">
        <v>0</v>
      </c>
      <c r="BW268">
        <v>1</v>
      </c>
      <c r="CU268">
        <f>ROUND(AT268*Source!I773*AH268*AL268,2)</f>
        <v>4414.0600000000004</v>
      </c>
      <c r="CV268">
        <f>ROUND(Y268*Source!I773,7)</f>
        <v>5.5620000000000003</v>
      </c>
      <c r="CW268">
        <v>0</v>
      </c>
      <c r="CX268">
        <f>ROUND(Y268*Source!I773,7)</f>
        <v>5.5620000000000003</v>
      </c>
      <c r="CY268">
        <f>AD268</f>
        <v>793.61</v>
      </c>
      <c r="CZ268">
        <f>AH268</f>
        <v>793.61</v>
      </c>
      <c r="DA268">
        <f>AL268</f>
        <v>1</v>
      </c>
      <c r="DB268">
        <f t="shared" si="95"/>
        <v>7356.76</v>
      </c>
      <c r="DC268">
        <f t="shared" si="96"/>
        <v>0</v>
      </c>
      <c r="DD268" t="s">
        <v>3</v>
      </c>
      <c r="DE268" t="s">
        <v>3</v>
      </c>
      <c r="DF268">
        <f t="shared" si="93"/>
        <v>0</v>
      </c>
      <c r="DG268">
        <f t="shared" si="92"/>
        <v>0</v>
      </c>
      <c r="DH268">
        <f t="shared" si="90"/>
        <v>0</v>
      </c>
      <c r="DI268">
        <f t="shared" si="91"/>
        <v>4414.0600000000004</v>
      </c>
      <c r="DJ268">
        <f>DI268</f>
        <v>4414.0600000000004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ROW(Source!A773)</f>
        <v>773</v>
      </c>
      <c r="B269">
        <v>66266956</v>
      </c>
      <c r="C269">
        <v>66269077</v>
      </c>
      <c r="D269">
        <v>64369211</v>
      </c>
      <c r="E269">
        <v>118</v>
      </c>
      <c r="F269">
        <v>1</v>
      </c>
      <c r="G269">
        <v>1</v>
      </c>
      <c r="H269">
        <v>1</v>
      </c>
      <c r="I269" t="s">
        <v>455</v>
      </c>
      <c r="J269" t="s">
        <v>3</v>
      </c>
      <c r="K269" t="s">
        <v>456</v>
      </c>
      <c r="L269">
        <v>1191</v>
      </c>
      <c r="N269">
        <v>1013</v>
      </c>
      <c r="O269" t="s">
        <v>454</v>
      </c>
      <c r="P269" t="s">
        <v>454</v>
      </c>
      <c r="Q269">
        <v>1</v>
      </c>
      <c r="W269">
        <v>0</v>
      </c>
      <c r="X269">
        <v>-1417349443</v>
      </c>
      <c r="Y269">
        <f t="shared" si="94"/>
        <v>0.34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0.34</v>
      </c>
      <c r="AU269" t="s">
        <v>3</v>
      </c>
      <c r="AV269">
        <v>2</v>
      </c>
      <c r="AW269">
        <v>2</v>
      </c>
      <c r="AX269">
        <v>66269087</v>
      </c>
      <c r="AY269">
        <v>1</v>
      </c>
      <c r="AZ269">
        <v>0</v>
      </c>
      <c r="BA269">
        <v>331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ROUND(Y269*Source!I773,7)</f>
        <v>0.20399999999999999</v>
      </c>
      <c r="CY269">
        <f>AD269</f>
        <v>0</v>
      </c>
      <c r="CZ269">
        <f>AH269</f>
        <v>0</v>
      </c>
      <c r="DA269">
        <f>AL269</f>
        <v>1</v>
      </c>
      <c r="DB269">
        <f t="shared" si="95"/>
        <v>0</v>
      </c>
      <c r="DC269">
        <f t="shared" si="96"/>
        <v>0</v>
      </c>
      <c r="DD269" t="s">
        <v>3</v>
      </c>
      <c r="DE269" t="s">
        <v>3</v>
      </c>
      <c r="DF269">
        <f t="shared" si="93"/>
        <v>0</v>
      </c>
      <c r="DG269">
        <f t="shared" si="92"/>
        <v>0</v>
      </c>
      <c r="DH269">
        <f t="shared" si="90"/>
        <v>0</v>
      </c>
      <c r="DI269">
        <f t="shared" si="91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ROW(Source!A773)</f>
        <v>773</v>
      </c>
      <c r="B270">
        <v>66266956</v>
      </c>
      <c r="C270">
        <v>66269077</v>
      </c>
      <c r="D270">
        <v>64495668</v>
      </c>
      <c r="E270">
        <v>1</v>
      </c>
      <c r="F270">
        <v>1</v>
      </c>
      <c r="G270">
        <v>1</v>
      </c>
      <c r="H270">
        <v>2</v>
      </c>
      <c r="I270" t="s">
        <v>457</v>
      </c>
      <c r="J270" t="s">
        <v>458</v>
      </c>
      <c r="K270" t="s">
        <v>459</v>
      </c>
      <c r="L270">
        <v>1368</v>
      </c>
      <c r="N270">
        <v>1011</v>
      </c>
      <c r="O270" t="s">
        <v>460</v>
      </c>
      <c r="P270" t="s">
        <v>460</v>
      </c>
      <c r="Q270">
        <v>1</v>
      </c>
      <c r="W270">
        <v>0</v>
      </c>
      <c r="X270">
        <v>-1068589559</v>
      </c>
      <c r="Y270">
        <f t="shared" si="94"/>
        <v>0.17</v>
      </c>
      <c r="AA270">
        <v>0</v>
      </c>
      <c r="AB270">
        <v>1626.29</v>
      </c>
      <c r="AC270">
        <v>1090.46</v>
      </c>
      <c r="AD270">
        <v>0</v>
      </c>
      <c r="AE270">
        <v>0</v>
      </c>
      <c r="AF270">
        <v>1626.29</v>
      </c>
      <c r="AG270">
        <v>1090.46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0.17</v>
      </c>
      <c r="AU270" t="s">
        <v>3</v>
      </c>
      <c r="AV270">
        <v>1</v>
      </c>
      <c r="AW270">
        <v>2</v>
      </c>
      <c r="AX270">
        <v>66269088</v>
      </c>
      <c r="AY270">
        <v>1</v>
      </c>
      <c r="AZ270">
        <v>0</v>
      </c>
      <c r="BA270">
        <v>332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276.46930000000003</v>
      </c>
      <c r="BL270">
        <v>185.37820000000002</v>
      </c>
      <c r="BM270">
        <v>0</v>
      </c>
      <c r="BN270">
        <v>0</v>
      </c>
      <c r="BO270">
        <v>0.17</v>
      </c>
      <c r="BP270">
        <v>1</v>
      </c>
      <c r="BQ270">
        <v>0</v>
      </c>
      <c r="BR270">
        <v>276.46930000000003</v>
      </c>
      <c r="BS270">
        <v>185.37820000000002</v>
      </c>
      <c r="BT270">
        <v>0</v>
      </c>
      <c r="BU270">
        <v>0</v>
      </c>
      <c r="BV270">
        <v>0.17</v>
      </c>
      <c r="BW270">
        <v>1</v>
      </c>
      <c r="CV270">
        <v>0</v>
      </c>
      <c r="CW270">
        <f>ROUND(Y270*Source!I773*DO270,7)</f>
        <v>0.10199999999999999</v>
      </c>
      <c r="CX270">
        <f>ROUND(Y270*Source!I773,7)</f>
        <v>0.10199999999999999</v>
      </c>
      <c r="CY270">
        <f>AB270</f>
        <v>1626.29</v>
      </c>
      <c r="CZ270">
        <f>AF270</f>
        <v>1626.29</v>
      </c>
      <c r="DA270">
        <f>AJ270</f>
        <v>1</v>
      </c>
      <c r="DB270">
        <f t="shared" si="95"/>
        <v>276.47000000000003</v>
      </c>
      <c r="DC270">
        <f t="shared" si="96"/>
        <v>185.38</v>
      </c>
      <c r="DD270" t="s">
        <v>3</v>
      </c>
      <c r="DE270" t="s">
        <v>3</v>
      </c>
      <c r="DF270">
        <f t="shared" si="93"/>
        <v>0</v>
      </c>
      <c r="DG270">
        <f t="shared" si="92"/>
        <v>165.88</v>
      </c>
      <c r="DH270">
        <f t="shared" si="90"/>
        <v>111.23</v>
      </c>
      <c r="DI270">
        <f t="shared" si="91"/>
        <v>0</v>
      </c>
      <c r="DJ270">
        <f>DG270+DH270</f>
        <v>277.11</v>
      </c>
      <c r="DK270">
        <v>1</v>
      </c>
      <c r="DL270" t="s">
        <v>461</v>
      </c>
      <c r="DM270">
        <v>6</v>
      </c>
      <c r="DN270" t="s">
        <v>454</v>
      </c>
      <c r="DO270">
        <v>1</v>
      </c>
    </row>
    <row r="271" spans="1:119" x14ac:dyDescent="0.2">
      <c r="A271">
        <f>ROW(Source!A773)</f>
        <v>773</v>
      </c>
      <c r="B271">
        <v>66266956</v>
      </c>
      <c r="C271">
        <v>66269077</v>
      </c>
      <c r="D271">
        <v>64496570</v>
      </c>
      <c r="E271">
        <v>1</v>
      </c>
      <c r="F271">
        <v>1</v>
      </c>
      <c r="G271">
        <v>1</v>
      </c>
      <c r="H271">
        <v>2</v>
      </c>
      <c r="I271" t="s">
        <v>475</v>
      </c>
      <c r="J271" t="s">
        <v>476</v>
      </c>
      <c r="K271" t="s">
        <v>477</v>
      </c>
      <c r="L271">
        <v>1368</v>
      </c>
      <c r="N271">
        <v>1011</v>
      </c>
      <c r="O271" t="s">
        <v>460</v>
      </c>
      <c r="P271" t="s">
        <v>460</v>
      </c>
      <c r="Q271">
        <v>1</v>
      </c>
      <c r="W271">
        <v>0</v>
      </c>
      <c r="X271">
        <v>-312038840</v>
      </c>
      <c r="Y271">
        <f t="shared" si="94"/>
        <v>0.17</v>
      </c>
      <c r="AA271">
        <v>0</v>
      </c>
      <c r="AB271">
        <v>641.70000000000005</v>
      </c>
      <c r="AC271">
        <v>811.79</v>
      </c>
      <c r="AD271">
        <v>0</v>
      </c>
      <c r="AE271">
        <v>0</v>
      </c>
      <c r="AF271">
        <v>641.70000000000005</v>
      </c>
      <c r="AG271">
        <v>811.79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0.17</v>
      </c>
      <c r="AU271" t="s">
        <v>3</v>
      </c>
      <c r="AV271">
        <v>1</v>
      </c>
      <c r="AW271">
        <v>2</v>
      </c>
      <c r="AX271">
        <v>66269089</v>
      </c>
      <c r="AY271">
        <v>1</v>
      </c>
      <c r="AZ271">
        <v>0</v>
      </c>
      <c r="BA271">
        <v>333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109.08900000000001</v>
      </c>
      <c r="BL271">
        <v>138.0043</v>
      </c>
      <c r="BM271">
        <v>0</v>
      </c>
      <c r="BN271">
        <v>0</v>
      </c>
      <c r="BO271">
        <v>0.17</v>
      </c>
      <c r="BP271">
        <v>1</v>
      </c>
      <c r="BQ271">
        <v>0</v>
      </c>
      <c r="BR271">
        <v>109.08900000000001</v>
      </c>
      <c r="BS271">
        <v>138.0043</v>
      </c>
      <c r="BT271">
        <v>0</v>
      </c>
      <c r="BU271">
        <v>0</v>
      </c>
      <c r="BV271">
        <v>0.17</v>
      </c>
      <c r="BW271">
        <v>1</v>
      </c>
      <c r="CV271">
        <v>0</v>
      </c>
      <c r="CW271">
        <f>ROUND(Y271*Source!I773*DO271,7)</f>
        <v>0.10199999999999999</v>
      </c>
      <c r="CX271">
        <f>ROUND(Y271*Source!I773,7)</f>
        <v>0.10199999999999999</v>
      </c>
      <c r="CY271">
        <f>AB271</f>
        <v>641.70000000000005</v>
      </c>
      <c r="CZ271">
        <f>AF271</f>
        <v>641.70000000000005</v>
      </c>
      <c r="DA271">
        <f>AJ271</f>
        <v>1</v>
      </c>
      <c r="DB271">
        <f t="shared" si="95"/>
        <v>109.09</v>
      </c>
      <c r="DC271">
        <f t="shared" si="96"/>
        <v>138</v>
      </c>
      <c r="DD271" t="s">
        <v>3</v>
      </c>
      <c r="DE271" t="s">
        <v>3</v>
      </c>
      <c r="DF271">
        <f t="shared" si="93"/>
        <v>0</v>
      </c>
      <c r="DG271">
        <f t="shared" si="92"/>
        <v>65.45</v>
      </c>
      <c r="DH271">
        <f t="shared" si="90"/>
        <v>82.8</v>
      </c>
      <c r="DI271">
        <f t="shared" si="91"/>
        <v>0</v>
      </c>
      <c r="DJ271">
        <f>DG271+DH271</f>
        <v>148.25</v>
      </c>
      <c r="DK271">
        <v>1</v>
      </c>
      <c r="DL271" t="s">
        <v>468</v>
      </c>
      <c r="DM271">
        <v>4</v>
      </c>
      <c r="DN271" t="s">
        <v>454</v>
      </c>
      <c r="DO271">
        <v>1</v>
      </c>
    </row>
    <row r="272" spans="1:119" x14ac:dyDescent="0.2">
      <c r="A272">
        <f>ROW(Source!A773)</f>
        <v>773</v>
      </c>
      <c r="B272">
        <v>66266956</v>
      </c>
      <c r="C272">
        <v>66269077</v>
      </c>
      <c r="D272">
        <v>64496767</v>
      </c>
      <c r="E272">
        <v>1</v>
      </c>
      <c r="F272">
        <v>1</v>
      </c>
      <c r="G272">
        <v>1</v>
      </c>
      <c r="H272">
        <v>2</v>
      </c>
      <c r="I272" t="s">
        <v>549</v>
      </c>
      <c r="J272" t="s">
        <v>550</v>
      </c>
      <c r="K272" t="s">
        <v>551</v>
      </c>
      <c r="L272">
        <v>1368</v>
      </c>
      <c r="N272">
        <v>1011</v>
      </c>
      <c r="O272" t="s">
        <v>460</v>
      </c>
      <c r="P272" t="s">
        <v>460</v>
      </c>
      <c r="Q272">
        <v>1</v>
      </c>
      <c r="W272">
        <v>0</v>
      </c>
      <c r="X272">
        <v>462025989</v>
      </c>
      <c r="Y272">
        <f t="shared" si="94"/>
        <v>1.51</v>
      </c>
      <c r="AA272">
        <v>0</v>
      </c>
      <c r="AB272">
        <v>34.61</v>
      </c>
      <c r="AC272">
        <v>0</v>
      </c>
      <c r="AD272">
        <v>0</v>
      </c>
      <c r="AE272">
        <v>0</v>
      </c>
      <c r="AF272">
        <v>34.61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1.51</v>
      </c>
      <c r="AU272" t="s">
        <v>3</v>
      </c>
      <c r="AV272">
        <v>1</v>
      </c>
      <c r="AW272">
        <v>2</v>
      </c>
      <c r="AX272">
        <v>66269090</v>
      </c>
      <c r="AY272">
        <v>1</v>
      </c>
      <c r="AZ272">
        <v>0</v>
      </c>
      <c r="BA272">
        <v>334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52.261099999999999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52.261099999999999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f>ROUND(Y272*Source!I773*DO272,7)</f>
        <v>0</v>
      </c>
      <c r="CX272">
        <f>ROUND(Y272*Source!I773,7)</f>
        <v>0.90600000000000003</v>
      </c>
      <c r="CY272">
        <f>AB272</f>
        <v>34.61</v>
      </c>
      <c r="CZ272">
        <f>AF272</f>
        <v>34.61</v>
      </c>
      <c r="DA272">
        <f>AJ272</f>
        <v>1</v>
      </c>
      <c r="DB272">
        <f t="shared" si="95"/>
        <v>52.26</v>
      </c>
      <c r="DC272">
        <f t="shared" si="96"/>
        <v>0</v>
      </c>
      <c r="DD272" t="s">
        <v>3</v>
      </c>
      <c r="DE272" t="s">
        <v>3</v>
      </c>
      <c r="DF272">
        <f t="shared" si="93"/>
        <v>0</v>
      </c>
      <c r="DG272">
        <f t="shared" si="92"/>
        <v>31.36</v>
      </c>
      <c r="DH272">
        <f t="shared" si="90"/>
        <v>0</v>
      </c>
      <c r="DI272">
        <f t="shared" si="91"/>
        <v>0</v>
      </c>
      <c r="DJ272">
        <f>DG272+DH272</f>
        <v>31.36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ROW(Source!A773)</f>
        <v>773</v>
      </c>
      <c r="B273">
        <v>66266956</v>
      </c>
      <c r="C273">
        <v>66269077</v>
      </c>
      <c r="D273">
        <v>64446529</v>
      </c>
      <c r="E273">
        <v>1</v>
      </c>
      <c r="F273">
        <v>1</v>
      </c>
      <c r="G273">
        <v>1</v>
      </c>
      <c r="H273">
        <v>3</v>
      </c>
      <c r="I273" t="s">
        <v>552</v>
      </c>
      <c r="J273" t="s">
        <v>553</v>
      </c>
      <c r="K273" t="s">
        <v>554</v>
      </c>
      <c r="L273">
        <v>1346</v>
      </c>
      <c r="N273">
        <v>1009</v>
      </c>
      <c r="O273" t="s">
        <v>481</v>
      </c>
      <c r="P273" t="s">
        <v>481</v>
      </c>
      <c r="Q273">
        <v>1</v>
      </c>
      <c r="W273">
        <v>0</v>
      </c>
      <c r="X273">
        <v>-1476217930</v>
      </c>
      <c r="Y273">
        <f t="shared" si="94"/>
        <v>0.65</v>
      </c>
      <c r="AA273">
        <v>121.39</v>
      </c>
      <c r="AB273">
        <v>0</v>
      </c>
      <c r="AC273">
        <v>0</v>
      </c>
      <c r="AD273">
        <v>0</v>
      </c>
      <c r="AE273">
        <v>155.63</v>
      </c>
      <c r="AF273">
        <v>0</v>
      </c>
      <c r="AG273">
        <v>0</v>
      </c>
      <c r="AH273">
        <v>0</v>
      </c>
      <c r="AI273">
        <v>0.78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0.65</v>
      </c>
      <c r="AU273" t="s">
        <v>3</v>
      </c>
      <c r="AV273">
        <v>0</v>
      </c>
      <c r="AW273">
        <v>2</v>
      </c>
      <c r="AX273">
        <v>66269091</v>
      </c>
      <c r="AY273">
        <v>1</v>
      </c>
      <c r="AZ273">
        <v>0</v>
      </c>
      <c r="BA273">
        <v>335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101.15949999999999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101.15949999999999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ROUND(Y273*Source!I773,7)</f>
        <v>0.39</v>
      </c>
      <c r="CY273">
        <f>AA273</f>
        <v>121.39</v>
      </c>
      <c r="CZ273">
        <f>AE273</f>
        <v>155.63</v>
      </c>
      <c r="DA273">
        <f>AI273</f>
        <v>0.78</v>
      </c>
      <c r="DB273">
        <f t="shared" si="95"/>
        <v>101.16</v>
      </c>
      <c r="DC273">
        <f t="shared" si="96"/>
        <v>0</v>
      </c>
      <c r="DD273" t="s">
        <v>3</v>
      </c>
      <c r="DE273" t="s">
        <v>3</v>
      </c>
      <c r="DF273">
        <f>ROUND(ROUND(AE273*AI273,2)*CX273,2)</f>
        <v>47.34</v>
      </c>
      <c r="DG273">
        <f t="shared" si="92"/>
        <v>0</v>
      </c>
      <c r="DH273">
        <f t="shared" si="90"/>
        <v>0</v>
      </c>
      <c r="DI273">
        <f t="shared" si="91"/>
        <v>0</v>
      </c>
      <c r="DJ273">
        <f>DF273</f>
        <v>47.34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ROW(Source!A773)</f>
        <v>773</v>
      </c>
      <c r="B274">
        <v>66266956</v>
      </c>
      <c r="C274">
        <v>66269077</v>
      </c>
      <c r="D274">
        <v>64464737</v>
      </c>
      <c r="E274">
        <v>1</v>
      </c>
      <c r="F274">
        <v>1</v>
      </c>
      <c r="G274">
        <v>1</v>
      </c>
      <c r="H274">
        <v>3</v>
      </c>
      <c r="I274" t="s">
        <v>555</v>
      </c>
      <c r="J274" t="s">
        <v>556</v>
      </c>
      <c r="K274" t="s">
        <v>557</v>
      </c>
      <c r="L274">
        <v>1346</v>
      </c>
      <c r="N274">
        <v>1009</v>
      </c>
      <c r="O274" t="s">
        <v>481</v>
      </c>
      <c r="P274" t="s">
        <v>481</v>
      </c>
      <c r="Q274">
        <v>1</v>
      </c>
      <c r="W274">
        <v>0</v>
      </c>
      <c r="X274">
        <v>-179141659</v>
      </c>
      <c r="Y274">
        <f t="shared" si="94"/>
        <v>2</v>
      </c>
      <c r="AA274">
        <v>1139.45</v>
      </c>
      <c r="AB274">
        <v>0</v>
      </c>
      <c r="AC274">
        <v>0</v>
      </c>
      <c r="AD274">
        <v>0</v>
      </c>
      <c r="AE274">
        <v>911.56</v>
      </c>
      <c r="AF274">
        <v>0</v>
      </c>
      <c r="AG274">
        <v>0</v>
      </c>
      <c r="AH274">
        <v>0</v>
      </c>
      <c r="AI274">
        <v>1.25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</v>
      </c>
      <c r="AU274" t="s">
        <v>3</v>
      </c>
      <c r="AV274">
        <v>0</v>
      </c>
      <c r="AW274">
        <v>2</v>
      </c>
      <c r="AX274">
        <v>66269092</v>
      </c>
      <c r="AY274">
        <v>1</v>
      </c>
      <c r="AZ274">
        <v>0</v>
      </c>
      <c r="BA274">
        <v>336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1823.12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1823.12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ROUND(Y274*Source!I773,7)</f>
        <v>1.2</v>
      </c>
      <c r="CY274">
        <f>AA274</f>
        <v>1139.45</v>
      </c>
      <c r="CZ274">
        <f>AE274</f>
        <v>911.56</v>
      </c>
      <c r="DA274">
        <f>AI274</f>
        <v>1.25</v>
      </c>
      <c r="DB274">
        <f t="shared" si="95"/>
        <v>1823.12</v>
      </c>
      <c r="DC274">
        <f t="shared" si="96"/>
        <v>0</v>
      </c>
      <c r="DD274" t="s">
        <v>3</v>
      </c>
      <c r="DE274" t="s">
        <v>3</v>
      </c>
      <c r="DF274">
        <f>ROUND(ROUND(AE274*AI274,2)*CX274,2)</f>
        <v>1367.34</v>
      </c>
      <c r="DG274">
        <f t="shared" si="92"/>
        <v>0</v>
      </c>
      <c r="DH274">
        <f t="shared" si="90"/>
        <v>0</v>
      </c>
      <c r="DI274">
        <f t="shared" si="91"/>
        <v>0</v>
      </c>
      <c r="DJ274">
        <f>DF274</f>
        <v>1367.34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ROW(Source!A773)</f>
        <v>773</v>
      </c>
      <c r="B275">
        <v>66266956</v>
      </c>
      <c r="C275">
        <v>66269077</v>
      </c>
      <c r="D275">
        <v>64375265</v>
      </c>
      <c r="E275">
        <v>118</v>
      </c>
      <c r="F275">
        <v>1</v>
      </c>
      <c r="G275">
        <v>1</v>
      </c>
      <c r="H275">
        <v>3</v>
      </c>
      <c r="I275" t="s">
        <v>51</v>
      </c>
      <c r="J275" t="s">
        <v>3</v>
      </c>
      <c r="K275" t="s">
        <v>52</v>
      </c>
      <c r="L275">
        <v>3277935</v>
      </c>
      <c r="N275">
        <v>1013</v>
      </c>
      <c r="O275" t="s">
        <v>53</v>
      </c>
      <c r="P275" t="s">
        <v>53</v>
      </c>
      <c r="Q275">
        <v>1</v>
      </c>
      <c r="W275">
        <v>0</v>
      </c>
      <c r="X275">
        <v>274903907</v>
      </c>
      <c r="Y275">
        <f t="shared" si="94"/>
        <v>2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0</v>
      </c>
      <c r="AQ275">
        <v>0</v>
      </c>
      <c r="AR275">
        <v>0</v>
      </c>
      <c r="AS275" t="s">
        <v>3</v>
      </c>
      <c r="AT275">
        <v>2</v>
      </c>
      <c r="AU275" t="s">
        <v>3</v>
      </c>
      <c r="AV275">
        <v>0</v>
      </c>
      <c r="AW275">
        <v>2</v>
      </c>
      <c r="AX275">
        <v>66269093</v>
      </c>
      <c r="AY275">
        <v>1</v>
      </c>
      <c r="AZ275">
        <v>0</v>
      </c>
      <c r="BA275">
        <v>337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ROUND(Y275*Source!I773,7)</f>
        <v>1.2</v>
      </c>
      <c r="CY275">
        <f>AA275</f>
        <v>0</v>
      </c>
      <c r="CZ275">
        <f>AE275</f>
        <v>0</v>
      </c>
      <c r="DA275">
        <f>AI275</f>
        <v>1</v>
      </c>
      <c r="DB275">
        <f t="shared" si="95"/>
        <v>0</v>
      </c>
      <c r="DC275">
        <f t="shared" si="96"/>
        <v>0</v>
      </c>
      <c r="DD275" t="s">
        <v>3</v>
      </c>
      <c r="DE275" t="s">
        <v>3</v>
      </c>
      <c r="DF275">
        <f t="shared" ref="DF275:DF280" si="97">ROUND(ROUND(AE275,2)*CX275,2)</f>
        <v>0</v>
      </c>
      <c r="DG275">
        <f t="shared" si="92"/>
        <v>0</v>
      </c>
      <c r="DH275">
        <f t="shared" si="90"/>
        <v>0</v>
      </c>
      <c r="DI275">
        <f t="shared" si="91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ROW(Source!A776)</f>
        <v>776</v>
      </c>
      <c r="B276">
        <v>66266956</v>
      </c>
      <c r="C276">
        <v>66269096</v>
      </c>
      <c r="D276">
        <v>64369028</v>
      </c>
      <c r="E276">
        <v>118</v>
      </c>
      <c r="F276">
        <v>1</v>
      </c>
      <c r="G276">
        <v>1</v>
      </c>
      <c r="H276">
        <v>1</v>
      </c>
      <c r="I276" t="s">
        <v>519</v>
      </c>
      <c r="J276" t="s">
        <v>3</v>
      </c>
      <c r="K276" t="s">
        <v>520</v>
      </c>
      <c r="L276">
        <v>1191</v>
      </c>
      <c r="N276">
        <v>1013</v>
      </c>
      <c r="O276" t="s">
        <v>454</v>
      </c>
      <c r="P276" t="s">
        <v>454</v>
      </c>
      <c r="Q276">
        <v>1</v>
      </c>
      <c r="W276">
        <v>0</v>
      </c>
      <c r="X276">
        <v>44848675</v>
      </c>
      <c r="Y276">
        <f t="shared" si="94"/>
        <v>14.4</v>
      </c>
      <c r="AA276">
        <v>0</v>
      </c>
      <c r="AB276">
        <v>0</v>
      </c>
      <c r="AC276">
        <v>0</v>
      </c>
      <c r="AD276">
        <v>793.61</v>
      </c>
      <c r="AE276">
        <v>0</v>
      </c>
      <c r="AF276">
        <v>0</v>
      </c>
      <c r="AG276">
        <v>0</v>
      </c>
      <c r="AH276">
        <v>793.61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14.4</v>
      </c>
      <c r="AU276" t="s">
        <v>3</v>
      </c>
      <c r="AV276">
        <v>1</v>
      </c>
      <c r="AW276">
        <v>2</v>
      </c>
      <c r="AX276">
        <v>66269105</v>
      </c>
      <c r="AY276">
        <v>1</v>
      </c>
      <c r="AZ276">
        <v>0</v>
      </c>
      <c r="BA276">
        <v>338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11427.984</v>
      </c>
      <c r="BN276">
        <v>14.4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11427.984</v>
      </c>
      <c r="BU276">
        <v>14.4</v>
      </c>
      <c r="BV276">
        <v>0</v>
      </c>
      <c r="BW276">
        <v>1</v>
      </c>
      <c r="CU276">
        <f>ROUND(AT276*Source!I776*AH276*AL276,2)</f>
        <v>1622.77</v>
      </c>
      <c r="CV276">
        <f>ROUND(Y276*Source!I776,7)</f>
        <v>2.0448</v>
      </c>
      <c r="CW276">
        <v>0</v>
      </c>
      <c r="CX276">
        <f>ROUND(Y276*Source!I776,7)</f>
        <v>2.0448</v>
      </c>
      <c r="CY276">
        <f>AD276</f>
        <v>793.61</v>
      </c>
      <c r="CZ276">
        <f>AH276</f>
        <v>793.61</v>
      </c>
      <c r="DA276">
        <f>AL276</f>
        <v>1</v>
      </c>
      <c r="DB276">
        <f t="shared" si="95"/>
        <v>11427.98</v>
      </c>
      <c r="DC276">
        <f t="shared" si="96"/>
        <v>0</v>
      </c>
      <c r="DD276" t="s">
        <v>3</v>
      </c>
      <c r="DE276" t="s">
        <v>3</v>
      </c>
      <c r="DF276">
        <f t="shared" si="97"/>
        <v>0</v>
      </c>
      <c r="DG276">
        <f t="shared" si="92"/>
        <v>0</v>
      </c>
      <c r="DH276">
        <f t="shared" si="90"/>
        <v>0</v>
      </c>
      <c r="DI276">
        <f t="shared" si="91"/>
        <v>1622.77</v>
      </c>
      <c r="DJ276">
        <f>DI276</f>
        <v>1622.77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ROW(Source!A776)</f>
        <v>776</v>
      </c>
      <c r="B277">
        <v>66266956</v>
      </c>
      <c r="C277">
        <v>66269096</v>
      </c>
      <c r="D277">
        <v>64369211</v>
      </c>
      <c r="E277">
        <v>118</v>
      </c>
      <c r="F277">
        <v>1</v>
      </c>
      <c r="G277">
        <v>1</v>
      </c>
      <c r="H277">
        <v>1</v>
      </c>
      <c r="I277" t="s">
        <v>455</v>
      </c>
      <c r="J277" t="s">
        <v>3</v>
      </c>
      <c r="K277" t="s">
        <v>456</v>
      </c>
      <c r="L277">
        <v>1191</v>
      </c>
      <c r="N277">
        <v>1013</v>
      </c>
      <c r="O277" t="s">
        <v>454</v>
      </c>
      <c r="P277" t="s">
        <v>454</v>
      </c>
      <c r="Q277">
        <v>1</v>
      </c>
      <c r="W277">
        <v>0</v>
      </c>
      <c r="X277">
        <v>-1417349443</v>
      </c>
      <c r="Y277">
        <f t="shared" si="94"/>
        <v>0.4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0.4</v>
      </c>
      <c r="AU277" t="s">
        <v>3</v>
      </c>
      <c r="AV277">
        <v>2</v>
      </c>
      <c r="AW277">
        <v>2</v>
      </c>
      <c r="AX277">
        <v>66269106</v>
      </c>
      <c r="AY277">
        <v>1</v>
      </c>
      <c r="AZ277">
        <v>0</v>
      </c>
      <c r="BA277">
        <v>339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ROUND(Y277*Source!I776,7)</f>
        <v>5.6800000000000003E-2</v>
      </c>
      <c r="CY277">
        <f>AD277</f>
        <v>0</v>
      </c>
      <c r="CZ277">
        <f>AH277</f>
        <v>0</v>
      </c>
      <c r="DA277">
        <f>AL277</f>
        <v>1</v>
      </c>
      <c r="DB277">
        <f t="shared" si="95"/>
        <v>0</v>
      </c>
      <c r="DC277">
        <f t="shared" si="96"/>
        <v>0</v>
      </c>
      <c r="DD277" t="s">
        <v>3</v>
      </c>
      <c r="DE277" t="s">
        <v>3</v>
      </c>
      <c r="DF277">
        <f t="shared" si="97"/>
        <v>0</v>
      </c>
      <c r="DG277">
        <f t="shared" si="92"/>
        <v>0</v>
      </c>
      <c r="DH277">
        <f t="shared" si="90"/>
        <v>0</v>
      </c>
      <c r="DI277">
        <f t="shared" si="91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ROW(Source!A776)</f>
        <v>776</v>
      </c>
      <c r="B278">
        <v>66266956</v>
      </c>
      <c r="C278">
        <v>66269096</v>
      </c>
      <c r="D278">
        <v>64495668</v>
      </c>
      <c r="E278">
        <v>1</v>
      </c>
      <c r="F278">
        <v>1</v>
      </c>
      <c r="G278">
        <v>1</v>
      </c>
      <c r="H278">
        <v>2</v>
      </c>
      <c r="I278" t="s">
        <v>457</v>
      </c>
      <c r="J278" t="s">
        <v>458</v>
      </c>
      <c r="K278" t="s">
        <v>459</v>
      </c>
      <c r="L278">
        <v>1368</v>
      </c>
      <c r="N278">
        <v>1011</v>
      </c>
      <c r="O278" t="s">
        <v>460</v>
      </c>
      <c r="P278" t="s">
        <v>460</v>
      </c>
      <c r="Q278">
        <v>1</v>
      </c>
      <c r="W278">
        <v>0</v>
      </c>
      <c r="X278">
        <v>-1068589559</v>
      </c>
      <c r="Y278">
        <f t="shared" si="94"/>
        <v>0.2</v>
      </c>
      <c r="AA278">
        <v>0</v>
      </c>
      <c r="AB278">
        <v>1626.29</v>
      </c>
      <c r="AC278">
        <v>1090.46</v>
      </c>
      <c r="AD278">
        <v>0</v>
      </c>
      <c r="AE278">
        <v>0</v>
      </c>
      <c r="AF278">
        <v>1626.29</v>
      </c>
      <c r="AG278">
        <v>1090.46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0.2</v>
      </c>
      <c r="AU278" t="s">
        <v>3</v>
      </c>
      <c r="AV278">
        <v>1</v>
      </c>
      <c r="AW278">
        <v>2</v>
      </c>
      <c r="AX278">
        <v>66269107</v>
      </c>
      <c r="AY278">
        <v>1</v>
      </c>
      <c r="AZ278">
        <v>0</v>
      </c>
      <c r="BA278">
        <v>340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325.25800000000004</v>
      </c>
      <c r="BL278">
        <v>218.09200000000001</v>
      </c>
      <c r="BM278">
        <v>0</v>
      </c>
      <c r="BN278">
        <v>0</v>
      </c>
      <c r="BO278">
        <v>0.2</v>
      </c>
      <c r="BP278">
        <v>1</v>
      </c>
      <c r="BQ278">
        <v>0</v>
      </c>
      <c r="BR278">
        <v>325.25800000000004</v>
      </c>
      <c r="BS278">
        <v>218.09200000000001</v>
      </c>
      <c r="BT278">
        <v>0</v>
      </c>
      <c r="BU278">
        <v>0</v>
      </c>
      <c r="BV278">
        <v>0.2</v>
      </c>
      <c r="BW278">
        <v>1</v>
      </c>
      <c r="CV278">
        <v>0</v>
      </c>
      <c r="CW278">
        <f>ROUND(Y278*Source!I776*DO278,7)</f>
        <v>2.8400000000000002E-2</v>
      </c>
      <c r="CX278">
        <f>ROUND(Y278*Source!I776,7)</f>
        <v>2.8400000000000002E-2</v>
      </c>
      <c r="CY278">
        <f>AB278</f>
        <v>1626.29</v>
      </c>
      <c r="CZ278">
        <f>AF278</f>
        <v>1626.29</v>
      </c>
      <c r="DA278">
        <f>AJ278</f>
        <v>1</v>
      </c>
      <c r="DB278">
        <f t="shared" si="95"/>
        <v>325.26</v>
      </c>
      <c r="DC278">
        <f t="shared" si="96"/>
        <v>218.09</v>
      </c>
      <c r="DD278" t="s">
        <v>3</v>
      </c>
      <c r="DE278" t="s">
        <v>3</v>
      </c>
      <c r="DF278">
        <f t="shared" si="97"/>
        <v>0</v>
      </c>
      <c r="DG278">
        <f t="shared" si="92"/>
        <v>46.19</v>
      </c>
      <c r="DH278">
        <f t="shared" si="90"/>
        <v>30.97</v>
      </c>
      <c r="DI278">
        <f t="shared" si="91"/>
        <v>0</v>
      </c>
      <c r="DJ278">
        <f>DG278+DH278</f>
        <v>77.16</v>
      </c>
      <c r="DK278">
        <v>1</v>
      </c>
      <c r="DL278" t="s">
        <v>461</v>
      </c>
      <c r="DM278">
        <v>6</v>
      </c>
      <c r="DN278" t="s">
        <v>454</v>
      </c>
      <c r="DO278">
        <v>1</v>
      </c>
    </row>
    <row r="279" spans="1:119" x14ac:dyDescent="0.2">
      <c r="A279">
        <f>ROW(Source!A776)</f>
        <v>776</v>
      </c>
      <c r="B279">
        <v>66266956</v>
      </c>
      <c r="C279">
        <v>66269096</v>
      </c>
      <c r="D279">
        <v>64496570</v>
      </c>
      <c r="E279">
        <v>1</v>
      </c>
      <c r="F279">
        <v>1</v>
      </c>
      <c r="G279">
        <v>1</v>
      </c>
      <c r="H279">
        <v>2</v>
      </c>
      <c r="I279" t="s">
        <v>475</v>
      </c>
      <c r="J279" t="s">
        <v>476</v>
      </c>
      <c r="K279" t="s">
        <v>477</v>
      </c>
      <c r="L279">
        <v>1368</v>
      </c>
      <c r="N279">
        <v>1011</v>
      </c>
      <c r="O279" t="s">
        <v>460</v>
      </c>
      <c r="P279" t="s">
        <v>460</v>
      </c>
      <c r="Q279">
        <v>1</v>
      </c>
      <c r="W279">
        <v>0</v>
      </c>
      <c r="X279">
        <v>-312038840</v>
      </c>
      <c r="Y279">
        <f t="shared" si="94"/>
        <v>0.2</v>
      </c>
      <c r="AA279">
        <v>0</v>
      </c>
      <c r="AB279">
        <v>641.70000000000005</v>
      </c>
      <c r="AC279">
        <v>811.79</v>
      </c>
      <c r="AD279">
        <v>0</v>
      </c>
      <c r="AE279">
        <v>0</v>
      </c>
      <c r="AF279">
        <v>641.70000000000005</v>
      </c>
      <c r="AG279">
        <v>811.79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0.2</v>
      </c>
      <c r="AU279" t="s">
        <v>3</v>
      </c>
      <c r="AV279">
        <v>1</v>
      </c>
      <c r="AW279">
        <v>2</v>
      </c>
      <c r="AX279">
        <v>66269108</v>
      </c>
      <c r="AY279">
        <v>1</v>
      </c>
      <c r="AZ279">
        <v>0</v>
      </c>
      <c r="BA279">
        <v>341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128.34</v>
      </c>
      <c r="BL279">
        <v>162.358</v>
      </c>
      <c r="BM279">
        <v>0</v>
      </c>
      <c r="BN279">
        <v>0</v>
      </c>
      <c r="BO279">
        <v>0.2</v>
      </c>
      <c r="BP279">
        <v>1</v>
      </c>
      <c r="BQ279">
        <v>0</v>
      </c>
      <c r="BR279">
        <v>128.34</v>
      </c>
      <c r="BS279">
        <v>162.358</v>
      </c>
      <c r="BT279">
        <v>0</v>
      </c>
      <c r="BU279">
        <v>0</v>
      </c>
      <c r="BV279">
        <v>0.2</v>
      </c>
      <c r="BW279">
        <v>1</v>
      </c>
      <c r="CV279">
        <v>0</v>
      </c>
      <c r="CW279">
        <f>ROUND(Y279*Source!I776*DO279,7)</f>
        <v>2.8400000000000002E-2</v>
      </c>
      <c r="CX279">
        <f>ROUND(Y279*Source!I776,7)</f>
        <v>2.8400000000000002E-2</v>
      </c>
      <c r="CY279">
        <f>AB279</f>
        <v>641.70000000000005</v>
      </c>
      <c r="CZ279">
        <f>AF279</f>
        <v>641.70000000000005</v>
      </c>
      <c r="DA279">
        <f>AJ279</f>
        <v>1</v>
      </c>
      <c r="DB279">
        <f t="shared" si="95"/>
        <v>128.34</v>
      </c>
      <c r="DC279">
        <f t="shared" si="96"/>
        <v>162.36000000000001</v>
      </c>
      <c r="DD279" t="s">
        <v>3</v>
      </c>
      <c r="DE279" t="s">
        <v>3</v>
      </c>
      <c r="DF279">
        <f t="shared" si="97"/>
        <v>0</v>
      </c>
      <c r="DG279">
        <f t="shared" si="92"/>
        <v>18.22</v>
      </c>
      <c r="DH279">
        <f t="shared" si="90"/>
        <v>23.05</v>
      </c>
      <c r="DI279">
        <f t="shared" si="91"/>
        <v>0</v>
      </c>
      <c r="DJ279">
        <f>DG279+DH279</f>
        <v>41.269999999999996</v>
      </c>
      <c r="DK279">
        <v>1</v>
      </c>
      <c r="DL279" t="s">
        <v>468</v>
      </c>
      <c r="DM279">
        <v>4</v>
      </c>
      <c r="DN279" t="s">
        <v>454</v>
      </c>
      <c r="DO279">
        <v>1</v>
      </c>
    </row>
    <row r="280" spans="1:119" x14ac:dyDescent="0.2">
      <c r="A280">
        <f>ROW(Source!A776)</f>
        <v>776</v>
      </c>
      <c r="B280">
        <v>66266956</v>
      </c>
      <c r="C280">
        <v>66269096</v>
      </c>
      <c r="D280">
        <v>64496767</v>
      </c>
      <c r="E280">
        <v>1</v>
      </c>
      <c r="F280">
        <v>1</v>
      </c>
      <c r="G280">
        <v>1</v>
      </c>
      <c r="H280">
        <v>2</v>
      </c>
      <c r="I280" t="s">
        <v>549</v>
      </c>
      <c r="J280" t="s">
        <v>550</v>
      </c>
      <c r="K280" t="s">
        <v>551</v>
      </c>
      <c r="L280">
        <v>1368</v>
      </c>
      <c r="N280">
        <v>1011</v>
      </c>
      <c r="O280" t="s">
        <v>460</v>
      </c>
      <c r="P280" t="s">
        <v>460</v>
      </c>
      <c r="Q280">
        <v>1</v>
      </c>
      <c r="W280">
        <v>0</v>
      </c>
      <c r="X280">
        <v>462025989</v>
      </c>
      <c r="Y280">
        <f t="shared" si="94"/>
        <v>2.7</v>
      </c>
      <c r="AA280">
        <v>0</v>
      </c>
      <c r="AB280">
        <v>34.61</v>
      </c>
      <c r="AC280">
        <v>0</v>
      </c>
      <c r="AD280">
        <v>0</v>
      </c>
      <c r="AE280">
        <v>0</v>
      </c>
      <c r="AF280">
        <v>34.61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2.7</v>
      </c>
      <c r="AU280" t="s">
        <v>3</v>
      </c>
      <c r="AV280">
        <v>1</v>
      </c>
      <c r="AW280">
        <v>2</v>
      </c>
      <c r="AX280">
        <v>66269109</v>
      </c>
      <c r="AY280">
        <v>1</v>
      </c>
      <c r="AZ280">
        <v>0</v>
      </c>
      <c r="BA280">
        <v>342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93.447000000000003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93.447000000000003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f>ROUND(Y280*Source!I776*DO280,7)</f>
        <v>0</v>
      </c>
      <c r="CX280">
        <f>ROUND(Y280*Source!I776,7)</f>
        <v>0.38340000000000002</v>
      </c>
      <c r="CY280">
        <f>AB280</f>
        <v>34.61</v>
      </c>
      <c r="CZ280">
        <f>AF280</f>
        <v>34.61</v>
      </c>
      <c r="DA280">
        <f>AJ280</f>
        <v>1</v>
      </c>
      <c r="DB280">
        <f t="shared" si="95"/>
        <v>93.45</v>
      </c>
      <c r="DC280">
        <f t="shared" si="96"/>
        <v>0</v>
      </c>
      <c r="DD280" t="s">
        <v>3</v>
      </c>
      <c r="DE280" t="s">
        <v>3</v>
      </c>
      <c r="DF280">
        <f t="shared" si="97"/>
        <v>0</v>
      </c>
      <c r="DG280">
        <f t="shared" si="92"/>
        <v>13.27</v>
      </c>
      <c r="DH280">
        <f t="shared" si="90"/>
        <v>0</v>
      </c>
      <c r="DI280">
        <f t="shared" si="91"/>
        <v>0</v>
      </c>
      <c r="DJ280">
        <f>DG280+DH280</f>
        <v>13.27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ROW(Source!A776)</f>
        <v>776</v>
      </c>
      <c r="B281">
        <v>66266956</v>
      </c>
      <c r="C281">
        <v>66269096</v>
      </c>
      <c r="D281">
        <v>64446529</v>
      </c>
      <c r="E281">
        <v>1</v>
      </c>
      <c r="F281">
        <v>1</v>
      </c>
      <c r="G281">
        <v>1</v>
      </c>
      <c r="H281">
        <v>3</v>
      </c>
      <c r="I281" t="s">
        <v>552</v>
      </c>
      <c r="J281" t="s">
        <v>553</v>
      </c>
      <c r="K281" t="s">
        <v>554</v>
      </c>
      <c r="L281">
        <v>1346</v>
      </c>
      <c r="N281">
        <v>1009</v>
      </c>
      <c r="O281" t="s">
        <v>481</v>
      </c>
      <c r="P281" t="s">
        <v>481</v>
      </c>
      <c r="Q281">
        <v>1</v>
      </c>
      <c r="W281">
        <v>0</v>
      </c>
      <c r="X281">
        <v>-1476217930</v>
      </c>
      <c r="Y281">
        <f t="shared" si="94"/>
        <v>0.9</v>
      </c>
      <c r="AA281">
        <v>121.39</v>
      </c>
      <c r="AB281">
        <v>0</v>
      </c>
      <c r="AC281">
        <v>0</v>
      </c>
      <c r="AD281">
        <v>0</v>
      </c>
      <c r="AE281">
        <v>155.63</v>
      </c>
      <c r="AF281">
        <v>0</v>
      </c>
      <c r="AG281">
        <v>0</v>
      </c>
      <c r="AH281">
        <v>0</v>
      </c>
      <c r="AI281">
        <v>0.78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0.9</v>
      </c>
      <c r="AU281" t="s">
        <v>3</v>
      </c>
      <c r="AV281">
        <v>0</v>
      </c>
      <c r="AW281">
        <v>2</v>
      </c>
      <c r="AX281">
        <v>66269110</v>
      </c>
      <c r="AY281">
        <v>1</v>
      </c>
      <c r="AZ281">
        <v>0</v>
      </c>
      <c r="BA281">
        <v>343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140.06700000000001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140.06700000000001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ROUND(Y281*Source!I776,7)</f>
        <v>0.1278</v>
      </c>
      <c r="CY281">
        <f>AA281</f>
        <v>121.39</v>
      </c>
      <c r="CZ281">
        <f>AE281</f>
        <v>155.63</v>
      </c>
      <c r="DA281">
        <f>AI281</f>
        <v>0.78</v>
      </c>
      <c r="DB281">
        <f t="shared" si="95"/>
        <v>140.07</v>
      </c>
      <c r="DC281">
        <f t="shared" si="96"/>
        <v>0</v>
      </c>
      <c r="DD281" t="s">
        <v>3</v>
      </c>
      <c r="DE281" t="s">
        <v>3</v>
      </c>
      <c r="DF281">
        <f>ROUND(ROUND(AE281*AI281,2)*CX281,2)</f>
        <v>15.51</v>
      </c>
      <c r="DG281">
        <f t="shared" si="92"/>
        <v>0</v>
      </c>
      <c r="DH281">
        <f t="shared" si="90"/>
        <v>0</v>
      </c>
      <c r="DI281">
        <f t="shared" si="91"/>
        <v>0</v>
      </c>
      <c r="DJ281">
        <f>DF281</f>
        <v>15.51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ROW(Source!A776)</f>
        <v>776</v>
      </c>
      <c r="B282">
        <v>66266956</v>
      </c>
      <c r="C282">
        <v>66269096</v>
      </c>
      <c r="D282">
        <v>64464737</v>
      </c>
      <c r="E282">
        <v>1</v>
      </c>
      <c r="F282">
        <v>1</v>
      </c>
      <c r="G282">
        <v>1</v>
      </c>
      <c r="H282">
        <v>3</v>
      </c>
      <c r="I282" t="s">
        <v>555</v>
      </c>
      <c r="J282" t="s">
        <v>556</v>
      </c>
      <c r="K282" t="s">
        <v>557</v>
      </c>
      <c r="L282">
        <v>1346</v>
      </c>
      <c r="N282">
        <v>1009</v>
      </c>
      <c r="O282" t="s">
        <v>481</v>
      </c>
      <c r="P282" t="s">
        <v>481</v>
      </c>
      <c r="Q282">
        <v>1</v>
      </c>
      <c r="W282">
        <v>0</v>
      </c>
      <c r="X282">
        <v>-179141659</v>
      </c>
      <c r="Y282">
        <f t="shared" si="94"/>
        <v>3.7</v>
      </c>
      <c r="AA282">
        <v>1139.45</v>
      </c>
      <c r="AB282">
        <v>0</v>
      </c>
      <c r="AC282">
        <v>0</v>
      </c>
      <c r="AD282">
        <v>0</v>
      </c>
      <c r="AE282">
        <v>911.56</v>
      </c>
      <c r="AF282">
        <v>0</v>
      </c>
      <c r="AG282">
        <v>0</v>
      </c>
      <c r="AH282">
        <v>0</v>
      </c>
      <c r="AI282">
        <v>1.25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3.7</v>
      </c>
      <c r="AU282" t="s">
        <v>3</v>
      </c>
      <c r="AV282">
        <v>0</v>
      </c>
      <c r="AW282">
        <v>2</v>
      </c>
      <c r="AX282">
        <v>66269111</v>
      </c>
      <c r="AY282">
        <v>1</v>
      </c>
      <c r="AZ282">
        <v>0</v>
      </c>
      <c r="BA282">
        <v>344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3372.7719999999999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3372.7719999999999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ROUND(Y282*Source!I776,7)</f>
        <v>0.52539999999999998</v>
      </c>
      <c r="CY282">
        <f>AA282</f>
        <v>1139.45</v>
      </c>
      <c r="CZ282">
        <f>AE282</f>
        <v>911.56</v>
      </c>
      <c r="DA282">
        <f>AI282</f>
        <v>1.25</v>
      </c>
      <c r="DB282">
        <f t="shared" si="95"/>
        <v>3372.77</v>
      </c>
      <c r="DC282">
        <f t="shared" si="96"/>
        <v>0</v>
      </c>
      <c r="DD282" t="s">
        <v>3</v>
      </c>
      <c r="DE282" t="s">
        <v>3</v>
      </c>
      <c r="DF282">
        <f>ROUND(ROUND(AE282*AI282,2)*CX282,2)</f>
        <v>598.66999999999996</v>
      </c>
      <c r="DG282">
        <f t="shared" si="92"/>
        <v>0</v>
      </c>
      <c r="DH282">
        <f t="shared" si="90"/>
        <v>0</v>
      </c>
      <c r="DI282">
        <f t="shared" si="91"/>
        <v>0</v>
      </c>
      <c r="DJ282">
        <f>DF282</f>
        <v>598.66999999999996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ROW(Source!A776)</f>
        <v>776</v>
      </c>
      <c r="B283">
        <v>66266956</v>
      </c>
      <c r="C283">
        <v>66269096</v>
      </c>
      <c r="D283">
        <v>64375265</v>
      </c>
      <c r="E283">
        <v>118</v>
      </c>
      <c r="F283">
        <v>1</v>
      </c>
      <c r="G283">
        <v>1</v>
      </c>
      <c r="H283">
        <v>3</v>
      </c>
      <c r="I283" t="s">
        <v>51</v>
      </c>
      <c r="J283" t="s">
        <v>3</v>
      </c>
      <c r="K283" t="s">
        <v>52</v>
      </c>
      <c r="L283">
        <v>3277935</v>
      </c>
      <c r="N283">
        <v>1013</v>
      </c>
      <c r="O283" t="s">
        <v>53</v>
      </c>
      <c r="P283" t="s">
        <v>53</v>
      </c>
      <c r="Q283">
        <v>1</v>
      </c>
      <c r="W283">
        <v>0</v>
      </c>
      <c r="X283">
        <v>274903907</v>
      </c>
      <c r="Y283">
        <f t="shared" si="94"/>
        <v>2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0</v>
      </c>
      <c r="AQ283">
        <v>0</v>
      </c>
      <c r="AR283">
        <v>0</v>
      </c>
      <c r="AS283" t="s">
        <v>3</v>
      </c>
      <c r="AT283">
        <v>2</v>
      </c>
      <c r="AU283" t="s">
        <v>3</v>
      </c>
      <c r="AV283">
        <v>0</v>
      </c>
      <c r="AW283">
        <v>2</v>
      </c>
      <c r="AX283">
        <v>66269112</v>
      </c>
      <c r="AY283">
        <v>1</v>
      </c>
      <c r="AZ283">
        <v>0</v>
      </c>
      <c r="BA283">
        <v>345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ROUND(Y283*Source!I776,7)</f>
        <v>0.28399999999999997</v>
      </c>
      <c r="CY283">
        <f>AA283</f>
        <v>0</v>
      </c>
      <c r="CZ283">
        <f>AE283</f>
        <v>0</v>
      </c>
      <c r="DA283">
        <f>AI283</f>
        <v>1</v>
      </c>
      <c r="DB283">
        <f t="shared" si="95"/>
        <v>0</v>
      </c>
      <c r="DC283">
        <f t="shared" si="96"/>
        <v>0</v>
      </c>
      <c r="DD283" t="s">
        <v>3</v>
      </c>
      <c r="DE283" t="s">
        <v>3</v>
      </c>
      <c r="DF283">
        <f t="shared" ref="DF283:DF297" si="98">ROUND(ROUND(AE283,2)*CX283,2)</f>
        <v>0</v>
      </c>
      <c r="DG283">
        <f t="shared" si="92"/>
        <v>0</v>
      </c>
      <c r="DH283">
        <f t="shared" si="90"/>
        <v>0</v>
      </c>
      <c r="DI283">
        <f t="shared" si="91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ROW(Source!A928)</f>
        <v>928</v>
      </c>
      <c r="B284">
        <v>66266956</v>
      </c>
      <c r="C284">
        <v>66269127</v>
      </c>
      <c r="D284">
        <v>64369176</v>
      </c>
      <c r="E284">
        <v>118</v>
      </c>
      <c r="F284">
        <v>1</v>
      </c>
      <c r="G284">
        <v>1</v>
      </c>
      <c r="H284">
        <v>1</v>
      </c>
      <c r="I284" t="s">
        <v>561</v>
      </c>
      <c r="J284" t="s">
        <v>3</v>
      </c>
      <c r="K284" t="s">
        <v>562</v>
      </c>
      <c r="L284">
        <v>1369</v>
      </c>
      <c r="N284">
        <v>1013</v>
      </c>
      <c r="O284" t="s">
        <v>496</v>
      </c>
      <c r="P284" t="s">
        <v>496</v>
      </c>
      <c r="Q284">
        <v>1</v>
      </c>
      <c r="W284">
        <v>0</v>
      </c>
      <c r="X284">
        <v>286205319</v>
      </c>
      <c r="Y284">
        <f t="shared" si="94"/>
        <v>6.48</v>
      </c>
      <c r="AA284">
        <v>0</v>
      </c>
      <c r="AB284">
        <v>0</v>
      </c>
      <c r="AC284">
        <v>0</v>
      </c>
      <c r="AD284">
        <v>1090.46</v>
      </c>
      <c r="AE284">
        <v>0</v>
      </c>
      <c r="AF284">
        <v>0</v>
      </c>
      <c r="AG284">
        <v>0</v>
      </c>
      <c r="AH284">
        <v>1090.46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6.48</v>
      </c>
      <c r="AU284" t="s">
        <v>3</v>
      </c>
      <c r="AV284">
        <v>1</v>
      </c>
      <c r="AW284">
        <v>2</v>
      </c>
      <c r="AX284">
        <v>66269130</v>
      </c>
      <c r="AY284">
        <v>1</v>
      </c>
      <c r="AZ284">
        <v>0</v>
      </c>
      <c r="BA284">
        <v>346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7066.180800000001</v>
      </c>
      <c r="BN284">
        <v>6.48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7066.180800000001</v>
      </c>
      <c r="BU284">
        <v>6.48</v>
      </c>
      <c r="BV284">
        <v>0</v>
      </c>
      <c r="BW284">
        <v>1</v>
      </c>
      <c r="CU284">
        <f>ROUND(AT284*Source!I928*AH284*AL284,2)</f>
        <v>423.97</v>
      </c>
      <c r="CV284">
        <f>ROUND(Y284*Source!I928,7)</f>
        <v>0.38879999999999998</v>
      </c>
      <c r="CW284">
        <v>0</v>
      </c>
      <c r="CX284">
        <f>ROUND(Y284*Source!I928,7)</f>
        <v>0.38879999999999998</v>
      </c>
      <c r="CY284">
        <f t="shared" ref="CY284:CY297" si="99">AD284</f>
        <v>1090.46</v>
      </c>
      <c r="CZ284">
        <f t="shared" ref="CZ284:CZ297" si="100">AH284</f>
        <v>1090.46</v>
      </c>
      <c r="DA284">
        <f t="shared" ref="DA284:DA297" si="101">AL284</f>
        <v>1</v>
      </c>
      <c r="DB284">
        <f t="shared" si="95"/>
        <v>7066.18</v>
      </c>
      <c r="DC284">
        <f t="shared" si="96"/>
        <v>0</v>
      </c>
      <c r="DD284" t="s">
        <v>3</v>
      </c>
      <c r="DE284" t="s">
        <v>3</v>
      </c>
      <c r="DF284">
        <f t="shared" si="98"/>
        <v>0</v>
      </c>
      <c r="DG284">
        <f t="shared" si="92"/>
        <v>0</v>
      </c>
      <c r="DH284">
        <f t="shared" si="90"/>
        <v>0</v>
      </c>
      <c r="DI284">
        <f t="shared" si="91"/>
        <v>423.97</v>
      </c>
      <c r="DJ284">
        <f t="shared" ref="DJ284:DJ297" si="102">DI284</f>
        <v>423.97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ROW(Source!A928)</f>
        <v>928</v>
      </c>
      <c r="B285">
        <v>66266956</v>
      </c>
      <c r="C285">
        <v>66269127</v>
      </c>
      <c r="D285">
        <v>64369203</v>
      </c>
      <c r="E285">
        <v>118</v>
      </c>
      <c r="F285">
        <v>1</v>
      </c>
      <c r="G285">
        <v>1</v>
      </c>
      <c r="H285">
        <v>1</v>
      </c>
      <c r="I285" t="s">
        <v>563</v>
      </c>
      <c r="J285" t="s">
        <v>3</v>
      </c>
      <c r="K285" t="s">
        <v>564</v>
      </c>
      <c r="L285">
        <v>1369</v>
      </c>
      <c r="N285">
        <v>1013</v>
      </c>
      <c r="O285" t="s">
        <v>496</v>
      </c>
      <c r="P285" t="s">
        <v>496</v>
      </c>
      <c r="Q285">
        <v>1</v>
      </c>
      <c r="W285">
        <v>0</v>
      </c>
      <c r="X285">
        <v>126826561</v>
      </c>
      <c r="Y285">
        <f t="shared" si="94"/>
        <v>6.48</v>
      </c>
      <c r="AA285">
        <v>0</v>
      </c>
      <c r="AB285">
        <v>0</v>
      </c>
      <c r="AC285">
        <v>0</v>
      </c>
      <c r="AD285">
        <v>1066.23</v>
      </c>
      <c r="AE285">
        <v>0</v>
      </c>
      <c r="AF285">
        <v>0</v>
      </c>
      <c r="AG285">
        <v>0</v>
      </c>
      <c r="AH285">
        <v>1066.23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6.48</v>
      </c>
      <c r="AU285" t="s">
        <v>3</v>
      </c>
      <c r="AV285">
        <v>1</v>
      </c>
      <c r="AW285">
        <v>2</v>
      </c>
      <c r="AX285">
        <v>66269131</v>
      </c>
      <c r="AY285">
        <v>1</v>
      </c>
      <c r="AZ285">
        <v>0</v>
      </c>
      <c r="BA285">
        <v>347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6909.1704000000009</v>
      </c>
      <c r="BN285">
        <v>6.48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6909.1704000000009</v>
      </c>
      <c r="BU285">
        <v>6.48</v>
      </c>
      <c r="BV285">
        <v>0</v>
      </c>
      <c r="BW285">
        <v>1</v>
      </c>
      <c r="CU285">
        <f>ROUND(AT285*Source!I928*AH285*AL285,2)</f>
        <v>414.55</v>
      </c>
      <c r="CV285">
        <f>ROUND(Y285*Source!I928,7)</f>
        <v>0.38879999999999998</v>
      </c>
      <c r="CW285">
        <v>0</v>
      </c>
      <c r="CX285">
        <f>ROUND(Y285*Source!I928,7)</f>
        <v>0.38879999999999998</v>
      </c>
      <c r="CY285">
        <f t="shared" si="99"/>
        <v>1066.23</v>
      </c>
      <c r="CZ285">
        <f t="shared" si="100"/>
        <v>1066.23</v>
      </c>
      <c r="DA285">
        <f t="shared" si="101"/>
        <v>1</v>
      </c>
      <c r="DB285">
        <f t="shared" si="95"/>
        <v>6909.17</v>
      </c>
      <c r="DC285">
        <f t="shared" si="96"/>
        <v>0</v>
      </c>
      <c r="DD285" t="s">
        <v>3</v>
      </c>
      <c r="DE285" t="s">
        <v>3</v>
      </c>
      <c r="DF285">
        <f t="shared" si="98"/>
        <v>0</v>
      </c>
      <c r="DG285">
        <f t="shared" si="92"/>
        <v>0</v>
      </c>
      <c r="DH285">
        <f t="shared" si="90"/>
        <v>0</v>
      </c>
      <c r="DI285">
        <f t="shared" si="91"/>
        <v>414.55</v>
      </c>
      <c r="DJ285">
        <f t="shared" si="102"/>
        <v>414.55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ROW(Source!A929)</f>
        <v>929</v>
      </c>
      <c r="B286">
        <v>66266956</v>
      </c>
      <c r="C286">
        <v>66269132</v>
      </c>
      <c r="D286">
        <v>62146971</v>
      </c>
      <c r="E286">
        <v>117</v>
      </c>
      <c r="F286">
        <v>1</v>
      </c>
      <c r="G286">
        <v>1</v>
      </c>
      <c r="H286">
        <v>1</v>
      </c>
      <c r="I286" t="s">
        <v>561</v>
      </c>
      <c r="J286" t="s">
        <v>3</v>
      </c>
      <c r="K286" t="s">
        <v>562</v>
      </c>
      <c r="L286">
        <v>1369</v>
      </c>
      <c r="N286">
        <v>1013</v>
      </c>
      <c r="O286" t="s">
        <v>496</v>
      </c>
      <c r="P286" t="s">
        <v>496</v>
      </c>
      <c r="Q286">
        <v>1</v>
      </c>
      <c r="W286">
        <v>0</v>
      </c>
      <c r="X286">
        <v>286205319</v>
      </c>
      <c r="Y286">
        <f t="shared" si="94"/>
        <v>0.81</v>
      </c>
      <c r="AA286">
        <v>0</v>
      </c>
      <c r="AB286">
        <v>0</v>
      </c>
      <c r="AC286">
        <v>0</v>
      </c>
      <c r="AD286">
        <v>1090.46</v>
      </c>
      <c r="AE286">
        <v>0</v>
      </c>
      <c r="AF286">
        <v>0</v>
      </c>
      <c r="AG286">
        <v>0</v>
      </c>
      <c r="AH286">
        <v>1090.46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0.81</v>
      </c>
      <c r="AU286" t="s">
        <v>3</v>
      </c>
      <c r="AV286">
        <v>1</v>
      </c>
      <c r="AW286">
        <v>2</v>
      </c>
      <c r="AX286">
        <v>66269135</v>
      </c>
      <c r="AY286">
        <v>1</v>
      </c>
      <c r="AZ286">
        <v>0</v>
      </c>
      <c r="BA286">
        <v>348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883.27260000000012</v>
      </c>
      <c r="BN286">
        <v>0.81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883.27260000000012</v>
      </c>
      <c r="BU286">
        <v>0.81</v>
      </c>
      <c r="BV286">
        <v>0</v>
      </c>
      <c r="BW286">
        <v>1</v>
      </c>
      <c r="CU286">
        <f>ROUND(AT286*Source!I929*AH286*AL286,2)</f>
        <v>883.27</v>
      </c>
      <c r="CV286">
        <f>ROUND(Y286*Source!I929,7)</f>
        <v>0.81</v>
      </c>
      <c r="CW286">
        <v>0</v>
      </c>
      <c r="CX286">
        <f>ROUND(Y286*Source!I929,7)</f>
        <v>0.81</v>
      </c>
      <c r="CY286">
        <f t="shared" si="99"/>
        <v>1090.46</v>
      </c>
      <c r="CZ286">
        <f t="shared" si="100"/>
        <v>1090.46</v>
      </c>
      <c r="DA286">
        <f t="shared" si="101"/>
        <v>1</v>
      </c>
      <c r="DB286">
        <f t="shared" si="95"/>
        <v>883.27</v>
      </c>
      <c r="DC286">
        <f t="shared" si="96"/>
        <v>0</v>
      </c>
      <c r="DD286" t="s">
        <v>3</v>
      </c>
      <c r="DE286" t="s">
        <v>3</v>
      </c>
      <c r="DF286">
        <f t="shared" si="98"/>
        <v>0</v>
      </c>
      <c r="DG286">
        <f t="shared" si="92"/>
        <v>0</v>
      </c>
      <c r="DH286">
        <f t="shared" si="90"/>
        <v>0</v>
      </c>
      <c r="DI286">
        <f t="shared" si="91"/>
        <v>883.27</v>
      </c>
      <c r="DJ286">
        <f t="shared" si="102"/>
        <v>883.27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ROW(Source!A929)</f>
        <v>929</v>
      </c>
      <c r="B287">
        <v>66266956</v>
      </c>
      <c r="C287">
        <v>66269132</v>
      </c>
      <c r="D287">
        <v>62146995</v>
      </c>
      <c r="E287">
        <v>117</v>
      </c>
      <c r="F287">
        <v>1</v>
      </c>
      <c r="G287">
        <v>1</v>
      </c>
      <c r="H287">
        <v>1</v>
      </c>
      <c r="I287" t="s">
        <v>563</v>
      </c>
      <c r="J287" t="s">
        <v>3</v>
      </c>
      <c r="K287" t="s">
        <v>564</v>
      </c>
      <c r="L287">
        <v>1369</v>
      </c>
      <c r="N287">
        <v>1013</v>
      </c>
      <c r="O287" t="s">
        <v>496</v>
      </c>
      <c r="P287" t="s">
        <v>496</v>
      </c>
      <c r="Q287">
        <v>1</v>
      </c>
      <c r="W287">
        <v>0</v>
      </c>
      <c r="X287">
        <v>126826561</v>
      </c>
      <c r="Y287">
        <f t="shared" si="94"/>
        <v>0.81</v>
      </c>
      <c r="AA287">
        <v>0</v>
      </c>
      <c r="AB287">
        <v>0</v>
      </c>
      <c r="AC287">
        <v>0</v>
      </c>
      <c r="AD287">
        <v>1066.23</v>
      </c>
      <c r="AE287">
        <v>0</v>
      </c>
      <c r="AF287">
        <v>0</v>
      </c>
      <c r="AG287">
        <v>0</v>
      </c>
      <c r="AH287">
        <v>1066.23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0.81</v>
      </c>
      <c r="AU287" t="s">
        <v>3</v>
      </c>
      <c r="AV287">
        <v>1</v>
      </c>
      <c r="AW287">
        <v>2</v>
      </c>
      <c r="AX287">
        <v>66269136</v>
      </c>
      <c r="AY287">
        <v>1</v>
      </c>
      <c r="AZ287">
        <v>0</v>
      </c>
      <c r="BA287">
        <v>349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863.64630000000011</v>
      </c>
      <c r="BN287">
        <v>0.81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863.64630000000011</v>
      </c>
      <c r="BU287">
        <v>0.81</v>
      </c>
      <c r="BV287">
        <v>0</v>
      </c>
      <c r="BW287">
        <v>1</v>
      </c>
      <c r="CU287">
        <f>ROUND(AT287*Source!I929*AH287*AL287,2)</f>
        <v>863.65</v>
      </c>
      <c r="CV287">
        <f>ROUND(Y287*Source!I929,7)</f>
        <v>0.81</v>
      </c>
      <c r="CW287">
        <v>0</v>
      </c>
      <c r="CX287">
        <f>ROUND(Y287*Source!I929,7)</f>
        <v>0.81</v>
      </c>
      <c r="CY287">
        <f t="shared" si="99"/>
        <v>1066.23</v>
      </c>
      <c r="CZ287">
        <f t="shared" si="100"/>
        <v>1066.23</v>
      </c>
      <c r="DA287">
        <f t="shared" si="101"/>
        <v>1</v>
      </c>
      <c r="DB287">
        <f t="shared" si="95"/>
        <v>863.65</v>
      </c>
      <c r="DC287">
        <f t="shared" si="96"/>
        <v>0</v>
      </c>
      <c r="DD287" t="s">
        <v>3</v>
      </c>
      <c r="DE287" t="s">
        <v>3</v>
      </c>
      <c r="DF287">
        <f t="shared" si="98"/>
        <v>0</v>
      </c>
      <c r="DG287">
        <f t="shared" si="92"/>
        <v>0</v>
      </c>
      <c r="DH287">
        <f t="shared" si="90"/>
        <v>0</v>
      </c>
      <c r="DI287">
        <f t="shared" si="91"/>
        <v>863.65</v>
      </c>
      <c r="DJ287">
        <f t="shared" si="102"/>
        <v>863.65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ROW(Source!A930)</f>
        <v>930</v>
      </c>
      <c r="B288">
        <v>66266956</v>
      </c>
      <c r="C288">
        <v>66269137</v>
      </c>
      <c r="D288">
        <v>64369191</v>
      </c>
      <c r="E288">
        <v>118</v>
      </c>
      <c r="F288">
        <v>1</v>
      </c>
      <c r="G288">
        <v>1</v>
      </c>
      <c r="H288">
        <v>1</v>
      </c>
      <c r="I288" t="s">
        <v>593</v>
      </c>
      <c r="J288" t="s">
        <v>3</v>
      </c>
      <c r="K288" t="s">
        <v>594</v>
      </c>
      <c r="L288">
        <v>1369</v>
      </c>
      <c r="N288">
        <v>1013</v>
      </c>
      <c r="O288" t="s">
        <v>496</v>
      </c>
      <c r="P288" t="s">
        <v>496</v>
      </c>
      <c r="Q288">
        <v>1</v>
      </c>
      <c r="W288">
        <v>0</v>
      </c>
      <c r="X288">
        <v>-1275334932</v>
      </c>
      <c r="Y288">
        <f t="shared" si="94"/>
        <v>0.52</v>
      </c>
      <c r="AA288">
        <v>0</v>
      </c>
      <c r="AB288">
        <v>0</v>
      </c>
      <c r="AC288">
        <v>0</v>
      </c>
      <c r="AD288">
        <v>775.44</v>
      </c>
      <c r="AE288">
        <v>0</v>
      </c>
      <c r="AF288">
        <v>0</v>
      </c>
      <c r="AG288">
        <v>0</v>
      </c>
      <c r="AH288">
        <v>775.44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0.52</v>
      </c>
      <c r="AU288" t="s">
        <v>3</v>
      </c>
      <c r="AV288">
        <v>1</v>
      </c>
      <c r="AW288">
        <v>2</v>
      </c>
      <c r="AX288">
        <v>66269140</v>
      </c>
      <c r="AY288">
        <v>1</v>
      </c>
      <c r="AZ288">
        <v>0</v>
      </c>
      <c r="BA288">
        <v>350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403.22880000000004</v>
      </c>
      <c r="BN288">
        <v>0.52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403.22880000000004</v>
      </c>
      <c r="BU288">
        <v>0.52</v>
      </c>
      <c r="BV288">
        <v>0</v>
      </c>
      <c r="BW288">
        <v>1</v>
      </c>
      <c r="CU288">
        <f>ROUND(AT288*Source!I930*AH288*AL288,2)</f>
        <v>2419.37</v>
      </c>
      <c r="CV288">
        <f>ROUND(Y288*Source!I930,7)</f>
        <v>3.12</v>
      </c>
      <c r="CW288">
        <v>0</v>
      </c>
      <c r="CX288">
        <f>ROUND(Y288*Source!I930,7)</f>
        <v>3.12</v>
      </c>
      <c r="CY288">
        <f t="shared" si="99"/>
        <v>775.44</v>
      </c>
      <c r="CZ288">
        <f t="shared" si="100"/>
        <v>775.44</v>
      </c>
      <c r="DA288">
        <f t="shared" si="101"/>
        <v>1</v>
      </c>
      <c r="DB288">
        <f t="shared" si="95"/>
        <v>403.23</v>
      </c>
      <c r="DC288">
        <f t="shared" si="96"/>
        <v>0</v>
      </c>
      <c r="DD288" t="s">
        <v>3</v>
      </c>
      <c r="DE288" t="s">
        <v>3</v>
      </c>
      <c r="DF288">
        <f t="shared" si="98"/>
        <v>0</v>
      </c>
      <c r="DG288">
        <f t="shared" si="92"/>
        <v>0</v>
      </c>
      <c r="DH288">
        <f t="shared" si="90"/>
        <v>0</v>
      </c>
      <c r="DI288">
        <f t="shared" si="91"/>
        <v>2419.37</v>
      </c>
      <c r="DJ288">
        <f t="shared" si="102"/>
        <v>2419.37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ROW(Source!A930)</f>
        <v>930</v>
      </c>
      <c r="B289">
        <v>66266956</v>
      </c>
      <c r="C289">
        <v>66269137</v>
      </c>
      <c r="D289">
        <v>64369197</v>
      </c>
      <c r="E289">
        <v>118</v>
      </c>
      <c r="F289">
        <v>1</v>
      </c>
      <c r="G289">
        <v>1</v>
      </c>
      <c r="H289">
        <v>1</v>
      </c>
      <c r="I289" t="s">
        <v>595</v>
      </c>
      <c r="J289" t="s">
        <v>3</v>
      </c>
      <c r="K289" t="s">
        <v>596</v>
      </c>
      <c r="L289">
        <v>1369</v>
      </c>
      <c r="N289">
        <v>1013</v>
      </c>
      <c r="O289" t="s">
        <v>496</v>
      </c>
      <c r="P289" t="s">
        <v>496</v>
      </c>
      <c r="Q289">
        <v>1</v>
      </c>
      <c r="W289">
        <v>0</v>
      </c>
      <c r="X289">
        <v>-2140504649</v>
      </c>
      <c r="Y289">
        <f t="shared" si="94"/>
        <v>0.78</v>
      </c>
      <c r="AA289">
        <v>0</v>
      </c>
      <c r="AB289">
        <v>0</v>
      </c>
      <c r="AC289">
        <v>0</v>
      </c>
      <c r="AD289">
        <v>1187.3900000000001</v>
      </c>
      <c r="AE289">
        <v>0</v>
      </c>
      <c r="AF289">
        <v>0</v>
      </c>
      <c r="AG289">
        <v>0</v>
      </c>
      <c r="AH289">
        <v>1187.3900000000001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0.78</v>
      </c>
      <c r="AU289" t="s">
        <v>3</v>
      </c>
      <c r="AV289">
        <v>1</v>
      </c>
      <c r="AW289">
        <v>2</v>
      </c>
      <c r="AX289">
        <v>66269141</v>
      </c>
      <c r="AY289">
        <v>1</v>
      </c>
      <c r="AZ289">
        <v>0</v>
      </c>
      <c r="BA289">
        <v>351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926.16420000000016</v>
      </c>
      <c r="BN289">
        <v>0.78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926.16420000000016</v>
      </c>
      <c r="BU289">
        <v>0.78</v>
      </c>
      <c r="BV289">
        <v>0</v>
      </c>
      <c r="BW289">
        <v>1</v>
      </c>
      <c r="CU289">
        <f>ROUND(AT289*Source!I930*AH289*AL289,2)</f>
        <v>5556.99</v>
      </c>
      <c r="CV289">
        <f>ROUND(Y289*Source!I930,7)</f>
        <v>4.68</v>
      </c>
      <c r="CW289">
        <v>0</v>
      </c>
      <c r="CX289">
        <f>ROUND(Y289*Source!I930,7)</f>
        <v>4.68</v>
      </c>
      <c r="CY289">
        <f t="shared" si="99"/>
        <v>1187.3900000000001</v>
      </c>
      <c r="CZ289">
        <f t="shared" si="100"/>
        <v>1187.3900000000001</v>
      </c>
      <c r="DA289">
        <f t="shared" si="101"/>
        <v>1</v>
      </c>
      <c r="DB289">
        <f t="shared" si="95"/>
        <v>926.16</v>
      </c>
      <c r="DC289">
        <f t="shared" si="96"/>
        <v>0</v>
      </c>
      <c r="DD289" t="s">
        <v>3</v>
      </c>
      <c r="DE289" t="s">
        <v>3</v>
      </c>
      <c r="DF289">
        <f t="shared" si="98"/>
        <v>0</v>
      </c>
      <c r="DG289">
        <f t="shared" si="92"/>
        <v>0</v>
      </c>
      <c r="DH289">
        <f t="shared" si="90"/>
        <v>0</v>
      </c>
      <c r="DI289">
        <f t="shared" si="91"/>
        <v>5556.99</v>
      </c>
      <c r="DJ289">
        <f t="shared" si="102"/>
        <v>5556.99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ROW(Source!A931)</f>
        <v>931</v>
      </c>
      <c r="B290">
        <v>66266956</v>
      </c>
      <c r="C290">
        <v>66269142</v>
      </c>
      <c r="D290">
        <v>64369172</v>
      </c>
      <c r="E290">
        <v>118</v>
      </c>
      <c r="F290">
        <v>1</v>
      </c>
      <c r="G290">
        <v>1</v>
      </c>
      <c r="H290">
        <v>1</v>
      </c>
      <c r="I290" t="s">
        <v>501</v>
      </c>
      <c r="J290" t="s">
        <v>3</v>
      </c>
      <c r="K290" t="s">
        <v>502</v>
      </c>
      <c r="L290">
        <v>1369</v>
      </c>
      <c r="N290">
        <v>1013</v>
      </c>
      <c r="O290" t="s">
        <v>496</v>
      </c>
      <c r="P290" t="s">
        <v>496</v>
      </c>
      <c r="Q290">
        <v>1</v>
      </c>
      <c r="W290">
        <v>0</v>
      </c>
      <c r="X290">
        <v>1518711480</v>
      </c>
      <c r="Y290">
        <f t="shared" si="94"/>
        <v>0.65</v>
      </c>
      <c r="AA290">
        <v>0</v>
      </c>
      <c r="AB290">
        <v>0</v>
      </c>
      <c r="AC290">
        <v>0</v>
      </c>
      <c r="AD290">
        <v>932.95</v>
      </c>
      <c r="AE290">
        <v>0</v>
      </c>
      <c r="AF290">
        <v>0</v>
      </c>
      <c r="AG290">
        <v>0</v>
      </c>
      <c r="AH290">
        <v>932.95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0.65</v>
      </c>
      <c r="AU290" t="s">
        <v>3</v>
      </c>
      <c r="AV290">
        <v>1</v>
      </c>
      <c r="AW290">
        <v>2</v>
      </c>
      <c r="AX290">
        <v>66269145</v>
      </c>
      <c r="AY290">
        <v>1</v>
      </c>
      <c r="AZ290">
        <v>0</v>
      </c>
      <c r="BA290">
        <v>352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606.41750000000002</v>
      </c>
      <c r="BN290">
        <v>0.65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606.41750000000002</v>
      </c>
      <c r="BU290">
        <v>0.65</v>
      </c>
      <c r="BV290">
        <v>0</v>
      </c>
      <c r="BW290">
        <v>1</v>
      </c>
      <c r="CU290">
        <f>ROUND(AT290*Source!I931*AH290*AL290,2)</f>
        <v>3638.51</v>
      </c>
      <c r="CV290">
        <f>ROUND(Y290*Source!I931,7)</f>
        <v>3.9</v>
      </c>
      <c r="CW290">
        <v>0</v>
      </c>
      <c r="CX290">
        <f>ROUND(Y290*Source!I931,7)</f>
        <v>3.9</v>
      </c>
      <c r="CY290">
        <f t="shared" si="99"/>
        <v>932.95</v>
      </c>
      <c r="CZ290">
        <f t="shared" si="100"/>
        <v>932.95</v>
      </c>
      <c r="DA290">
        <f t="shared" si="101"/>
        <v>1</v>
      </c>
      <c r="DB290">
        <f t="shared" si="95"/>
        <v>606.41999999999996</v>
      </c>
      <c r="DC290">
        <f t="shared" si="96"/>
        <v>0</v>
      </c>
      <c r="DD290" t="s">
        <v>3</v>
      </c>
      <c r="DE290" t="s">
        <v>3</v>
      </c>
      <c r="DF290">
        <f t="shared" si="98"/>
        <v>0</v>
      </c>
      <c r="DG290">
        <f t="shared" si="92"/>
        <v>0</v>
      </c>
      <c r="DH290">
        <f t="shared" si="90"/>
        <v>0</v>
      </c>
      <c r="DI290">
        <f t="shared" si="91"/>
        <v>3638.51</v>
      </c>
      <c r="DJ290">
        <f t="shared" si="102"/>
        <v>3638.51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ROW(Source!A931)</f>
        <v>931</v>
      </c>
      <c r="B291">
        <v>66266956</v>
      </c>
      <c r="C291">
        <v>66269142</v>
      </c>
      <c r="D291">
        <v>64369197</v>
      </c>
      <c r="E291">
        <v>118</v>
      </c>
      <c r="F291">
        <v>1</v>
      </c>
      <c r="G291">
        <v>1</v>
      </c>
      <c r="H291">
        <v>1</v>
      </c>
      <c r="I291" t="s">
        <v>595</v>
      </c>
      <c r="J291" t="s">
        <v>3</v>
      </c>
      <c r="K291" t="s">
        <v>596</v>
      </c>
      <c r="L291">
        <v>1369</v>
      </c>
      <c r="N291">
        <v>1013</v>
      </c>
      <c r="O291" t="s">
        <v>496</v>
      </c>
      <c r="P291" t="s">
        <v>496</v>
      </c>
      <c r="Q291">
        <v>1</v>
      </c>
      <c r="W291">
        <v>0</v>
      </c>
      <c r="X291">
        <v>-2140504649</v>
      </c>
      <c r="Y291">
        <f t="shared" si="94"/>
        <v>0.97</v>
      </c>
      <c r="AA291">
        <v>0</v>
      </c>
      <c r="AB291">
        <v>0</v>
      </c>
      <c r="AC291">
        <v>0</v>
      </c>
      <c r="AD291">
        <v>1187.3900000000001</v>
      </c>
      <c r="AE291">
        <v>0</v>
      </c>
      <c r="AF291">
        <v>0</v>
      </c>
      <c r="AG291">
        <v>0</v>
      </c>
      <c r="AH291">
        <v>1187.3900000000001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0.97</v>
      </c>
      <c r="AU291" t="s">
        <v>3</v>
      </c>
      <c r="AV291">
        <v>1</v>
      </c>
      <c r="AW291">
        <v>2</v>
      </c>
      <c r="AX291">
        <v>66269146</v>
      </c>
      <c r="AY291">
        <v>1</v>
      </c>
      <c r="AZ291">
        <v>0</v>
      </c>
      <c r="BA291">
        <v>353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1151.7683</v>
      </c>
      <c r="BN291">
        <v>0.97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1151.7683</v>
      </c>
      <c r="BU291">
        <v>0.97</v>
      </c>
      <c r="BV291">
        <v>0</v>
      </c>
      <c r="BW291">
        <v>1</v>
      </c>
      <c r="CU291">
        <f>ROUND(AT291*Source!I931*AH291*AL291,2)</f>
        <v>6910.61</v>
      </c>
      <c r="CV291">
        <f>ROUND(Y291*Source!I931,7)</f>
        <v>5.82</v>
      </c>
      <c r="CW291">
        <v>0</v>
      </c>
      <c r="CX291">
        <f>ROUND(Y291*Source!I931,7)</f>
        <v>5.82</v>
      </c>
      <c r="CY291">
        <f t="shared" si="99"/>
        <v>1187.3900000000001</v>
      </c>
      <c r="CZ291">
        <f t="shared" si="100"/>
        <v>1187.3900000000001</v>
      </c>
      <c r="DA291">
        <f t="shared" si="101"/>
        <v>1</v>
      </c>
      <c r="DB291">
        <f t="shared" si="95"/>
        <v>1151.77</v>
      </c>
      <c r="DC291">
        <f t="shared" si="96"/>
        <v>0</v>
      </c>
      <c r="DD291" t="s">
        <v>3</v>
      </c>
      <c r="DE291" t="s">
        <v>3</v>
      </c>
      <c r="DF291">
        <f t="shared" si="98"/>
        <v>0</v>
      </c>
      <c r="DG291">
        <f t="shared" si="92"/>
        <v>0</v>
      </c>
      <c r="DH291">
        <f t="shared" si="90"/>
        <v>0</v>
      </c>
      <c r="DI291">
        <f t="shared" si="91"/>
        <v>6910.61</v>
      </c>
      <c r="DJ291">
        <f t="shared" si="102"/>
        <v>6910.61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ROW(Source!A932)</f>
        <v>932</v>
      </c>
      <c r="B292">
        <v>66266956</v>
      </c>
      <c r="C292">
        <v>66269147</v>
      </c>
      <c r="D292">
        <v>62146965</v>
      </c>
      <c r="E292">
        <v>117</v>
      </c>
      <c r="F292">
        <v>1</v>
      </c>
      <c r="G292">
        <v>1</v>
      </c>
      <c r="H292">
        <v>1</v>
      </c>
      <c r="I292" t="s">
        <v>499</v>
      </c>
      <c r="J292" t="s">
        <v>3</v>
      </c>
      <c r="K292" t="s">
        <v>500</v>
      </c>
      <c r="L292">
        <v>1369</v>
      </c>
      <c r="N292">
        <v>1013</v>
      </c>
      <c r="O292" t="s">
        <v>496</v>
      </c>
      <c r="P292" t="s">
        <v>496</v>
      </c>
      <c r="Q292">
        <v>1</v>
      </c>
      <c r="W292">
        <v>0</v>
      </c>
      <c r="X292">
        <v>-512803540</v>
      </c>
      <c r="Y292">
        <f t="shared" si="94"/>
        <v>1.35</v>
      </c>
      <c r="AA292">
        <v>0</v>
      </c>
      <c r="AB292">
        <v>0</v>
      </c>
      <c r="AC292">
        <v>0</v>
      </c>
      <c r="AD292">
        <v>811.79</v>
      </c>
      <c r="AE292">
        <v>0</v>
      </c>
      <c r="AF292">
        <v>0</v>
      </c>
      <c r="AG292">
        <v>0</v>
      </c>
      <c r="AH292">
        <v>811.79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1.35</v>
      </c>
      <c r="AU292" t="s">
        <v>3</v>
      </c>
      <c r="AV292">
        <v>1</v>
      </c>
      <c r="AW292">
        <v>2</v>
      </c>
      <c r="AX292">
        <v>66269150</v>
      </c>
      <c r="AY292">
        <v>1</v>
      </c>
      <c r="AZ292">
        <v>0</v>
      </c>
      <c r="BA292">
        <v>354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1095.9165</v>
      </c>
      <c r="BN292">
        <v>1.35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1095.9165</v>
      </c>
      <c r="BU292">
        <v>1.35</v>
      </c>
      <c r="BV292">
        <v>0</v>
      </c>
      <c r="BW292">
        <v>1</v>
      </c>
      <c r="CU292">
        <f>ROUND(AT292*Source!I932*AH292*AL292,2)</f>
        <v>1095.92</v>
      </c>
      <c r="CV292">
        <f>ROUND(Y292*Source!I932,7)</f>
        <v>1.35</v>
      </c>
      <c r="CW292">
        <v>0</v>
      </c>
      <c r="CX292">
        <f>ROUND(Y292*Source!I932,7)</f>
        <v>1.35</v>
      </c>
      <c r="CY292">
        <f t="shared" si="99"/>
        <v>811.79</v>
      </c>
      <c r="CZ292">
        <f t="shared" si="100"/>
        <v>811.79</v>
      </c>
      <c r="DA292">
        <f t="shared" si="101"/>
        <v>1</v>
      </c>
      <c r="DB292">
        <f t="shared" si="95"/>
        <v>1095.92</v>
      </c>
      <c r="DC292">
        <f t="shared" si="96"/>
        <v>0</v>
      </c>
      <c r="DD292" t="s">
        <v>3</v>
      </c>
      <c r="DE292" t="s">
        <v>3</v>
      </c>
      <c r="DF292">
        <f t="shared" si="98"/>
        <v>0</v>
      </c>
      <c r="DG292">
        <f t="shared" si="92"/>
        <v>0</v>
      </c>
      <c r="DH292">
        <f t="shared" si="90"/>
        <v>0</v>
      </c>
      <c r="DI292">
        <f t="shared" si="91"/>
        <v>1095.92</v>
      </c>
      <c r="DJ292">
        <f t="shared" si="102"/>
        <v>1095.92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ROW(Source!A932)</f>
        <v>932</v>
      </c>
      <c r="B293">
        <v>66266956</v>
      </c>
      <c r="C293">
        <v>66269147</v>
      </c>
      <c r="D293">
        <v>62146983</v>
      </c>
      <c r="E293">
        <v>117</v>
      </c>
      <c r="F293">
        <v>1</v>
      </c>
      <c r="G293">
        <v>1</v>
      </c>
      <c r="H293">
        <v>1</v>
      </c>
      <c r="I293" t="s">
        <v>593</v>
      </c>
      <c r="J293" t="s">
        <v>3</v>
      </c>
      <c r="K293" t="s">
        <v>594</v>
      </c>
      <c r="L293">
        <v>1369</v>
      </c>
      <c r="N293">
        <v>1013</v>
      </c>
      <c r="O293" t="s">
        <v>496</v>
      </c>
      <c r="P293" t="s">
        <v>496</v>
      </c>
      <c r="Q293">
        <v>1</v>
      </c>
      <c r="W293">
        <v>0</v>
      </c>
      <c r="X293">
        <v>-1275334932</v>
      </c>
      <c r="Y293">
        <f t="shared" si="94"/>
        <v>1.35</v>
      </c>
      <c r="AA293">
        <v>0</v>
      </c>
      <c r="AB293">
        <v>0</v>
      </c>
      <c r="AC293">
        <v>0</v>
      </c>
      <c r="AD293">
        <v>775.44</v>
      </c>
      <c r="AE293">
        <v>0</v>
      </c>
      <c r="AF293">
        <v>0</v>
      </c>
      <c r="AG293">
        <v>0</v>
      </c>
      <c r="AH293">
        <v>775.44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1.35</v>
      </c>
      <c r="AU293" t="s">
        <v>3</v>
      </c>
      <c r="AV293">
        <v>1</v>
      </c>
      <c r="AW293">
        <v>2</v>
      </c>
      <c r="AX293">
        <v>66269151</v>
      </c>
      <c r="AY293">
        <v>1</v>
      </c>
      <c r="AZ293">
        <v>0</v>
      </c>
      <c r="BA293">
        <v>355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1046.8440000000001</v>
      </c>
      <c r="BN293">
        <v>1.35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1046.8440000000001</v>
      </c>
      <c r="BU293">
        <v>1.35</v>
      </c>
      <c r="BV293">
        <v>0</v>
      </c>
      <c r="BW293">
        <v>1</v>
      </c>
      <c r="CU293">
        <f>ROUND(AT293*Source!I932*AH293*AL293,2)</f>
        <v>1046.8399999999999</v>
      </c>
      <c r="CV293">
        <f>ROUND(Y293*Source!I932,7)</f>
        <v>1.35</v>
      </c>
      <c r="CW293">
        <v>0</v>
      </c>
      <c r="CX293">
        <f>ROUND(Y293*Source!I932,7)</f>
        <v>1.35</v>
      </c>
      <c r="CY293">
        <f t="shared" si="99"/>
        <v>775.44</v>
      </c>
      <c r="CZ293">
        <f t="shared" si="100"/>
        <v>775.44</v>
      </c>
      <c r="DA293">
        <f t="shared" si="101"/>
        <v>1</v>
      </c>
      <c r="DB293">
        <f t="shared" si="95"/>
        <v>1046.8399999999999</v>
      </c>
      <c r="DC293">
        <f t="shared" si="96"/>
        <v>0</v>
      </c>
      <c r="DD293" t="s">
        <v>3</v>
      </c>
      <c r="DE293" t="s">
        <v>3</v>
      </c>
      <c r="DF293">
        <f t="shared" si="98"/>
        <v>0</v>
      </c>
      <c r="DG293">
        <f t="shared" si="92"/>
        <v>0</v>
      </c>
      <c r="DH293">
        <f t="shared" si="90"/>
        <v>0</v>
      </c>
      <c r="DI293">
        <f t="shared" si="91"/>
        <v>1046.8399999999999</v>
      </c>
      <c r="DJ293">
        <f t="shared" si="102"/>
        <v>1046.8399999999999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ROW(Source!A933)</f>
        <v>933</v>
      </c>
      <c r="B294">
        <v>66266956</v>
      </c>
      <c r="C294">
        <v>66269152</v>
      </c>
      <c r="D294">
        <v>64369191</v>
      </c>
      <c r="E294">
        <v>118</v>
      </c>
      <c r="F294">
        <v>1</v>
      </c>
      <c r="G294">
        <v>1</v>
      </c>
      <c r="H294">
        <v>1</v>
      </c>
      <c r="I294" t="s">
        <v>593</v>
      </c>
      <c r="J294" t="s">
        <v>3</v>
      </c>
      <c r="K294" t="s">
        <v>594</v>
      </c>
      <c r="L294">
        <v>1369</v>
      </c>
      <c r="N294">
        <v>1013</v>
      </c>
      <c r="O294" t="s">
        <v>496</v>
      </c>
      <c r="P294" t="s">
        <v>496</v>
      </c>
      <c r="Q294">
        <v>1</v>
      </c>
      <c r="W294">
        <v>0</v>
      </c>
      <c r="X294">
        <v>-1275334932</v>
      </c>
      <c r="Y294">
        <f t="shared" si="94"/>
        <v>2.52</v>
      </c>
      <c r="AA294">
        <v>0</v>
      </c>
      <c r="AB294">
        <v>0</v>
      </c>
      <c r="AC294">
        <v>0</v>
      </c>
      <c r="AD294">
        <v>775.44</v>
      </c>
      <c r="AE294">
        <v>0</v>
      </c>
      <c r="AF294">
        <v>0</v>
      </c>
      <c r="AG294">
        <v>0</v>
      </c>
      <c r="AH294">
        <v>775.44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2.52</v>
      </c>
      <c r="AU294" t="s">
        <v>3</v>
      </c>
      <c r="AV294">
        <v>1</v>
      </c>
      <c r="AW294">
        <v>2</v>
      </c>
      <c r="AX294">
        <v>66269155</v>
      </c>
      <c r="AY294">
        <v>1</v>
      </c>
      <c r="AZ294">
        <v>0</v>
      </c>
      <c r="BA294">
        <v>356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1954.1088000000002</v>
      </c>
      <c r="BN294">
        <v>2.52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1954.1088000000002</v>
      </c>
      <c r="BU294">
        <v>2.52</v>
      </c>
      <c r="BV294">
        <v>0</v>
      </c>
      <c r="BW294">
        <v>1</v>
      </c>
      <c r="CU294">
        <f>ROUND(AT294*Source!I933*AH294*AL294,2)</f>
        <v>1954.11</v>
      </c>
      <c r="CV294">
        <f>ROUND(Y294*Source!I933,7)</f>
        <v>2.52</v>
      </c>
      <c r="CW294">
        <v>0</v>
      </c>
      <c r="CX294">
        <f>ROUND(Y294*Source!I933,7)</f>
        <v>2.52</v>
      </c>
      <c r="CY294">
        <f t="shared" si="99"/>
        <v>775.44</v>
      </c>
      <c r="CZ294">
        <f t="shared" si="100"/>
        <v>775.44</v>
      </c>
      <c r="DA294">
        <f t="shared" si="101"/>
        <v>1</v>
      </c>
      <c r="DB294">
        <f t="shared" si="95"/>
        <v>1954.11</v>
      </c>
      <c r="DC294">
        <f t="shared" si="96"/>
        <v>0</v>
      </c>
      <c r="DD294" t="s">
        <v>3</v>
      </c>
      <c r="DE294" t="s">
        <v>3</v>
      </c>
      <c r="DF294">
        <f t="shared" si="98"/>
        <v>0</v>
      </c>
      <c r="DG294">
        <f t="shared" si="92"/>
        <v>0</v>
      </c>
      <c r="DH294">
        <f t="shared" si="90"/>
        <v>0</v>
      </c>
      <c r="DI294">
        <f t="shared" si="91"/>
        <v>1954.11</v>
      </c>
      <c r="DJ294">
        <f t="shared" si="102"/>
        <v>1954.11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ROW(Source!A933)</f>
        <v>933</v>
      </c>
      <c r="B295">
        <v>66266956</v>
      </c>
      <c r="C295">
        <v>66269152</v>
      </c>
      <c r="D295">
        <v>64369195</v>
      </c>
      <c r="E295">
        <v>118</v>
      </c>
      <c r="F295">
        <v>1</v>
      </c>
      <c r="G295">
        <v>1</v>
      </c>
      <c r="H295">
        <v>1</v>
      </c>
      <c r="I295" t="s">
        <v>605</v>
      </c>
      <c r="J295" t="s">
        <v>3</v>
      </c>
      <c r="K295" t="s">
        <v>606</v>
      </c>
      <c r="L295">
        <v>1369</v>
      </c>
      <c r="N295">
        <v>1013</v>
      </c>
      <c r="O295" t="s">
        <v>496</v>
      </c>
      <c r="P295" t="s">
        <v>496</v>
      </c>
      <c r="Q295">
        <v>1</v>
      </c>
      <c r="W295">
        <v>0</v>
      </c>
      <c r="X295">
        <v>-66267284</v>
      </c>
      <c r="Y295">
        <f t="shared" si="94"/>
        <v>3.78</v>
      </c>
      <c r="AA295">
        <v>0</v>
      </c>
      <c r="AB295">
        <v>0</v>
      </c>
      <c r="AC295">
        <v>0</v>
      </c>
      <c r="AD295">
        <v>1302.49</v>
      </c>
      <c r="AE295">
        <v>0</v>
      </c>
      <c r="AF295">
        <v>0</v>
      </c>
      <c r="AG295">
        <v>0</v>
      </c>
      <c r="AH295">
        <v>1302.49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3.78</v>
      </c>
      <c r="AU295" t="s">
        <v>3</v>
      </c>
      <c r="AV295">
        <v>1</v>
      </c>
      <c r="AW295">
        <v>2</v>
      </c>
      <c r="AX295">
        <v>66269156</v>
      </c>
      <c r="AY295">
        <v>1</v>
      </c>
      <c r="AZ295">
        <v>0</v>
      </c>
      <c r="BA295">
        <v>357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4923.4121999999998</v>
      </c>
      <c r="BN295">
        <v>3.78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4923.4121999999998</v>
      </c>
      <c r="BU295">
        <v>3.78</v>
      </c>
      <c r="BV295">
        <v>0</v>
      </c>
      <c r="BW295">
        <v>1</v>
      </c>
      <c r="CU295">
        <f>ROUND(AT295*Source!I933*AH295*AL295,2)</f>
        <v>4923.41</v>
      </c>
      <c r="CV295">
        <f>ROUND(Y295*Source!I933,7)</f>
        <v>3.78</v>
      </c>
      <c r="CW295">
        <v>0</v>
      </c>
      <c r="CX295">
        <f>ROUND(Y295*Source!I933,7)</f>
        <v>3.78</v>
      </c>
      <c r="CY295">
        <f t="shared" si="99"/>
        <v>1302.49</v>
      </c>
      <c r="CZ295">
        <f t="shared" si="100"/>
        <v>1302.49</v>
      </c>
      <c r="DA295">
        <f t="shared" si="101"/>
        <v>1</v>
      </c>
      <c r="DB295">
        <f t="shared" si="95"/>
        <v>4923.41</v>
      </c>
      <c r="DC295">
        <f t="shared" si="96"/>
        <v>0</v>
      </c>
      <c r="DD295" t="s">
        <v>3</v>
      </c>
      <c r="DE295" t="s">
        <v>3</v>
      </c>
      <c r="DF295">
        <f t="shared" si="98"/>
        <v>0</v>
      </c>
      <c r="DG295">
        <f t="shared" si="92"/>
        <v>0</v>
      </c>
      <c r="DH295">
        <f t="shared" si="90"/>
        <v>0</v>
      </c>
      <c r="DI295">
        <f t="shared" si="91"/>
        <v>4923.41</v>
      </c>
      <c r="DJ295">
        <f t="shared" si="102"/>
        <v>4923.41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ROW(Source!A934)</f>
        <v>934</v>
      </c>
      <c r="B296">
        <v>66266956</v>
      </c>
      <c r="C296">
        <v>66269157</v>
      </c>
      <c r="D296">
        <v>64369172</v>
      </c>
      <c r="E296">
        <v>118</v>
      </c>
      <c r="F296">
        <v>1</v>
      </c>
      <c r="G296">
        <v>1</v>
      </c>
      <c r="H296">
        <v>1</v>
      </c>
      <c r="I296" t="s">
        <v>501</v>
      </c>
      <c r="J296" t="s">
        <v>3</v>
      </c>
      <c r="K296" t="s">
        <v>502</v>
      </c>
      <c r="L296">
        <v>1369</v>
      </c>
      <c r="N296">
        <v>1013</v>
      </c>
      <c r="O296" t="s">
        <v>496</v>
      </c>
      <c r="P296" t="s">
        <v>496</v>
      </c>
      <c r="Q296">
        <v>1</v>
      </c>
      <c r="W296">
        <v>0</v>
      </c>
      <c r="X296">
        <v>1518711480</v>
      </c>
      <c r="Y296">
        <f t="shared" si="94"/>
        <v>0.97</v>
      </c>
      <c r="AA296">
        <v>0</v>
      </c>
      <c r="AB296">
        <v>0</v>
      </c>
      <c r="AC296">
        <v>0</v>
      </c>
      <c r="AD296">
        <v>932.95</v>
      </c>
      <c r="AE296">
        <v>0</v>
      </c>
      <c r="AF296">
        <v>0</v>
      </c>
      <c r="AG296">
        <v>0</v>
      </c>
      <c r="AH296">
        <v>932.95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0.97</v>
      </c>
      <c r="AU296" t="s">
        <v>3</v>
      </c>
      <c r="AV296">
        <v>1</v>
      </c>
      <c r="AW296">
        <v>2</v>
      </c>
      <c r="AX296">
        <v>66269160</v>
      </c>
      <c r="AY296">
        <v>1</v>
      </c>
      <c r="AZ296">
        <v>0</v>
      </c>
      <c r="BA296">
        <v>358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904.9615</v>
      </c>
      <c r="BN296">
        <v>0.97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904.9615</v>
      </c>
      <c r="BU296">
        <v>0.97</v>
      </c>
      <c r="BV296">
        <v>0</v>
      </c>
      <c r="BW296">
        <v>1</v>
      </c>
      <c r="CU296">
        <f>ROUND(AT296*Source!I934*AH296*AL296,2)</f>
        <v>1809.92</v>
      </c>
      <c r="CV296">
        <f>ROUND(Y296*Source!I934,7)</f>
        <v>1.94</v>
      </c>
      <c r="CW296">
        <v>0</v>
      </c>
      <c r="CX296">
        <f>ROUND(Y296*Source!I934,7)</f>
        <v>1.94</v>
      </c>
      <c r="CY296">
        <f t="shared" si="99"/>
        <v>932.95</v>
      </c>
      <c r="CZ296">
        <f t="shared" si="100"/>
        <v>932.95</v>
      </c>
      <c r="DA296">
        <f t="shared" si="101"/>
        <v>1</v>
      </c>
      <c r="DB296">
        <f t="shared" si="95"/>
        <v>904.96</v>
      </c>
      <c r="DC296">
        <f t="shared" si="96"/>
        <v>0</v>
      </c>
      <c r="DD296" t="s">
        <v>3</v>
      </c>
      <c r="DE296" t="s">
        <v>3</v>
      </c>
      <c r="DF296">
        <f t="shared" si="98"/>
        <v>0</v>
      </c>
      <c r="DG296">
        <f t="shared" si="92"/>
        <v>0</v>
      </c>
      <c r="DH296">
        <f t="shared" si="90"/>
        <v>0</v>
      </c>
      <c r="DI296">
        <f t="shared" si="91"/>
        <v>1809.92</v>
      </c>
      <c r="DJ296">
        <f t="shared" si="102"/>
        <v>1809.92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ROW(Source!A934)</f>
        <v>934</v>
      </c>
      <c r="B297">
        <v>66266956</v>
      </c>
      <c r="C297">
        <v>66269157</v>
      </c>
      <c r="D297">
        <v>64369197</v>
      </c>
      <c r="E297">
        <v>118</v>
      </c>
      <c r="F297">
        <v>1</v>
      </c>
      <c r="G297">
        <v>1</v>
      </c>
      <c r="H297">
        <v>1</v>
      </c>
      <c r="I297" t="s">
        <v>595</v>
      </c>
      <c r="J297" t="s">
        <v>3</v>
      </c>
      <c r="K297" t="s">
        <v>596</v>
      </c>
      <c r="L297">
        <v>1369</v>
      </c>
      <c r="N297">
        <v>1013</v>
      </c>
      <c r="O297" t="s">
        <v>496</v>
      </c>
      <c r="P297" t="s">
        <v>496</v>
      </c>
      <c r="Q297">
        <v>1</v>
      </c>
      <c r="W297">
        <v>0</v>
      </c>
      <c r="X297">
        <v>-2140504649</v>
      </c>
      <c r="Y297">
        <f t="shared" si="94"/>
        <v>1.46</v>
      </c>
      <c r="AA297">
        <v>0</v>
      </c>
      <c r="AB297">
        <v>0</v>
      </c>
      <c r="AC297">
        <v>0</v>
      </c>
      <c r="AD297">
        <v>1187.3900000000001</v>
      </c>
      <c r="AE297">
        <v>0</v>
      </c>
      <c r="AF297">
        <v>0</v>
      </c>
      <c r="AG297">
        <v>0</v>
      </c>
      <c r="AH297">
        <v>1187.3900000000001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1.46</v>
      </c>
      <c r="AU297" t="s">
        <v>3</v>
      </c>
      <c r="AV297">
        <v>1</v>
      </c>
      <c r="AW297">
        <v>2</v>
      </c>
      <c r="AX297">
        <v>66269161</v>
      </c>
      <c r="AY297">
        <v>1</v>
      </c>
      <c r="AZ297">
        <v>0</v>
      </c>
      <c r="BA297">
        <v>359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1733.5894000000001</v>
      </c>
      <c r="BN297">
        <v>1.46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1733.5894000000001</v>
      </c>
      <c r="BU297">
        <v>1.46</v>
      </c>
      <c r="BV297">
        <v>0</v>
      </c>
      <c r="BW297">
        <v>1</v>
      </c>
      <c r="CU297">
        <f>ROUND(AT297*Source!I934*AH297*AL297,2)</f>
        <v>3467.18</v>
      </c>
      <c r="CV297">
        <f>ROUND(Y297*Source!I934,7)</f>
        <v>2.92</v>
      </c>
      <c r="CW297">
        <v>0</v>
      </c>
      <c r="CX297">
        <f>ROUND(Y297*Source!I934,7)</f>
        <v>2.92</v>
      </c>
      <c r="CY297">
        <f t="shared" si="99"/>
        <v>1187.3900000000001</v>
      </c>
      <c r="CZ297">
        <f t="shared" si="100"/>
        <v>1187.3900000000001</v>
      </c>
      <c r="DA297">
        <f t="shared" si="101"/>
        <v>1</v>
      </c>
      <c r="DB297">
        <f t="shared" si="95"/>
        <v>1733.59</v>
      </c>
      <c r="DC297">
        <f t="shared" si="96"/>
        <v>0</v>
      </c>
      <c r="DD297" t="s">
        <v>3</v>
      </c>
      <c r="DE297" t="s">
        <v>3</v>
      </c>
      <c r="DF297">
        <f t="shared" si="98"/>
        <v>0</v>
      </c>
      <c r="DG297">
        <f t="shared" si="92"/>
        <v>0</v>
      </c>
      <c r="DH297">
        <f t="shared" si="90"/>
        <v>0</v>
      </c>
      <c r="DI297">
        <f t="shared" si="91"/>
        <v>3467.18</v>
      </c>
      <c r="DJ297">
        <f t="shared" si="102"/>
        <v>3467.18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1026" spans="9:9" x14ac:dyDescent="0.2">
      <c r="I10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66268367</v>
      </c>
      <c r="C1">
        <v>66268361</v>
      </c>
      <c r="D1">
        <v>62146789</v>
      </c>
      <c r="E1">
        <v>117</v>
      </c>
      <c r="F1">
        <v>1</v>
      </c>
      <c r="G1">
        <v>1</v>
      </c>
      <c r="H1">
        <v>1</v>
      </c>
      <c r="I1" t="s">
        <v>452</v>
      </c>
      <c r="J1" t="s">
        <v>3</v>
      </c>
      <c r="K1" t="s">
        <v>453</v>
      </c>
      <c r="L1">
        <v>1191</v>
      </c>
      <c r="N1">
        <v>1013</v>
      </c>
      <c r="O1" t="s">
        <v>454</v>
      </c>
      <c r="P1" t="s">
        <v>454</v>
      </c>
      <c r="Q1">
        <v>1</v>
      </c>
      <c r="X1">
        <v>0.44</v>
      </c>
      <c r="Y1">
        <v>0</v>
      </c>
      <c r="Z1">
        <v>0</v>
      </c>
      <c r="AA1">
        <v>0</v>
      </c>
      <c r="AB1">
        <v>690.62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66268362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66268368</v>
      </c>
      <c r="C2">
        <v>66268361</v>
      </c>
      <c r="D2">
        <v>62147001</v>
      </c>
      <c r="E2">
        <v>117</v>
      </c>
      <c r="F2">
        <v>1</v>
      </c>
      <c r="G2">
        <v>1</v>
      </c>
      <c r="H2">
        <v>1</v>
      </c>
      <c r="I2" t="s">
        <v>455</v>
      </c>
      <c r="J2" t="s">
        <v>3</v>
      </c>
      <c r="K2" t="s">
        <v>456</v>
      </c>
      <c r="L2">
        <v>1191</v>
      </c>
      <c r="N2">
        <v>1013</v>
      </c>
      <c r="O2" t="s">
        <v>454</v>
      </c>
      <c r="P2" t="s">
        <v>454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66268363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66268369</v>
      </c>
      <c r="C3">
        <v>66268361</v>
      </c>
      <c r="D3">
        <v>62153490</v>
      </c>
      <c r="E3">
        <v>1</v>
      </c>
      <c r="F3">
        <v>1</v>
      </c>
      <c r="G3">
        <v>1</v>
      </c>
      <c r="H3">
        <v>2</v>
      </c>
      <c r="I3" t="s">
        <v>457</v>
      </c>
      <c r="J3" t="s">
        <v>458</v>
      </c>
      <c r="K3" t="s">
        <v>459</v>
      </c>
      <c r="L3">
        <v>1368</v>
      </c>
      <c r="N3">
        <v>1011</v>
      </c>
      <c r="O3" t="s">
        <v>460</v>
      </c>
      <c r="P3" t="s">
        <v>460</v>
      </c>
      <c r="Q3">
        <v>1</v>
      </c>
      <c r="X3">
        <v>0.24</v>
      </c>
      <c r="Y3">
        <v>0</v>
      </c>
      <c r="Z3">
        <v>1626.29</v>
      </c>
      <c r="AA3">
        <v>1090.46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66268364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66268370</v>
      </c>
      <c r="C4">
        <v>66268361</v>
      </c>
      <c r="D4">
        <v>62154450</v>
      </c>
      <c r="E4">
        <v>1</v>
      </c>
      <c r="F4">
        <v>1</v>
      </c>
      <c r="G4">
        <v>1</v>
      </c>
      <c r="H4">
        <v>2</v>
      </c>
      <c r="I4" t="s">
        <v>462</v>
      </c>
      <c r="J4" t="s">
        <v>463</v>
      </c>
      <c r="K4" t="s">
        <v>464</v>
      </c>
      <c r="L4">
        <v>1368</v>
      </c>
      <c r="N4">
        <v>1011</v>
      </c>
      <c r="O4" t="s">
        <v>460</v>
      </c>
      <c r="P4" t="s">
        <v>460</v>
      </c>
      <c r="Q4">
        <v>1</v>
      </c>
      <c r="X4">
        <v>0.24</v>
      </c>
      <c r="Y4">
        <v>0</v>
      </c>
      <c r="Z4">
        <v>13.86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66268365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66268371</v>
      </c>
      <c r="C5">
        <v>66268361</v>
      </c>
      <c r="D5">
        <v>62154468</v>
      </c>
      <c r="E5">
        <v>1</v>
      </c>
      <c r="F5">
        <v>1</v>
      </c>
      <c r="G5">
        <v>1</v>
      </c>
      <c r="H5">
        <v>2</v>
      </c>
      <c r="I5" t="s">
        <v>465</v>
      </c>
      <c r="J5" t="s">
        <v>466</v>
      </c>
      <c r="K5" t="s">
        <v>467</v>
      </c>
      <c r="L5">
        <v>1368</v>
      </c>
      <c r="N5">
        <v>1011</v>
      </c>
      <c r="O5" t="s">
        <v>460</v>
      </c>
      <c r="P5" t="s">
        <v>460</v>
      </c>
      <c r="Q5">
        <v>1</v>
      </c>
      <c r="X5">
        <v>0.24</v>
      </c>
      <c r="Y5">
        <v>0</v>
      </c>
      <c r="Z5">
        <v>487.94</v>
      </c>
      <c r="AA5">
        <v>811.79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66268366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66268377</v>
      </c>
      <c r="C6">
        <v>66268372</v>
      </c>
      <c r="D6">
        <v>62146789</v>
      </c>
      <c r="E6">
        <v>117</v>
      </c>
      <c r="F6">
        <v>1</v>
      </c>
      <c r="G6">
        <v>1</v>
      </c>
      <c r="H6">
        <v>1</v>
      </c>
      <c r="I6" t="s">
        <v>452</v>
      </c>
      <c r="J6" t="s">
        <v>3</v>
      </c>
      <c r="K6" t="s">
        <v>453</v>
      </c>
      <c r="L6">
        <v>1191</v>
      </c>
      <c r="N6">
        <v>1013</v>
      </c>
      <c r="O6" t="s">
        <v>454</v>
      </c>
      <c r="P6" t="s">
        <v>454</v>
      </c>
      <c r="Q6">
        <v>1</v>
      </c>
      <c r="X6">
        <v>0.25</v>
      </c>
      <c r="Y6">
        <v>0</v>
      </c>
      <c r="Z6">
        <v>0</v>
      </c>
      <c r="AA6">
        <v>0</v>
      </c>
      <c r="AB6">
        <v>690.62</v>
      </c>
      <c r="AC6">
        <v>0</v>
      </c>
      <c r="AD6">
        <v>1</v>
      </c>
      <c r="AE6">
        <v>1</v>
      </c>
      <c r="AF6" t="s">
        <v>3</v>
      </c>
      <c r="AG6">
        <v>0.25</v>
      </c>
      <c r="AH6">
        <v>2</v>
      </c>
      <c r="AI6">
        <v>66268373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66268378</v>
      </c>
      <c r="C7">
        <v>66268372</v>
      </c>
      <c r="D7">
        <v>62147001</v>
      </c>
      <c r="E7">
        <v>117</v>
      </c>
      <c r="F7">
        <v>1</v>
      </c>
      <c r="G7">
        <v>1</v>
      </c>
      <c r="H7">
        <v>1</v>
      </c>
      <c r="I7" t="s">
        <v>455</v>
      </c>
      <c r="J7" t="s">
        <v>3</v>
      </c>
      <c r="K7" t="s">
        <v>456</v>
      </c>
      <c r="L7">
        <v>1191</v>
      </c>
      <c r="N7">
        <v>1013</v>
      </c>
      <c r="O7" t="s">
        <v>454</v>
      </c>
      <c r="P7" t="s">
        <v>454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0.14000000000000001</v>
      </c>
      <c r="AH7">
        <v>2</v>
      </c>
      <c r="AI7">
        <v>66268374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66268379</v>
      </c>
      <c r="C8">
        <v>66268372</v>
      </c>
      <c r="D8">
        <v>62154450</v>
      </c>
      <c r="E8">
        <v>1</v>
      </c>
      <c r="F8">
        <v>1</v>
      </c>
      <c r="G8">
        <v>1</v>
      </c>
      <c r="H8">
        <v>2</v>
      </c>
      <c r="I8" t="s">
        <v>462</v>
      </c>
      <c r="J8" t="s">
        <v>463</v>
      </c>
      <c r="K8" t="s">
        <v>464</v>
      </c>
      <c r="L8">
        <v>1368</v>
      </c>
      <c r="N8">
        <v>1011</v>
      </c>
      <c r="O8" t="s">
        <v>460</v>
      </c>
      <c r="P8" t="s">
        <v>460</v>
      </c>
      <c r="Q8">
        <v>1</v>
      </c>
      <c r="X8">
        <v>0.14000000000000001</v>
      </c>
      <c r="Y8">
        <v>0</v>
      </c>
      <c r="Z8">
        <v>13.86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0.14000000000000001</v>
      </c>
      <c r="AH8">
        <v>2</v>
      </c>
      <c r="AI8">
        <v>66268375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66268380</v>
      </c>
      <c r="C9">
        <v>66268372</v>
      </c>
      <c r="D9">
        <v>62154468</v>
      </c>
      <c r="E9">
        <v>1</v>
      </c>
      <c r="F9">
        <v>1</v>
      </c>
      <c r="G9">
        <v>1</v>
      </c>
      <c r="H9">
        <v>2</v>
      </c>
      <c r="I9" t="s">
        <v>465</v>
      </c>
      <c r="J9" t="s">
        <v>466</v>
      </c>
      <c r="K9" t="s">
        <v>467</v>
      </c>
      <c r="L9">
        <v>1368</v>
      </c>
      <c r="N9">
        <v>1011</v>
      </c>
      <c r="O9" t="s">
        <v>460</v>
      </c>
      <c r="P9" t="s">
        <v>460</v>
      </c>
      <c r="Q9">
        <v>1</v>
      </c>
      <c r="X9">
        <v>0.14000000000000001</v>
      </c>
      <c r="Y9">
        <v>0</v>
      </c>
      <c r="Z9">
        <v>487.94</v>
      </c>
      <c r="AA9">
        <v>811.79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0.14000000000000001</v>
      </c>
      <c r="AH9">
        <v>2</v>
      </c>
      <c r="AI9">
        <v>66268376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66268386</v>
      </c>
      <c r="C10">
        <v>66268381</v>
      </c>
      <c r="D10">
        <v>62146789</v>
      </c>
      <c r="E10">
        <v>117</v>
      </c>
      <c r="F10">
        <v>1</v>
      </c>
      <c r="G10">
        <v>1</v>
      </c>
      <c r="H10">
        <v>1</v>
      </c>
      <c r="I10" t="s">
        <v>452</v>
      </c>
      <c r="J10" t="s">
        <v>3</v>
      </c>
      <c r="K10" t="s">
        <v>453</v>
      </c>
      <c r="L10">
        <v>1191</v>
      </c>
      <c r="N10">
        <v>1013</v>
      </c>
      <c r="O10" t="s">
        <v>454</v>
      </c>
      <c r="P10" t="s">
        <v>454</v>
      </c>
      <c r="Q10">
        <v>1</v>
      </c>
      <c r="X10">
        <v>0.3</v>
      </c>
      <c r="Y10">
        <v>0</v>
      </c>
      <c r="Z10">
        <v>0</v>
      </c>
      <c r="AA10">
        <v>0</v>
      </c>
      <c r="AB10">
        <v>690.62</v>
      </c>
      <c r="AC10">
        <v>0</v>
      </c>
      <c r="AD10">
        <v>1</v>
      </c>
      <c r="AE10">
        <v>1</v>
      </c>
      <c r="AF10" t="s">
        <v>3</v>
      </c>
      <c r="AG10">
        <v>0.3</v>
      </c>
      <c r="AH10">
        <v>2</v>
      </c>
      <c r="AI10">
        <v>66268382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66268387</v>
      </c>
      <c r="C11">
        <v>66268381</v>
      </c>
      <c r="D11">
        <v>62147001</v>
      </c>
      <c r="E11">
        <v>117</v>
      </c>
      <c r="F11">
        <v>1</v>
      </c>
      <c r="G11">
        <v>1</v>
      </c>
      <c r="H11">
        <v>1</v>
      </c>
      <c r="I11" t="s">
        <v>455</v>
      </c>
      <c r="J11" t="s">
        <v>3</v>
      </c>
      <c r="K11" t="s">
        <v>456</v>
      </c>
      <c r="L11">
        <v>1191</v>
      </c>
      <c r="N11">
        <v>1013</v>
      </c>
      <c r="O11" t="s">
        <v>454</v>
      </c>
      <c r="P11" t="s">
        <v>454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0.16</v>
      </c>
      <c r="AH11">
        <v>2</v>
      </c>
      <c r="AI11">
        <v>66268383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66268388</v>
      </c>
      <c r="C12">
        <v>66268381</v>
      </c>
      <c r="D12">
        <v>62154450</v>
      </c>
      <c r="E12">
        <v>1</v>
      </c>
      <c r="F12">
        <v>1</v>
      </c>
      <c r="G12">
        <v>1</v>
      </c>
      <c r="H12">
        <v>2</v>
      </c>
      <c r="I12" t="s">
        <v>462</v>
      </c>
      <c r="J12" t="s">
        <v>463</v>
      </c>
      <c r="K12" t="s">
        <v>464</v>
      </c>
      <c r="L12">
        <v>1368</v>
      </c>
      <c r="N12">
        <v>1011</v>
      </c>
      <c r="O12" t="s">
        <v>460</v>
      </c>
      <c r="P12" t="s">
        <v>460</v>
      </c>
      <c r="Q12">
        <v>1</v>
      </c>
      <c r="X12">
        <v>0.16</v>
      </c>
      <c r="Y12">
        <v>0</v>
      </c>
      <c r="Z12">
        <v>13.86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0.16</v>
      </c>
      <c r="AH12">
        <v>2</v>
      </c>
      <c r="AI12">
        <v>66268384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66268389</v>
      </c>
      <c r="C13">
        <v>66268381</v>
      </c>
      <c r="D13">
        <v>62154468</v>
      </c>
      <c r="E13">
        <v>1</v>
      </c>
      <c r="F13">
        <v>1</v>
      </c>
      <c r="G13">
        <v>1</v>
      </c>
      <c r="H13">
        <v>2</v>
      </c>
      <c r="I13" t="s">
        <v>465</v>
      </c>
      <c r="J13" t="s">
        <v>466</v>
      </c>
      <c r="K13" t="s">
        <v>467</v>
      </c>
      <c r="L13">
        <v>1368</v>
      </c>
      <c r="N13">
        <v>1011</v>
      </c>
      <c r="O13" t="s">
        <v>460</v>
      </c>
      <c r="P13" t="s">
        <v>460</v>
      </c>
      <c r="Q13">
        <v>1</v>
      </c>
      <c r="X13">
        <v>0.16</v>
      </c>
      <c r="Y13">
        <v>0</v>
      </c>
      <c r="Z13">
        <v>487.94</v>
      </c>
      <c r="AA13">
        <v>811.79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0.16</v>
      </c>
      <c r="AH13">
        <v>2</v>
      </c>
      <c r="AI13">
        <v>66268385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66268401</v>
      </c>
      <c r="C14">
        <v>66268390</v>
      </c>
      <c r="D14">
        <v>62146813</v>
      </c>
      <c r="E14">
        <v>117</v>
      </c>
      <c r="F14">
        <v>1</v>
      </c>
      <c r="G14">
        <v>1</v>
      </c>
      <c r="H14">
        <v>1</v>
      </c>
      <c r="I14" t="s">
        <v>469</v>
      </c>
      <c r="J14" t="s">
        <v>3</v>
      </c>
      <c r="K14" t="s">
        <v>470</v>
      </c>
      <c r="L14">
        <v>1191</v>
      </c>
      <c r="N14">
        <v>1013</v>
      </c>
      <c r="O14" t="s">
        <v>454</v>
      </c>
      <c r="P14" t="s">
        <v>454</v>
      </c>
      <c r="Q14">
        <v>1</v>
      </c>
      <c r="X14">
        <v>3.06</v>
      </c>
      <c r="Y14">
        <v>0</v>
      </c>
      <c r="Z14">
        <v>0</v>
      </c>
      <c r="AA14">
        <v>0</v>
      </c>
      <c r="AB14">
        <v>748.18</v>
      </c>
      <c r="AC14">
        <v>0</v>
      </c>
      <c r="AD14">
        <v>1</v>
      </c>
      <c r="AE14">
        <v>1</v>
      </c>
      <c r="AF14" t="s">
        <v>3</v>
      </c>
      <c r="AG14">
        <v>3.06</v>
      </c>
      <c r="AH14">
        <v>2</v>
      </c>
      <c r="AI14">
        <v>66268391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66268402</v>
      </c>
      <c r="C15">
        <v>66268390</v>
      </c>
      <c r="D15">
        <v>62147001</v>
      </c>
      <c r="E15">
        <v>117</v>
      </c>
      <c r="F15">
        <v>1</v>
      </c>
      <c r="G15">
        <v>1</v>
      </c>
      <c r="H15">
        <v>1</v>
      </c>
      <c r="I15" t="s">
        <v>455</v>
      </c>
      <c r="J15" t="s">
        <v>3</v>
      </c>
      <c r="K15" t="s">
        <v>456</v>
      </c>
      <c r="L15">
        <v>1191</v>
      </c>
      <c r="N15">
        <v>1013</v>
      </c>
      <c r="O15" t="s">
        <v>454</v>
      </c>
      <c r="P15" t="s">
        <v>454</v>
      </c>
      <c r="Q15">
        <v>1</v>
      </c>
      <c r="X15">
        <v>0.87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0.87</v>
      </c>
      <c r="AH15">
        <v>2</v>
      </c>
      <c r="AI15">
        <v>66268392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66268403</v>
      </c>
      <c r="C16">
        <v>66268390</v>
      </c>
      <c r="D16">
        <v>62153377</v>
      </c>
      <c r="E16">
        <v>1</v>
      </c>
      <c r="F16">
        <v>1</v>
      </c>
      <c r="G16">
        <v>1</v>
      </c>
      <c r="H16">
        <v>2</v>
      </c>
      <c r="I16" t="s">
        <v>471</v>
      </c>
      <c r="J16" t="s">
        <v>472</v>
      </c>
      <c r="K16" t="s">
        <v>473</v>
      </c>
      <c r="L16">
        <v>1368</v>
      </c>
      <c r="N16">
        <v>1011</v>
      </c>
      <c r="O16" t="s">
        <v>460</v>
      </c>
      <c r="P16" t="s">
        <v>460</v>
      </c>
      <c r="Q16">
        <v>1</v>
      </c>
      <c r="X16">
        <v>0.68</v>
      </c>
      <c r="Y16">
        <v>0</v>
      </c>
      <c r="Z16">
        <v>2088.77</v>
      </c>
      <c r="AA16">
        <v>932.95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0.68</v>
      </c>
      <c r="AH16">
        <v>2</v>
      </c>
      <c r="AI16">
        <v>66268393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66268404</v>
      </c>
      <c r="C17">
        <v>66268390</v>
      </c>
      <c r="D17">
        <v>62154385</v>
      </c>
      <c r="E17">
        <v>1</v>
      </c>
      <c r="F17">
        <v>1</v>
      </c>
      <c r="G17">
        <v>1</v>
      </c>
      <c r="H17">
        <v>2</v>
      </c>
      <c r="I17" t="s">
        <v>475</v>
      </c>
      <c r="J17" t="s">
        <v>476</v>
      </c>
      <c r="K17" t="s">
        <v>477</v>
      </c>
      <c r="L17">
        <v>1368</v>
      </c>
      <c r="N17">
        <v>1011</v>
      </c>
      <c r="O17" t="s">
        <v>460</v>
      </c>
      <c r="P17" t="s">
        <v>460</v>
      </c>
      <c r="Q17">
        <v>1</v>
      </c>
      <c r="X17">
        <v>0.19</v>
      </c>
      <c r="Y17">
        <v>0</v>
      </c>
      <c r="Z17">
        <v>641.70000000000005</v>
      </c>
      <c r="AA17">
        <v>811.79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0.19</v>
      </c>
      <c r="AH17">
        <v>2</v>
      </c>
      <c r="AI17">
        <v>66268394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66268405</v>
      </c>
      <c r="C18">
        <v>66268390</v>
      </c>
      <c r="D18">
        <v>62219106</v>
      </c>
      <c r="E18">
        <v>1</v>
      </c>
      <c r="F18">
        <v>1</v>
      </c>
      <c r="G18">
        <v>1</v>
      </c>
      <c r="H18">
        <v>3</v>
      </c>
      <c r="I18" t="s">
        <v>478</v>
      </c>
      <c r="J18" t="s">
        <v>479</v>
      </c>
      <c r="K18" t="s">
        <v>480</v>
      </c>
      <c r="L18">
        <v>1346</v>
      </c>
      <c r="N18">
        <v>1009</v>
      </c>
      <c r="O18" t="s">
        <v>481</v>
      </c>
      <c r="P18" t="s">
        <v>481</v>
      </c>
      <c r="Q18">
        <v>1</v>
      </c>
      <c r="X18">
        <v>0.1</v>
      </c>
      <c r="Y18">
        <v>185.43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66268395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66268406</v>
      </c>
      <c r="C19">
        <v>66268390</v>
      </c>
      <c r="D19">
        <v>62219113</v>
      </c>
      <c r="E19">
        <v>1</v>
      </c>
      <c r="F19">
        <v>1</v>
      </c>
      <c r="G19">
        <v>1</v>
      </c>
      <c r="H19">
        <v>3</v>
      </c>
      <c r="I19" t="s">
        <v>482</v>
      </c>
      <c r="J19" t="s">
        <v>483</v>
      </c>
      <c r="K19" t="s">
        <v>484</v>
      </c>
      <c r="L19">
        <v>1346</v>
      </c>
      <c r="N19">
        <v>1009</v>
      </c>
      <c r="O19" t="s">
        <v>481</v>
      </c>
      <c r="P19" t="s">
        <v>481</v>
      </c>
      <c r="Q19">
        <v>1</v>
      </c>
      <c r="X19">
        <v>0.03</v>
      </c>
      <c r="Y19">
        <v>58.53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66268396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66268407</v>
      </c>
      <c r="C20">
        <v>66268390</v>
      </c>
      <c r="D20">
        <v>62222655</v>
      </c>
      <c r="E20">
        <v>1</v>
      </c>
      <c r="F20">
        <v>1</v>
      </c>
      <c r="G20">
        <v>1</v>
      </c>
      <c r="H20">
        <v>3</v>
      </c>
      <c r="I20" t="s">
        <v>590</v>
      </c>
      <c r="J20" t="s">
        <v>591</v>
      </c>
      <c r="K20" t="s">
        <v>592</v>
      </c>
      <c r="L20">
        <v>1346</v>
      </c>
      <c r="N20">
        <v>1009</v>
      </c>
      <c r="O20" t="s">
        <v>481</v>
      </c>
      <c r="P20" t="s">
        <v>481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66268408</v>
      </c>
      <c r="C21">
        <v>66268390</v>
      </c>
      <c r="D21">
        <v>62223801</v>
      </c>
      <c r="E21">
        <v>1</v>
      </c>
      <c r="F21">
        <v>1</v>
      </c>
      <c r="G21">
        <v>1</v>
      </c>
      <c r="H21">
        <v>3</v>
      </c>
      <c r="I21" t="s">
        <v>485</v>
      </c>
      <c r="J21" t="s">
        <v>486</v>
      </c>
      <c r="K21" t="s">
        <v>487</v>
      </c>
      <c r="L21">
        <v>1346</v>
      </c>
      <c r="N21">
        <v>1009</v>
      </c>
      <c r="O21" t="s">
        <v>481</v>
      </c>
      <c r="P21" t="s">
        <v>481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66268397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66268409</v>
      </c>
      <c r="C22">
        <v>66268390</v>
      </c>
      <c r="D22">
        <v>62148373</v>
      </c>
      <c r="E22">
        <v>117</v>
      </c>
      <c r="F22">
        <v>1</v>
      </c>
      <c r="G22">
        <v>1</v>
      </c>
      <c r="H22">
        <v>3</v>
      </c>
      <c r="I22" t="s">
        <v>607</v>
      </c>
      <c r="J22" t="s">
        <v>3</v>
      </c>
      <c r="K22" t="s">
        <v>608</v>
      </c>
      <c r="L22">
        <v>1371</v>
      </c>
      <c r="N22">
        <v>1013</v>
      </c>
      <c r="O22" t="s">
        <v>18</v>
      </c>
      <c r="P22" t="s">
        <v>18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66268410</v>
      </c>
      <c r="C23">
        <v>66268390</v>
      </c>
      <c r="D23">
        <v>62149050</v>
      </c>
      <c r="E23">
        <v>117</v>
      </c>
      <c r="F23">
        <v>1</v>
      </c>
      <c r="G23">
        <v>1</v>
      </c>
      <c r="H23">
        <v>3</v>
      </c>
      <c r="I23" t="s">
        <v>609</v>
      </c>
      <c r="J23" t="s">
        <v>3</v>
      </c>
      <c r="K23" t="s">
        <v>610</v>
      </c>
      <c r="L23">
        <v>1348</v>
      </c>
      <c r="N23">
        <v>1009</v>
      </c>
      <c r="O23" t="s">
        <v>139</v>
      </c>
      <c r="P23" t="s">
        <v>139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66268411</v>
      </c>
      <c r="C24">
        <v>66268390</v>
      </c>
      <c r="D24">
        <v>62149196</v>
      </c>
      <c r="E24">
        <v>117</v>
      </c>
      <c r="F24">
        <v>1</v>
      </c>
      <c r="G24">
        <v>1</v>
      </c>
      <c r="H24">
        <v>3</v>
      </c>
      <c r="I24" t="s">
        <v>611</v>
      </c>
      <c r="J24" t="s">
        <v>3</v>
      </c>
      <c r="K24" t="s">
        <v>612</v>
      </c>
      <c r="L24">
        <v>1346</v>
      </c>
      <c r="N24">
        <v>1009</v>
      </c>
      <c r="O24" t="s">
        <v>481</v>
      </c>
      <c r="P24" t="s">
        <v>481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66268412</v>
      </c>
      <c r="C25">
        <v>66268390</v>
      </c>
      <c r="D25">
        <v>62149531</v>
      </c>
      <c r="E25">
        <v>117</v>
      </c>
      <c r="F25">
        <v>1</v>
      </c>
      <c r="G25">
        <v>1</v>
      </c>
      <c r="H25">
        <v>3</v>
      </c>
      <c r="I25" t="s">
        <v>613</v>
      </c>
      <c r="J25" t="s">
        <v>3</v>
      </c>
      <c r="K25" t="s">
        <v>614</v>
      </c>
      <c r="L25">
        <v>1348</v>
      </c>
      <c r="N25">
        <v>1009</v>
      </c>
      <c r="O25" t="s">
        <v>139</v>
      </c>
      <c r="P25" t="s">
        <v>139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66268413</v>
      </c>
      <c r="C26">
        <v>66268390</v>
      </c>
      <c r="D26">
        <v>62239853</v>
      </c>
      <c r="E26">
        <v>1</v>
      </c>
      <c r="F26">
        <v>1</v>
      </c>
      <c r="G26">
        <v>1</v>
      </c>
      <c r="H26">
        <v>3</v>
      </c>
      <c r="I26" t="s">
        <v>488</v>
      </c>
      <c r="J26" t="s">
        <v>489</v>
      </c>
      <c r="K26" t="s">
        <v>490</v>
      </c>
      <c r="L26">
        <v>1346</v>
      </c>
      <c r="N26">
        <v>1009</v>
      </c>
      <c r="O26" t="s">
        <v>481</v>
      </c>
      <c r="P26" t="s">
        <v>481</v>
      </c>
      <c r="Q26">
        <v>1</v>
      </c>
      <c r="X26">
        <v>0.4</v>
      </c>
      <c r="Y26">
        <v>61.28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0.4</v>
      </c>
      <c r="AH26">
        <v>2</v>
      </c>
      <c r="AI26">
        <v>66268398</v>
      </c>
      <c r="AJ26">
        <v>21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66268414</v>
      </c>
      <c r="C27">
        <v>66268390</v>
      </c>
      <c r="D27">
        <v>62239879</v>
      </c>
      <c r="E27">
        <v>1</v>
      </c>
      <c r="F27">
        <v>1</v>
      </c>
      <c r="G27">
        <v>1</v>
      </c>
      <c r="H27">
        <v>3</v>
      </c>
      <c r="I27" t="s">
        <v>491</v>
      </c>
      <c r="J27" t="s">
        <v>492</v>
      </c>
      <c r="K27" t="s">
        <v>493</v>
      </c>
      <c r="L27">
        <v>1348</v>
      </c>
      <c r="N27">
        <v>1009</v>
      </c>
      <c r="O27" t="s">
        <v>139</v>
      </c>
      <c r="P27" t="s">
        <v>139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1E-4</v>
      </c>
      <c r="AH27">
        <v>2</v>
      </c>
      <c r="AI27">
        <v>66268399</v>
      </c>
      <c r="AJ27">
        <v>22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66268415</v>
      </c>
      <c r="C28">
        <v>66268390</v>
      </c>
      <c r="D28">
        <v>62247501</v>
      </c>
      <c r="E28">
        <v>1</v>
      </c>
      <c r="F28">
        <v>1</v>
      </c>
      <c r="G28">
        <v>1</v>
      </c>
      <c r="H28">
        <v>3</v>
      </c>
      <c r="I28" t="s">
        <v>291</v>
      </c>
      <c r="J28" t="s">
        <v>293</v>
      </c>
      <c r="K28" t="s">
        <v>292</v>
      </c>
      <c r="L28">
        <v>1425</v>
      </c>
      <c r="N28">
        <v>1013</v>
      </c>
      <c r="O28" t="s">
        <v>59</v>
      </c>
      <c r="P28" t="s">
        <v>59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66268400</v>
      </c>
      <c r="AJ28">
        <v>23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66268416</v>
      </c>
      <c r="C29">
        <v>66268390</v>
      </c>
      <c r="D29">
        <v>62151891</v>
      </c>
      <c r="E29">
        <v>117</v>
      </c>
      <c r="F29">
        <v>1</v>
      </c>
      <c r="G29">
        <v>1</v>
      </c>
      <c r="H29">
        <v>3</v>
      </c>
      <c r="I29" t="s">
        <v>615</v>
      </c>
      <c r="J29" t="s">
        <v>3</v>
      </c>
      <c r="K29" t="s">
        <v>616</v>
      </c>
      <c r="L29">
        <v>1371</v>
      </c>
      <c r="N29">
        <v>1013</v>
      </c>
      <c r="O29" t="s">
        <v>18</v>
      </c>
      <c r="P29" t="s">
        <v>18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66268417</v>
      </c>
      <c r="C30">
        <v>66268390</v>
      </c>
      <c r="D30">
        <v>62151937</v>
      </c>
      <c r="E30">
        <v>117</v>
      </c>
      <c r="F30">
        <v>1</v>
      </c>
      <c r="G30">
        <v>1</v>
      </c>
      <c r="H30">
        <v>3</v>
      </c>
      <c r="I30" t="s">
        <v>617</v>
      </c>
      <c r="J30" t="s">
        <v>3</v>
      </c>
      <c r="K30" t="s">
        <v>618</v>
      </c>
      <c r="L30">
        <v>1371</v>
      </c>
      <c r="N30">
        <v>1013</v>
      </c>
      <c r="O30" t="s">
        <v>18</v>
      </c>
      <c r="P30" t="s">
        <v>18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66268418</v>
      </c>
      <c r="C31">
        <v>66268390</v>
      </c>
      <c r="D31">
        <v>62151941</v>
      </c>
      <c r="E31">
        <v>117</v>
      </c>
      <c r="F31">
        <v>1</v>
      </c>
      <c r="G31">
        <v>1</v>
      </c>
      <c r="H31">
        <v>3</v>
      </c>
      <c r="I31" t="s">
        <v>619</v>
      </c>
      <c r="J31" t="s">
        <v>3</v>
      </c>
      <c r="K31" t="s">
        <v>620</v>
      </c>
      <c r="L31">
        <v>1371</v>
      </c>
      <c r="N31">
        <v>1013</v>
      </c>
      <c r="O31" t="s">
        <v>18</v>
      </c>
      <c r="P31" t="s">
        <v>18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66268430</v>
      </c>
      <c r="C32">
        <v>66268419</v>
      </c>
      <c r="D32">
        <v>62146813</v>
      </c>
      <c r="E32">
        <v>117</v>
      </c>
      <c r="F32">
        <v>1</v>
      </c>
      <c r="G32">
        <v>1</v>
      </c>
      <c r="H32">
        <v>1</v>
      </c>
      <c r="I32" t="s">
        <v>469</v>
      </c>
      <c r="J32" t="s">
        <v>3</v>
      </c>
      <c r="K32" t="s">
        <v>470</v>
      </c>
      <c r="L32">
        <v>1191</v>
      </c>
      <c r="N32">
        <v>1013</v>
      </c>
      <c r="O32" t="s">
        <v>454</v>
      </c>
      <c r="P32" t="s">
        <v>454</v>
      </c>
      <c r="Q32">
        <v>1</v>
      </c>
      <c r="X32">
        <v>5.98</v>
      </c>
      <c r="Y32">
        <v>0</v>
      </c>
      <c r="Z32">
        <v>0</v>
      </c>
      <c r="AA32">
        <v>0</v>
      </c>
      <c r="AB32">
        <v>748.18</v>
      </c>
      <c r="AC32">
        <v>0</v>
      </c>
      <c r="AD32">
        <v>1</v>
      </c>
      <c r="AE32">
        <v>1</v>
      </c>
      <c r="AF32" t="s">
        <v>3</v>
      </c>
      <c r="AG32">
        <v>5.98</v>
      </c>
      <c r="AH32">
        <v>2</v>
      </c>
      <c r="AI32">
        <v>66268422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66268431</v>
      </c>
      <c r="C33">
        <v>66268419</v>
      </c>
      <c r="D33">
        <v>62147001</v>
      </c>
      <c r="E33">
        <v>117</v>
      </c>
      <c r="F33">
        <v>1</v>
      </c>
      <c r="G33">
        <v>1</v>
      </c>
      <c r="H33">
        <v>1</v>
      </c>
      <c r="I33" t="s">
        <v>455</v>
      </c>
      <c r="J33" t="s">
        <v>3</v>
      </c>
      <c r="K33" t="s">
        <v>456</v>
      </c>
      <c r="L33">
        <v>1191</v>
      </c>
      <c r="N33">
        <v>1013</v>
      </c>
      <c r="O33" t="s">
        <v>454</v>
      </c>
      <c r="P33" t="s">
        <v>454</v>
      </c>
      <c r="Q33">
        <v>1</v>
      </c>
      <c r="X33">
        <v>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2</v>
      </c>
      <c r="AH33">
        <v>2</v>
      </c>
      <c r="AI33">
        <v>66268423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66268432</v>
      </c>
      <c r="C34">
        <v>66268419</v>
      </c>
      <c r="D34">
        <v>62153377</v>
      </c>
      <c r="E34">
        <v>1</v>
      </c>
      <c r="F34">
        <v>1</v>
      </c>
      <c r="G34">
        <v>1</v>
      </c>
      <c r="H34">
        <v>2</v>
      </c>
      <c r="I34" t="s">
        <v>471</v>
      </c>
      <c r="J34" t="s">
        <v>472</v>
      </c>
      <c r="K34" t="s">
        <v>473</v>
      </c>
      <c r="L34">
        <v>1368</v>
      </c>
      <c r="N34">
        <v>1011</v>
      </c>
      <c r="O34" t="s">
        <v>460</v>
      </c>
      <c r="P34" t="s">
        <v>460</v>
      </c>
      <c r="Q34">
        <v>1</v>
      </c>
      <c r="X34">
        <v>1.6</v>
      </c>
      <c r="Y34">
        <v>0</v>
      </c>
      <c r="Z34">
        <v>2088.77</v>
      </c>
      <c r="AA34">
        <v>932.95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1.6</v>
      </c>
      <c r="AH34">
        <v>2</v>
      </c>
      <c r="AI34">
        <v>66268424</v>
      </c>
      <c r="AJ34">
        <v>26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66268433</v>
      </c>
      <c r="C35">
        <v>66268419</v>
      </c>
      <c r="D35">
        <v>62154385</v>
      </c>
      <c r="E35">
        <v>1</v>
      </c>
      <c r="F35">
        <v>1</v>
      </c>
      <c r="G35">
        <v>1</v>
      </c>
      <c r="H35">
        <v>2</v>
      </c>
      <c r="I35" t="s">
        <v>475</v>
      </c>
      <c r="J35" t="s">
        <v>476</v>
      </c>
      <c r="K35" t="s">
        <v>477</v>
      </c>
      <c r="L35">
        <v>1368</v>
      </c>
      <c r="N35">
        <v>1011</v>
      </c>
      <c r="O35" t="s">
        <v>460</v>
      </c>
      <c r="P35" t="s">
        <v>460</v>
      </c>
      <c r="Q35">
        <v>1</v>
      </c>
      <c r="X35">
        <v>0.4</v>
      </c>
      <c r="Y35">
        <v>0</v>
      </c>
      <c r="Z35">
        <v>641.70000000000005</v>
      </c>
      <c r="AA35">
        <v>811.79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0.4</v>
      </c>
      <c r="AH35">
        <v>2</v>
      </c>
      <c r="AI35">
        <v>66268425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66268434</v>
      </c>
      <c r="C36">
        <v>66268419</v>
      </c>
      <c r="D36">
        <v>62219106</v>
      </c>
      <c r="E36">
        <v>1</v>
      </c>
      <c r="F36">
        <v>1</v>
      </c>
      <c r="G36">
        <v>1</v>
      </c>
      <c r="H36">
        <v>3</v>
      </c>
      <c r="I36" t="s">
        <v>478</v>
      </c>
      <c r="J36" t="s">
        <v>479</v>
      </c>
      <c r="K36" t="s">
        <v>480</v>
      </c>
      <c r="L36">
        <v>1346</v>
      </c>
      <c r="N36">
        <v>1009</v>
      </c>
      <c r="O36" t="s">
        <v>481</v>
      </c>
      <c r="P36" t="s">
        <v>481</v>
      </c>
      <c r="Q36">
        <v>1</v>
      </c>
      <c r="X36">
        <v>0.1</v>
      </c>
      <c r="Y36">
        <v>185.43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</v>
      </c>
      <c r="AH36">
        <v>2</v>
      </c>
      <c r="AI36">
        <v>66268426</v>
      </c>
      <c r="AJ36">
        <v>28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66268435</v>
      </c>
      <c r="C37">
        <v>66268419</v>
      </c>
      <c r="D37">
        <v>62219113</v>
      </c>
      <c r="E37">
        <v>1</v>
      </c>
      <c r="F37">
        <v>1</v>
      </c>
      <c r="G37">
        <v>1</v>
      </c>
      <c r="H37">
        <v>3</v>
      </c>
      <c r="I37" t="s">
        <v>482</v>
      </c>
      <c r="J37" t="s">
        <v>483</v>
      </c>
      <c r="K37" t="s">
        <v>484</v>
      </c>
      <c r="L37">
        <v>1346</v>
      </c>
      <c r="N37">
        <v>1009</v>
      </c>
      <c r="O37" t="s">
        <v>481</v>
      </c>
      <c r="P37" t="s">
        <v>481</v>
      </c>
      <c r="Q37">
        <v>1</v>
      </c>
      <c r="X37">
        <v>0.03</v>
      </c>
      <c r="Y37">
        <v>58.53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0.03</v>
      </c>
      <c r="AH37">
        <v>2</v>
      </c>
      <c r="AI37">
        <v>66268427</v>
      </c>
      <c r="AJ37">
        <v>29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66268436</v>
      </c>
      <c r="C38">
        <v>66268419</v>
      </c>
      <c r="D38">
        <v>62222655</v>
      </c>
      <c r="E38">
        <v>1</v>
      </c>
      <c r="F38">
        <v>1</v>
      </c>
      <c r="G38">
        <v>1</v>
      </c>
      <c r="H38">
        <v>3</v>
      </c>
      <c r="I38" t="s">
        <v>590</v>
      </c>
      <c r="J38" t="s">
        <v>591</v>
      </c>
      <c r="K38" t="s">
        <v>592</v>
      </c>
      <c r="L38">
        <v>1346</v>
      </c>
      <c r="N38">
        <v>1009</v>
      </c>
      <c r="O38" t="s">
        <v>481</v>
      </c>
      <c r="P38" t="s">
        <v>481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66268437</v>
      </c>
      <c r="C39">
        <v>66268419</v>
      </c>
      <c r="D39">
        <v>62223801</v>
      </c>
      <c r="E39">
        <v>1</v>
      </c>
      <c r="F39">
        <v>1</v>
      </c>
      <c r="G39">
        <v>1</v>
      </c>
      <c r="H39">
        <v>3</v>
      </c>
      <c r="I39" t="s">
        <v>485</v>
      </c>
      <c r="J39" t="s">
        <v>486</v>
      </c>
      <c r="K39" t="s">
        <v>487</v>
      </c>
      <c r="L39">
        <v>1346</v>
      </c>
      <c r="N39">
        <v>1009</v>
      </c>
      <c r="O39" t="s">
        <v>481</v>
      </c>
      <c r="P39" t="s">
        <v>481</v>
      </c>
      <c r="Q39">
        <v>1</v>
      </c>
      <c r="X39">
        <v>0.02</v>
      </c>
      <c r="Y39">
        <v>56.11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0.02</v>
      </c>
      <c r="AH39">
        <v>2</v>
      </c>
      <c r="AI39">
        <v>66268428</v>
      </c>
      <c r="AJ39">
        <v>30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66268438</v>
      </c>
      <c r="C40">
        <v>66268419</v>
      </c>
      <c r="D40">
        <v>62148373</v>
      </c>
      <c r="E40">
        <v>117</v>
      </c>
      <c r="F40">
        <v>1</v>
      </c>
      <c r="G40">
        <v>1</v>
      </c>
      <c r="H40">
        <v>3</v>
      </c>
      <c r="I40" t="s">
        <v>607</v>
      </c>
      <c r="J40" t="s">
        <v>3</v>
      </c>
      <c r="K40" t="s">
        <v>608</v>
      </c>
      <c r="L40">
        <v>1371</v>
      </c>
      <c r="N40">
        <v>1013</v>
      </c>
      <c r="O40" t="s">
        <v>18</v>
      </c>
      <c r="P40" t="s">
        <v>18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66268439</v>
      </c>
      <c r="C41">
        <v>66268419</v>
      </c>
      <c r="D41">
        <v>62149050</v>
      </c>
      <c r="E41">
        <v>117</v>
      </c>
      <c r="F41">
        <v>1</v>
      </c>
      <c r="G41">
        <v>1</v>
      </c>
      <c r="H41">
        <v>3</v>
      </c>
      <c r="I41" t="s">
        <v>609</v>
      </c>
      <c r="J41" t="s">
        <v>3</v>
      </c>
      <c r="K41" t="s">
        <v>610</v>
      </c>
      <c r="L41">
        <v>1348</v>
      </c>
      <c r="N41">
        <v>1009</v>
      </c>
      <c r="O41" t="s">
        <v>139</v>
      </c>
      <c r="P41" t="s">
        <v>139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66268440</v>
      </c>
      <c r="C42">
        <v>66268419</v>
      </c>
      <c r="D42">
        <v>62149196</v>
      </c>
      <c r="E42">
        <v>117</v>
      </c>
      <c r="F42">
        <v>1</v>
      </c>
      <c r="G42">
        <v>1</v>
      </c>
      <c r="H42">
        <v>3</v>
      </c>
      <c r="I42" t="s">
        <v>611</v>
      </c>
      <c r="J42" t="s">
        <v>3</v>
      </c>
      <c r="K42" t="s">
        <v>612</v>
      </c>
      <c r="L42">
        <v>1346</v>
      </c>
      <c r="N42">
        <v>1009</v>
      </c>
      <c r="O42" t="s">
        <v>481</v>
      </c>
      <c r="P42" t="s">
        <v>481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66268441</v>
      </c>
      <c r="C43">
        <v>66268419</v>
      </c>
      <c r="D43">
        <v>62149531</v>
      </c>
      <c r="E43">
        <v>117</v>
      </c>
      <c r="F43">
        <v>1</v>
      </c>
      <c r="G43">
        <v>1</v>
      </c>
      <c r="H43">
        <v>3</v>
      </c>
      <c r="I43" t="s">
        <v>613</v>
      </c>
      <c r="J43" t="s">
        <v>3</v>
      </c>
      <c r="K43" t="s">
        <v>614</v>
      </c>
      <c r="L43">
        <v>1348</v>
      </c>
      <c r="N43">
        <v>1009</v>
      </c>
      <c r="O43" t="s">
        <v>139</v>
      </c>
      <c r="P43" t="s">
        <v>139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66268442</v>
      </c>
      <c r="C44">
        <v>66268419</v>
      </c>
      <c r="D44">
        <v>62239853</v>
      </c>
      <c r="E44">
        <v>1</v>
      </c>
      <c r="F44">
        <v>1</v>
      </c>
      <c r="G44">
        <v>1</v>
      </c>
      <c r="H44">
        <v>3</v>
      </c>
      <c r="I44" t="s">
        <v>488</v>
      </c>
      <c r="J44" t="s">
        <v>489</v>
      </c>
      <c r="K44" t="s">
        <v>490</v>
      </c>
      <c r="L44">
        <v>1346</v>
      </c>
      <c r="N44">
        <v>1009</v>
      </c>
      <c r="O44" t="s">
        <v>481</v>
      </c>
      <c r="P44" t="s">
        <v>481</v>
      </c>
      <c r="Q44">
        <v>1</v>
      </c>
      <c r="X44">
        <v>0.4</v>
      </c>
      <c r="Y44">
        <v>61.28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0.4</v>
      </c>
      <c r="AH44">
        <v>2</v>
      </c>
      <c r="AI44">
        <v>66268429</v>
      </c>
      <c r="AJ44">
        <v>31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66268443</v>
      </c>
      <c r="C45">
        <v>66268419</v>
      </c>
      <c r="D45">
        <v>62239879</v>
      </c>
      <c r="E45">
        <v>1</v>
      </c>
      <c r="F45">
        <v>1</v>
      </c>
      <c r="G45">
        <v>1</v>
      </c>
      <c r="H45">
        <v>3</v>
      </c>
      <c r="I45" t="s">
        <v>491</v>
      </c>
      <c r="J45" t="s">
        <v>492</v>
      </c>
      <c r="K45" t="s">
        <v>493</v>
      </c>
      <c r="L45">
        <v>1348</v>
      </c>
      <c r="N45">
        <v>1009</v>
      </c>
      <c r="O45" t="s">
        <v>139</v>
      </c>
      <c r="P45" t="s">
        <v>139</v>
      </c>
      <c r="Q45">
        <v>1000</v>
      </c>
      <c r="X45">
        <v>1E-4</v>
      </c>
      <c r="Y45">
        <v>80020.98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1E-4</v>
      </c>
      <c r="AH45">
        <v>2</v>
      </c>
      <c r="AI45">
        <v>66268420</v>
      </c>
      <c r="AJ45">
        <v>32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66268444</v>
      </c>
      <c r="C46">
        <v>66268419</v>
      </c>
      <c r="D46">
        <v>62247501</v>
      </c>
      <c r="E46">
        <v>1</v>
      </c>
      <c r="F46">
        <v>1</v>
      </c>
      <c r="G46">
        <v>1</v>
      </c>
      <c r="H46">
        <v>3</v>
      </c>
      <c r="I46" t="s">
        <v>291</v>
      </c>
      <c r="J46" t="s">
        <v>293</v>
      </c>
      <c r="K46" t="s">
        <v>292</v>
      </c>
      <c r="L46">
        <v>1425</v>
      </c>
      <c r="N46">
        <v>1013</v>
      </c>
      <c r="O46" t="s">
        <v>59</v>
      </c>
      <c r="P46" t="s">
        <v>59</v>
      </c>
      <c r="Q46">
        <v>1</v>
      </c>
      <c r="X46">
        <v>0.06</v>
      </c>
      <c r="Y46">
        <v>1031.73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0.06</v>
      </c>
      <c r="AH46">
        <v>2</v>
      </c>
      <c r="AI46">
        <v>66268421</v>
      </c>
      <c r="AJ46">
        <v>33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66268445</v>
      </c>
      <c r="C47">
        <v>66268419</v>
      </c>
      <c r="D47">
        <v>62151891</v>
      </c>
      <c r="E47">
        <v>117</v>
      </c>
      <c r="F47">
        <v>1</v>
      </c>
      <c r="G47">
        <v>1</v>
      </c>
      <c r="H47">
        <v>3</v>
      </c>
      <c r="I47" t="s">
        <v>615</v>
      </c>
      <c r="J47" t="s">
        <v>3</v>
      </c>
      <c r="K47" t="s">
        <v>616</v>
      </c>
      <c r="L47">
        <v>1371</v>
      </c>
      <c r="N47">
        <v>1013</v>
      </c>
      <c r="O47" t="s">
        <v>18</v>
      </c>
      <c r="P47" t="s">
        <v>18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66268446</v>
      </c>
      <c r="C48">
        <v>66268419</v>
      </c>
      <c r="D48">
        <v>62151904</v>
      </c>
      <c r="E48">
        <v>117</v>
      </c>
      <c r="F48">
        <v>1</v>
      </c>
      <c r="G48">
        <v>1</v>
      </c>
      <c r="H48">
        <v>3</v>
      </c>
      <c r="I48" t="s">
        <v>621</v>
      </c>
      <c r="J48" t="s">
        <v>3</v>
      </c>
      <c r="K48" t="s">
        <v>622</v>
      </c>
      <c r="L48">
        <v>1346</v>
      </c>
      <c r="N48">
        <v>1009</v>
      </c>
      <c r="O48" t="s">
        <v>481</v>
      </c>
      <c r="P48" t="s">
        <v>481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66268447</v>
      </c>
      <c r="C49">
        <v>66268419</v>
      </c>
      <c r="D49">
        <v>62151937</v>
      </c>
      <c r="E49">
        <v>117</v>
      </c>
      <c r="F49">
        <v>1</v>
      </c>
      <c r="G49">
        <v>1</v>
      </c>
      <c r="H49">
        <v>3</v>
      </c>
      <c r="I49" t="s">
        <v>617</v>
      </c>
      <c r="J49" t="s">
        <v>3</v>
      </c>
      <c r="K49" t="s">
        <v>618</v>
      </c>
      <c r="L49">
        <v>1371</v>
      </c>
      <c r="N49">
        <v>1013</v>
      </c>
      <c r="O49" t="s">
        <v>18</v>
      </c>
      <c r="P49" t="s">
        <v>18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66268448</v>
      </c>
      <c r="C50">
        <v>66268419</v>
      </c>
      <c r="D50">
        <v>62151941</v>
      </c>
      <c r="E50">
        <v>117</v>
      </c>
      <c r="F50">
        <v>1</v>
      </c>
      <c r="G50">
        <v>1</v>
      </c>
      <c r="H50">
        <v>3</v>
      </c>
      <c r="I50" t="s">
        <v>619</v>
      </c>
      <c r="J50" t="s">
        <v>3</v>
      </c>
      <c r="K50" t="s">
        <v>620</v>
      </c>
      <c r="L50">
        <v>1371</v>
      </c>
      <c r="N50">
        <v>1013</v>
      </c>
      <c r="O50" t="s">
        <v>18</v>
      </c>
      <c r="P50" t="s">
        <v>18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66268460</v>
      </c>
      <c r="C51">
        <v>66268449</v>
      </c>
      <c r="D51">
        <v>62146959</v>
      </c>
      <c r="E51">
        <v>117</v>
      </c>
      <c r="F51">
        <v>1</v>
      </c>
      <c r="G51">
        <v>1</v>
      </c>
      <c r="H51">
        <v>1</v>
      </c>
      <c r="I51" t="s">
        <v>494</v>
      </c>
      <c r="J51" t="s">
        <v>3</v>
      </c>
      <c r="K51" t="s">
        <v>495</v>
      </c>
      <c r="L51">
        <v>1369</v>
      </c>
      <c r="N51">
        <v>1013</v>
      </c>
      <c r="O51" t="s">
        <v>496</v>
      </c>
      <c r="P51" t="s">
        <v>496</v>
      </c>
      <c r="Q51">
        <v>1</v>
      </c>
      <c r="X51">
        <v>0.99</v>
      </c>
      <c r="Y51">
        <v>0</v>
      </c>
      <c r="Z51">
        <v>0</v>
      </c>
      <c r="AA51">
        <v>0</v>
      </c>
      <c r="AB51">
        <v>660.33</v>
      </c>
      <c r="AC51">
        <v>0</v>
      </c>
      <c r="AD51">
        <v>1</v>
      </c>
      <c r="AE51">
        <v>1</v>
      </c>
      <c r="AF51" t="s">
        <v>3</v>
      </c>
      <c r="AG51">
        <v>0.99</v>
      </c>
      <c r="AH51">
        <v>2</v>
      </c>
      <c r="AI51">
        <v>66268450</v>
      </c>
      <c r="AJ51">
        <v>34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66268461</v>
      </c>
      <c r="C52">
        <v>66268449</v>
      </c>
      <c r="D52">
        <v>62146961</v>
      </c>
      <c r="E52">
        <v>117</v>
      </c>
      <c r="F52">
        <v>1</v>
      </c>
      <c r="G52">
        <v>1</v>
      </c>
      <c r="H52">
        <v>1</v>
      </c>
      <c r="I52" t="s">
        <v>497</v>
      </c>
      <c r="J52" t="s">
        <v>3</v>
      </c>
      <c r="K52" t="s">
        <v>498</v>
      </c>
      <c r="L52">
        <v>1369</v>
      </c>
      <c r="N52">
        <v>1013</v>
      </c>
      <c r="O52" t="s">
        <v>496</v>
      </c>
      <c r="P52" t="s">
        <v>496</v>
      </c>
      <c r="Q52">
        <v>1</v>
      </c>
      <c r="X52">
        <v>47.29</v>
      </c>
      <c r="Y52">
        <v>0</v>
      </c>
      <c r="Z52">
        <v>0</v>
      </c>
      <c r="AA52">
        <v>0</v>
      </c>
      <c r="AB52">
        <v>720.91</v>
      </c>
      <c r="AC52">
        <v>0</v>
      </c>
      <c r="AD52">
        <v>1</v>
      </c>
      <c r="AE52">
        <v>1</v>
      </c>
      <c r="AF52" t="s">
        <v>3</v>
      </c>
      <c r="AG52">
        <v>47.29</v>
      </c>
      <c r="AH52">
        <v>2</v>
      </c>
      <c r="AI52">
        <v>66268451</v>
      </c>
      <c r="AJ52">
        <v>35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66268462</v>
      </c>
      <c r="C53">
        <v>66268449</v>
      </c>
      <c r="D53">
        <v>62146965</v>
      </c>
      <c r="E53">
        <v>117</v>
      </c>
      <c r="F53">
        <v>1</v>
      </c>
      <c r="G53">
        <v>1</v>
      </c>
      <c r="H53">
        <v>1</v>
      </c>
      <c r="I53" t="s">
        <v>499</v>
      </c>
      <c r="J53" t="s">
        <v>3</v>
      </c>
      <c r="K53" t="s">
        <v>500</v>
      </c>
      <c r="L53">
        <v>1369</v>
      </c>
      <c r="N53">
        <v>1013</v>
      </c>
      <c r="O53" t="s">
        <v>496</v>
      </c>
      <c r="P53" t="s">
        <v>496</v>
      </c>
      <c r="Q53">
        <v>1</v>
      </c>
      <c r="X53">
        <v>23.42</v>
      </c>
      <c r="Y53">
        <v>0</v>
      </c>
      <c r="Z53">
        <v>0</v>
      </c>
      <c r="AA53">
        <v>0</v>
      </c>
      <c r="AB53">
        <v>811.79</v>
      </c>
      <c r="AC53">
        <v>0</v>
      </c>
      <c r="AD53">
        <v>1</v>
      </c>
      <c r="AE53">
        <v>1</v>
      </c>
      <c r="AF53" t="s">
        <v>3</v>
      </c>
      <c r="AG53">
        <v>23.42</v>
      </c>
      <c r="AH53">
        <v>2</v>
      </c>
      <c r="AI53">
        <v>66268452</v>
      </c>
      <c r="AJ53">
        <v>36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66268463</v>
      </c>
      <c r="C54">
        <v>66268449</v>
      </c>
      <c r="D54">
        <v>62146969</v>
      </c>
      <c r="E54">
        <v>117</v>
      </c>
      <c r="F54">
        <v>1</v>
      </c>
      <c r="G54">
        <v>1</v>
      </c>
      <c r="H54">
        <v>1</v>
      </c>
      <c r="I54" t="s">
        <v>501</v>
      </c>
      <c r="J54" t="s">
        <v>3</v>
      </c>
      <c r="K54" t="s">
        <v>502</v>
      </c>
      <c r="L54">
        <v>1369</v>
      </c>
      <c r="N54">
        <v>1013</v>
      </c>
      <c r="O54" t="s">
        <v>496</v>
      </c>
      <c r="P54" t="s">
        <v>496</v>
      </c>
      <c r="Q54">
        <v>1</v>
      </c>
      <c r="X54">
        <v>23.42</v>
      </c>
      <c r="Y54">
        <v>0</v>
      </c>
      <c r="Z54">
        <v>0</v>
      </c>
      <c r="AA54">
        <v>0</v>
      </c>
      <c r="AB54">
        <v>932.95</v>
      </c>
      <c r="AC54">
        <v>0</v>
      </c>
      <c r="AD54">
        <v>1</v>
      </c>
      <c r="AE54">
        <v>1</v>
      </c>
      <c r="AF54" t="s">
        <v>3</v>
      </c>
      <c r="AG54">
        <v>23.42</v>
      </c>
      <c r="AH54">
        <v>2</v>
      </c>
      <c r="AI54">
        <v>66268453</v>
      </c>
      <c r="AJ54">
        <v>37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ROW(Source!A33)</f>
        <v>33</v>
      </c>
      <c r="B55">
        <v>66268464</v>
      </c>
      <c r="C55">
        <v>66268449</v>
      </c>
      <c r="D55">
        <v>62147001</v>
      </c>
      <c r="E55">
        <v>117</v>
      </c>
      <c r="F55">
        <v>1</v>
      </c>
      <c r="G55">
        <v>1</v>
      </c>
      <c r="H55">
        <v>1</v>
      </c>
      <c r="I55" t="s">
        <v>455</v>
      </c>
      <c r="J55" t="s">
        <v>3</v>
      </c>
      <c r="K55" t="s">
        <v>456</v>
      </c>
      <c r="L55">
        <v>1191</v>
      </c>
      <c r="N55">
        <v>1013</v>
      </c>
      <c r="O55" t="s">
        <v>454</v>
      </c>
      <c r="P55" t="s">
        <v>454</v>
      </c>
      <c r="Q55">
        <v>1</v>
      </c>
      <c r="X55">
        <v>24.89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3</v>
      </c>
      <c r="AG55">
        <v>24.89</v>
      </c>
      <c r="AH55">
        <v>2</v>
      </c>
      <c r="AI55">
        <v>66268454</v>
      </c>
      <c r="AJ55">
        <v>38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66268465</v>
      </c>
      <c r="C56">
        <v>66268449</v>
      </c>
      <c r="D56">
        <v>62153490</v>
      </c>
      <c r="E56">
        <v>1</v>
      </c>
      <c r="F56">
        <v>1</v>
      </c>
      <c r="G56">
        <v>1</v>
      </c>
      <c r="H56">
        <v>2</v>
      </c>
      <c r="I56" t="s">
        <v>457</v>
      </c>
      <c r="J56" t="s">
        <v>458</v>
      </c>
      <c r="K56" t="s">
        <v>459</v>
      </c>
      <c r="L56">
        <v>1368</v>
      </c>
      <c r="N56">
        <v>1011</v>
      </c>
      <c r="O56" t="s">
        <v>460</v>
      </c>
      <c r="P56" t="s">
        <v>460</v>
      </c>
      <c r="Q56">
        <v>1</v>
      </c>
      <c r="X56">
        <v>0.75</v>
      </c>
      <c r="Y56">
        <v>0</v>
      </c>
      <c r="Z56">
        <v>1626.29</v>
      </c>
      <c r="AA56">
        <v>1090.46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0.75</v>
      </c>
      <c r="AH56">
        <v>2</v>
      </c>
      <c r="AI56">
        <v>66268455</v>
      </c>
      <c r="AJ56">
        <v>39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66268466</v>
      </c>
      <c r="C57">
        <v>66268449</v>
      </c>
      <c r="D57">
        <v>62153624</v>
      </c>
      <c r="E57">
        <v>1</v>
      </c>
      <c r="F57">
        <v>1</v>
      </c>
      <c r="G57">
        <v>1</v>
      </c>
      <c r="H57">
        <v>2</v>
      </c>
      <c r="I57" t="s">
        <v>503</v>
      </c>
      <c r="J57" t="s">
        <v>504</v>
      </c>
      <c r="K57" t="s">
        <v>505</v>
      </c>
      <c r="L57">
        <v>1368</v>
      </c>
      <c r="N57">
        <v>1011</v>
      </c>
      <c r="O57" t="s">
        <v>460</v>
      </c>
      <c r="P57" t="s">
        <v>460</v>
      </c>
      <c r="Q57">
        <v>1</v>
      </c>
      <c r="X57">
        <v>0.81</v>
      </c>
      <c r="Y57">
        <v>0</v>
      </c>
      <c r="Z57">
        <v>11.45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0.81</v>
      </c>
      <c r="AH57">
        <v>2</v>
      </c>
      <c r="AI57">
        <v>66268456</v>
      </c>
      <c r="AJ57">
        <v>40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66268467</v>
      </c>
      <c r="C58">
        <v>66268449</v>
      </c>
      <c r="D58">
        <v>62153664</v>
      </c>
      <c r="E58">
        <v>1</v>
      </c>
      <c r="F58">
        <v>1</v>
      </c>
      <c r="G58">
        <v>1</v>
      </c>
      <c r="H58">
        <v>2</v>
      </c>
      <c r="I58" t="s">
        <v>506</v>
      </c>
      <c r="J58" t="s">
        <v>507</v>
      </c>
      <c r="K58" t="s">
        <v>508</v>
      </c>
      <c r="L58">
        <v>1368</v>
      </c>
      <c r="N58">
        <v>1011</v>
      </c>
      <c r="O58" t="s">
        <v>460</v>
      </c>
      <c r="P58" t="s">
        <v>460</v>
      </c>
      <c r="Q58">
        <v>1</v>
      </c>
      <c r="X58">
        <v>22.74</v>
      </c>
      <c r="Y58">
        <v>0</v>
      </c>
      <c r="Z58">
        <v>346.73</v>
      </c>
      <c r="AA58">
        <v>811.79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22.74</v>
      </c>
      <c r="AH58">
        <v>2</v>
      </c>
      <c r="AI58">
        <v>66268457</v>
      </c>
      <c r="AJ58">
        <v>41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66268468</v>
      </c>
      <c r="C59">
        <v>66268449</v>
      </c>
      <c r="D59">
        <v>62154385</v>
      </c>
      <c r="E59">
        <v>1</v>
      </c>
      <c r="F59">
        <v>1</v>
      </c>
      <c r="G59">
        <v>1</v>
      </c>
      <c r="H59">
        <v>2</v>
      </c>
      <c r="I59" t="s">
        <v>475</v>
      </c>
      <c r="J59" t="s">
        <v>476</v>
      </c>
      <c r="K59" t="s">
        <v>477</v>
      </c>
      <c r="L59">
        <v>1368</v>
      </c>
      <c r="N59">
        <v>1011</v>
      </c>
      <c r="O59" t="s">
        <v>460</v>
      </c>
      <c r="P59" t="s">
        <v>460</v>
      </c>
      <c r="Q59">
        <v>1</v>
      </c>
      <c r="X59">
        <v>0.59</v>
      </c>
      <c r="Y59">
        <v>0</v>
      </c>
      <c r="Z59">
        <v>641.70000000000005</v>
      </c>
      <c r="AA59">
        <v>811.79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0.59</v>
      </c>
      <c r="AH59">
        <v>2</v>
      </c>
      <c r="AI59">
        <v>66268458</v>
      </c>
      <c r="AJ59">
        <v>42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66268469</v>
      </c>
      <c r="C60">
        <v>66268449</v>
      </c>
      <c r="D60">
        <v>62154583</v>
      </c>
      <c r="E60">
        <v>1</v>
      </c>
      <c r="F60">
        <v>1</v>
      </c>
      <c r="G60">
        <v>1</v>
      </c>
      <c r="H60">
        <v>2</v>
      </c>
      <c r="I60" t="s">
        <v>509</v>
      </c>
      <c r="J60" t="s">
        <v>510</v>
      </c>
      <c r="K60" t="s">
        <v>511</v>
      </c>
      <c r="L60">
        <v>1368</v>
      </c>
      <c r="N60">
        <v>1011</v>
      </c>
      <c r="O60" t="s">
        <v>460</v>
      </c>
      <c r="P60" t="s">
        <v>460</v>
      </c>
      <c r="Q60">
        <v>1</v>
      </c>
      <c r="X60">
        <v>0.81</v>
      </c>
      <c r="Y60">
        <v>0</v>
      </c>
      <c r="Z60">
        <v>192.86</v>
      </c>
      <c r="AA60">
        <v>811.79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0.81</v>
      </c>
      <c r="AH60">
        <v>2</v>
      </c>
      <c r="AI60">
        <v>66268459</v>
      </c>
      <c r="AJ60">
        <v>43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66268470</v>
      </c>
      <c r="C61">
        <v>66268449</v>
      </c>
      <c r="D61">
        <v>62151676</v>
      </c>
      <c r="E61">
        <v>117</v>
      </c>
      <c r="F61">
        <v>1</v>
      </c>
      <c r="G61">
        <v>1</v>
      </c>
      <c r="H61">
        <v>3</v>
      </c>
      <c r="I61" t="s">
        <v>623</v>
      </c>
      <c r="J61" t="s">
        <v>3</v>
      </c>
      <c r="K61" t="s">
        <v>624</v>
      </c>
      <c r="L61">
        <v>1371</v>
      </c>
      <c r="N61">
        <v>1013</v>
      </c>
      <c r="O61" t="s">
        <v>18</v>
      </c>
      <c r="P61" t="s">
        <v>18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66268471</v>
      </c>
      <c r="C62">
        <v>66268449</v>
      </c>
      <c r="D62">
        <v>62151684</v>
      </c>
      <c r="E62">
        <v>117</v>
      </c>
      <c r="F62">
        <v>1</v>
      </c>
      <c r="G62">
        <v>1</v>
      </c>
      <c r="H62">
        <v>3</v>
      </c>
      <c r="I62" t="s">
        <v>625</v>
      </c>
      <c r="J62" t="s">
        <v>3</v>
      </c>
      <c r="K62" t="s">
        <v>626</v>
      </c>
      <c r="L62">
        <v>1371</v>
      </c>
      <c r="N62">
        <v>1013</v>
      </c>
      <c r="O62" t="s">
        <v>18</v>
      </c>
      <c r="P62" t="s">
        <v>18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66268472</v>
      </c>
      <c r="C63">
        <v>66268449</v>
      </c>
      <c r="D63">
        <v>62151853</v>
      </c>
      <c r="E63">
        <v>117</v>
      </c>
      <c r="F63">
        <v>1</v>
      </c>
      <c r="G63">
        <v>1</v>
      </c>
      <c r="H63">
        <v>3</v>
      </c>
      <c r="I63" t="s">
        <v>627</v>
      </c>
      <c r="J63" t="s">
        <v>3</v>
      </c>
      <c r="K63" t="s">
        <v>628</v>
      </c>
      <c r="L63">
        <v>1477</v>
      </c>
      <c r="N63">
        <v>1013</v>
      </c>
      <c r="O63" t="s">
        <v>39</v>
      </c>
      <c r="P63" t="s">
        <v>41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ROW(Source!A34)</f>
        <v>34</v>
      </c>
      <c r="B64">
        <v>66268482</v>
      </c>
      <c r="C64">
        <v>66268473</v>
      </c>
      <c r="D64">
        <v>62146959</v>
      </c>
      <c r="E64">
        <v>117</v>
      </c>
      <c r="F64">
        <v>1</v>
      </c>
      <c r="G64">
        <v>1</v>
      </c>
      <c r="H64">
        <v>1</v>
      </c>
      <c r="I64" t="s">
        <v>494</v>
      </c>
      <c r="J64" t="s">
        <v>3</v>
      </c>
      <c r="K64" t="s">
        <v>495</v>
      </c>
      <c r="L64">
        <v>1369</v>
      </c>
      <c r="N64">
        <v>1013</v>
      </c>
      <c r="O64" t="s">
        <v>496</v>
      </c>
      <c r="P64" t="s">
        <v>496</v>
      </c>
      <c r="Q64">
        <v>1</v>
      </c>
      <c r="X64">
        <v>0.02</v>
      </c>
      <c r="Y64">
        <v>0</v>
      </c>
      <c r="Z64">
        <v>0</v>
      </c>
      <c r="AA64">
        <v>0</v>
      </c>
      <c r="AB64">
        <v>660.33</v>
      </c>
      <c r="AC64">
        <v>0</v>
      </c>
      <c r="AD64">
        <v>1</v>
      </c>
      <c r="AE64">
        <v>1</v>
      </c>
      <c r="AF64" t="s">
        <v>3</v>
      </c>
      <c r="AG64">
        <v>0.02</v>
      </c>
      <c r="AH64">
        <v>2</v>
      </c>
      <c r="AI64">
        <v>66268474</v>
      </c>
      <c r="AJ64">
        <v>44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ROW(Source!A34)</f>
        <v>34</v>
      </c>
      <c r="B65">
        <v>66268483</v>
      </c>
      <c r="C65">
        <v>66268473</v>
      </c>
      <c r="D65">
        <v>62146961</v>
      </c>
      <c r="E65">
        <v>117</v>
      </c>
      <c r="F65">
        <v>1</v>
      </c>
      <c r="G65">
        <v>1</v>
      </c>
      <c r="H65">
        <v>1</v>
      </c>
      <c r="I65" t="s">
        <v>497</v>
      </c>
      <c r="J65" t="s">
        <v>3</v>
      </c>
      <c r="K65" t="s">
        <v>498</v>
      </c>
      <c r="L65">
        <v>1369</v>
      </c>
      <c r="N65">
        <v>1013</v>
      </c>
      <c r="O65" t="s">
        <v>496</v>
      </c>
      <c r="P65" t="s">
        <v>496</v>
      </c>
      <c r="Q65">
        <v>1</v>
      </c>
      <c r="X65">
        <v>10.75</v>
      </c>
      <c r="Y65">
        <v>0</v>
      </c>
      <c r="Z65">
        <v>0</v>
      </c>
      <c r="AA65">
        <v>0</v>
      </c>
      <c r="AB65">
        <v>720.91</v>
      </c>
      <c r="AC65">
        <v>0</v>
      </c>
      <c r="AD65">
        <v>1</v>
      </c>
      <c r="AE65">
        <v>1</v>
      </c>
      <c r="AF65" t="s">
        <v>3</v>
      </c>
      <c r="AG65">
        <v>10.75</v>
      </c>
      <c r="AH65">
        <v>2</v>
      </c>
      <c r="AI65">
        <v>66268475</v>
      </c>
      <c r="AJ65">
        <v>45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ROW(Source!A34)</f>
        <v>34</v>
      </c>
      <c r="B66">
        <v>66268484</v>
      </c>
      <c r="C66">
        <v>66268473</v>
      </c>
      <c r="D66">
        <v>62146965</v>
      </c>
      <c r="E66">
        <v>117</v>
      </c>
      <c r="F66">
        <v>1</v>
      </c>
      <c r="G66">
        <v>1</v>
      </c>
      <c r="H66">
        <v>1</v>
      </c>
      <c r="I66" t="s">
        <v>499</v>
      </c>
      <c r="J66" t="s">
        <v>3</v>
      </c>
      <c r="K66" t="s">
        <v>500</v>
      </c>
      <c r="L66">
        <v>1369</v>
      </c>
      <c r="N66">
        <v>1013</v>
      </c>
      <c r="O66" t="s">
        <v>496</v>
      </c>
      <c r="P66" t="s">
        <v>496</v>
      </c>
      <c r="Q66">
        <v>1</v>
      </c>
      <c r="X66">
        <v>4.83</v>
      </c>
      <c r="Y66">
        <v>0</v>
      </c>
      <c r="Z66">
        <v>0</v>
      </c>
      <c r="AA66">
        <v>0</v>
      </c>
      <c r="AB66">
        <v>811.79</v>
      </c>
      <c r="AC66">
        <v>0</v>
      </c>
      <c r="AD66">
        <v>1</v>
      </c>
      <c r="AE66">
        <v>1</v>
      </c>
      <c r="AF66" t="s">
        <v>3</v>
      </c>
      <c r="AG66">
        <v>4.83</v>
      </c>
      <c r="AH66">
        <v>2</v>
      </c>
      <c r="AI66">
        <v>66268476</v>
      </c>
      <c r="AJ66">
        <v>46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ROW(Source!A34)</f>
        <v>34</v>
      </c>
      <c r="B67">
        <v>66268485</v>
      </c>
      <c r="C67">
        <v>66268473</v>
      </c>
      <c r="D67">
        <v>62147001</v>
      </c>
      <c r="E67">
        <v>117</v>
      </c>
      <c r="F67">
        <v>1</v>
      </c>
      <c r="G67">
        <v>1</v>
      </c>
      <c r="H67">
        <v>1</v>
      </c>
      <c r="I67" t="s">
        <v>455</v>
      </c>
      <c r="J67" t="s">
        <v>3</v>
      </c>
      <c r="K67" t="s">
        <v>456</v>
      </c>
      <c r="L67">
        <v>1191</v>
      </c>
      <c r="N67">
        <v>1013</v>
      </c>
      <c r="O67" t="s">
        <v>454</v>
      </c>
      <c r="P67" t="s">
        <v>454</v>
      </c>
      <c r="Q67">
        <v>1</v>
      </c>
      <c r="X67">
        <v>0.01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3</v>
      </c>
      <c r="AG67">
        <v>0.01</v>
      </c>
      <c r="AH67">
        <v>2</v>
      </c>
      <c r="AI67">
        <v>66268477</v>
      </c>
      <c r="AJ67">
        <v>47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ROW(Source!A34)</f>
        <v>34</v>
      </c>
      <c r="B68">
        <v>66268486</v>
      </c>
      <c r="C68">
        <v>66268473</v>
      </c>
      <c r="D68">
        <v>62154385</v>
      </c>
      <c r="E68">
        <v>1</v>
      </c>
      <c r="F68">
        <v>1</v>
      </c>
      <c r="G68">
        <v>1</v>
      </c>
      <c r="H68">
        <v>2</v>
      </c>
      <c r="I68" t="s">
        <v>475</v>
      </c>
      <c r="J68" t="s">
        <v>476</v>
      </c>
      <c r="K68" t="s">
        <v>477</v>
      </c>
      <c r="L68">
        <v>1368</v>
      </c>
      <c r="N68">
        <v>1011</v>
      </c>
      <c r="O68" t="s">
        <v>460</v>
      </c>
      <c r="P68" t="s">
        <v>460</v>
      </c>
      <c r="Q68">
        <v>1</v>
      </c>
      <c r="X68">
        <v>0.01</v>
      </c>
      <c r="Y68">
        <v>0</v>
      </c>
      <c r="Z68">
        <v>641.70000000000005</v>
      </c>
      <c r="AA68">
        <v>811.79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66268478</v>
      </c>
      <c r="AJ68">
        <v>48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ROW(Source!A34)</f>
        <v>34</v>
      </c>
      <c r="B69">
        <v>66268487</v>
      </c>
      <c r="C69">
        <v>66268473</v>
      </c>
      <c r="D69">
        <v>62221153</v>
      </c>
      <c r="E69">
        <v>1</v>
      </c>
      <c r="F69">
        <v>1</v>
      </c>
      <c r="G69">
        <v>1</v>
      </c>
      <c r="H69">
        <v>3</v>
      </c>
      <c r="I69" t="s">
        <v>512</v>
      </c>
      <c r="J69" t="s">
        <v>513</v>
      </c>
      <c r="K69" t="s">
        <v>514</v>
      </c>
      <c r="L69">
        <v>1383</v>
      </c>
      <c r="N69">
        <v>1013</v>
      </c>
      <c r="O69" t="s">
        <v>515</v>
      </c>
      <c r="P69" t="s">
        <v>515</v>
      </c>
      <c r="Q69">
        <v>1</v>
      </c>
      <c r="X69">
        <v>4.42</v>
      </c>
      <c r="Y69">
        <v>7.32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4.42</v>
      </c>
      <c r="AH69">
        <v>2</v>
      </c>
      <c r="AI69">
        <v>66268479</v>
      </c>
      <c r="AJ69">
        <v>49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ROW(Source!A34)</f>
        <v>34</v>
      </c>
      <c r="B70">
        <v>66268488</v>
      </c>
      <c r="C70">
        <v>66268473</v>
      </c>
      <c r="D70">
        <v>62222756</v>
      </c>
      <c r="E70">
        <v>1</v>
      </c>
      <c r="F70">
        <v>1</v>
      </c>
      <c r="G70">
        <v>1</v>
      </c>
      <c r="H70">
        <v>3</v>
      </c>
      <c r="I70" t="s">
        <v>516</v>
      </c>
      <c r="J70" t="s">
        <v>517</v>
      </c>
      <c r="K70" t="s">
        <v>518</v>
      </c>
      <c r="L70">
        <v>1425</v>
      </c>
      <c r="N70">
        <v>1013</v>
      </c>
      <c r="O70" t="s">
        <v>59</v>
      </c>
      <c r="P70" t="s">
        <v>59</v>
      </c>
      <c r="Q70">
        <v>1</v>
      </c>
      <c r="X70">
        <v>2.09</v>
      </c>
      <c r="Y70">
        <v>52.34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2.09</v>
      </c>
      <c r="AH70">
        <v>2</v>
      </c>
      <c r="AI70">
        <v>66268480</v>
      </c>
      <c r="AJ70">
        <v>50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ROW(Source!A34)</f>
        <v>34</v>
      </c>
      <c r="B71">
        <v>66268489</v>
      </c>
      <c r="C71">
        <v>66268473</v>
      </c>
      <c r="D71">
        <v>62152835</v>
      </c>
      <c r="E71">
        <v>117</v>
      </c>
      <c r="F71">
        <v>1</v>
      </c>
      <c r="G71">
        <v>1</v>
      </c>
      <c r="H71">
        <v>3</v>
      </c>
      <c r="I71" t="s">
        <v>51</v>
      </c>
      <c r="J71" t="s">
        <v>3</v>
      </c>
      <c r="K71" t="s">
        <v>52</v>
      </c>
      <c r="L71">
        <v>3277935</v>
      </c>
      <c r="N71">
        <v>1013</v>
      </c>
      <c r="O71" t="s">
        <v>53</v>
      </c>
      <c r="P71" t="s">
        <v>53</v>
      </c>
      <c r="Q71">
        <v>1</v>
      </c>
      <c r="X71">
        <v>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2</v>
      </c>
      <c r="AH71">
        <v>2</v>
      </c>
      <c r="AI71">
        <v>66268481</v>
      </c>
      <c r="AJ71">
        <v>51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ROW(Source!A36)</f>
        <v>36</v>
      </c>
      <c r="B72">
        <v>66268502</v>
      </c>
      <c r="C72">
        <v>66268491</v>
      </c>
      <c r="D72">
        <v>62146825</v>
      </c>
      <c r="E72">
        <v>117</v>
      </c>
      <c r="F72">
        <v>1</v>
      </c>
      <c r="G72">
        <v>1</v>
      </c>
      <c r="H72">
        <v>1</v>
      </c>
      <c r="I72" t="s">
        <v>519</v>
      </c>
      <c r="J72" t="s">
        <v>3</v>
      </c>
      <c r="K72" t="s">
        <v>520</v>
      </c>
      <c r="L72">
        <v>1191</v>
      </c>
      <c r="N72">
        <v>1013</v>
      </c>
      <c r="O72" t="s">
        <v>454</v>
      </c>
      <c r="P72" t="s">
        <v>454</v>
      </c>
      <c r="Q72">
        <v>1</v>
      </c>
      <c r="X72">
        <v>11.68</v>
      </c>
      <c r="Y72">
        <v>0</v>
      </c>
      <c r="Z72">
        <v>0</v>
      </c>
      <c r="AA72">
        <v>0</v>
      </c>
      <c r="AB72">
        <v>793.61</v>
      </c>
      <c r="AC72">
        <v>0</v>
      </c>
      <c r="AD72">
        <v>1</v>
      </c>
      <c r="AE72">
        <v>1</v>
      </c>
      <c r="AF72" t="s">
        <v>3</v>
      </c>
      <c r="AG72">
        <v>11.68</v>
      </c>
      <c r="AH72">
        <v>2</v>
      </c>
      <c r="AI72">
        <v>66268492</v>
      </c>
      <c r="AJ72">
        <v>52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66268503</v>
      </c>
      <c r="C73">
        <v>66268491</v>
      </c>
      <c r="D73">
        <v>62147001</v>
      </c>
      <c r="E73">
        <v>117</v>
      </c>
      <c r="F73">
        <v>1</v>
      </c>
      <c r="G73">
        <v>1</v>
      </c>
      <c r="H73">
        <v>1</v>
      </c>
      <c r="I73" t="s">
        <v>455</v>
      </c>
      <c r="J73" t="s">
        <v>3</v>
      </c>
      <c r="K73" t="s">
        <v>456</v>
      </c>
      <c r="L73">
        <v>1191</v>
      </c>
      <c r="N73">
        <v>1013</v>
      </c>
      <c r="O73" t="s">
        <v>454</v>
      </c>
      <c r="P73" t="s">
        <v>454</v>
      </c>
      <c r="Q73">
        <v>1</v>
      </c>
      <c r="X73">
        <v>0.22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3</v>
      </c>
      <c r="AG73">
        <v>0.22</v>
      </c>
      <c r="AH73">
        <v>2</v>
      </c>
      <c r="AI73">
        <v>66268493</v>
      </c>
      <c r="AJ73">
        <v>53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66268504</v>
      </c>
      <c r="C74">
        <v>66268491</v>
      </c>
      <c r="D74">
        <v>62153490</v>
      </c>
      <c r="E74">
        <v>1</v>
      </c>
      <c r="F74">
        <v>1</v>
      </c>
      <c r="G74">
        <v>1</v>
      </c>
      <c r="H74">
        <v>2</v>
      </c>
      <c r="I74" t="s">
        <v>457</v>
      </c>
      <c r="J74" t="s">
        <v>458</v>
      </c>
      <c r="K74" t="s">
        <v>459</v>
      </c>
      <c r="L74">
        <v>1368</v>
      </c>
      <c r="N74">
        <v>1011</v>
      </c>
      <c r="O74" t="s">
        <v>460</v>
      </c>
      <c r="P74" t="s">
        <v>460</v>
      </c>
      <c r="Q74">
        <v>1</v>
      </c>
      <c r="X74">
        <v>0.11</v>
      </c>
      <c r="Y74">
        <v>0</v>
      </c>
      <c r="Z74">
        <v>1626.29</v>
      </c>
      <c r="AA74">
        <v>1090.46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0.11</v>
      </c>
      <c r="AH74">
        <v>2</v>
      </c>
      <c r="AI74">
        <v>66268494</v>
      </c>
      <c r="AJ74">
        <v>54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66268505</v>
      </c>
      <c r="C75">
        <v>66268491</v>
      </c>
      <c r="D75">
        <v>62154385</v>
      </c>
      <c r="E75">
        <v>1</v>
      </c>
      <c r="F75">
        <v>1</v>
      </c>
      <c r="G75">
        <v>1</v>
      </c>
      <c r="H75">
        <v>2</v>
      </c>
      <c r="I75" t="s">
        <v>475</v>
      </c>
      <c r="J75" t="s">
        <v>476</v>
      </c>
      <c r="K75" t="s">
        <v>477</v>
      </c>
      <c r="L75">
        <v>1368</v>
      </c>
      <c r="N75">
        <v>1011</v>
      </c>
      <c r="O75" t="s">
        <v>460</v>
      </c>
      <c r="P75" t="s">
        <v>460</v>
      </c>
      <c r="Q75">
        <v>1</v>
      </c>
      <c r="X75">
        <v>0.11</v>
      </c>
      <c r="Y75">
        <v>0</v>
      </c>
      <c r="Z75">
        <v>641.70000000000005</v>
      </c>
      <c r="AA75">
        <v>811.79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0.11</v>
      </c>
      <c r="AH75">
        <v>2</v>
      </c>
      <c r="AI75">
        <v>66268495</v>
      </c>
      <c r="AJ75">
        <v>55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66268506</v>
      </c>
      <c r="C76">
        <v>66268491</v>
      </c>
      <c r="D76">
        <v>62221312</v>
      </c>
      <c r="E76">
        <v>1</v>
      </c>
      <c r="F76">
        <v>1</v>
      </c>
      <c r="G76">
        <v>1</v>
      </c>
      <c r="H76">
        <v>3</v>
      </c>
      <c r="I76" t="s">
        <v>521</v>
      </c>
      <c r="J76" t="s">
        <v>522</v>
      </c>
      <c r="K76" t="s">
        <v>523</v>
      </c>
      <c r="L76">
        <v>1301</v>
      </c>
      <c r="N76">
        <v>1003</v>
      </c>
      <c r="O76" t="s">
        <v>164</v>
      </c>
      <c r="P76" t="s">
        <v>164</v>
      </c>
      <c r="Q76">
        <v>1</v>
      </c>
      <c r="X76">
        <v>33.33</v>
      </c>
      <c r="Y76">
        <v>5.87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33.33</v>
      </c>
      <c r="AH76">
        <v>2</v>
      </c>
      <c r="AI76">
        <v>66268496</v>
      </c>
      <c r="AJ76">
        <v>56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66268507</v>
      </c>
      <c r="C77">
        <v>66268491</v>
      </c>
      <c r="D77">
        <v>62221482</v>
      </c>
      <c r="E77">
        <v>1</v>
      </c>
      <c r="F77">
        <v>1</v>
      </c>
      <c r="G77">
        <v>1</v>
      </c>
      <c r="H77">
        <v>3</v>
      </c>
      <c r="I77" t="s">
        <v>524</v>
      </c>
      <c r="J77" t="s">
        <v>525</v>
      </c>
      <c r="K77" t="s">
        <v>526</v>
      </c>
      <c r="L77">
        <v>1348</v>
      </c>
      <c r="N77">
        <v>1009</v>
      </c>
      <c r="O77" t="s">
        <v>139</v>
      </c>
      <c r="P77" t="s">
        <v>139</v>
      </c>
      <c r="Q77">
        <v>1000</v>
      </c>
      <c r="X77">
        <v>1.2600000000000001E-3</v>
      </c>
      <c r="Y77">
        <v>43821.53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1.2600000000000001E-3</v>
      </c>
      <c r="AH77">
        <v>2</v>
      </c>
      <c r="AI77">
        <v>66268497</v>
      </c>
      <c r="AJ77">
        <v>57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66268508</v>
      </c>
      <c r="C78">
        <v>66268491</v>
      </c>
      <c r="D78">
        <v>62239847</v>
      </c>
      <c r="E78">
        <v>1</v>
      </c>
      <c r="F78">
        <v>1</v>
      </c>
      <c r="G78">
        <v>1</v>
      </c>
      <c r="H78">
        <v>3</v>
      </c>
      <c r="I78" t="s">
        <v>527</v>
      </c>
      <c r="J78" t="s">
        <v>528</v>
      </c>
      <c r="K78" t="s">
        <v>529</v>
      </c>
      <c r="L78">
        <v>1346</v>
      </c>
      <c r="N78">
        <v>1009</v>
      </c>
      <c r="O78" t="s">
        <v>481</v>
      </c>
      <c r="P78" t="s">
        <v>481</v>
      </c>
      <c r="Q78">
        <v>1</v>
      </c>
      <c r="X78">
        <v>0.02</v>
      </c>
      <c r="Y78">
        <v>79.88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0.02</v>
      </c>
      <c r="AH78">
        <v>2</v>
      </c>
      <c r="AI78">
        <v>66268498</v>
      </c>
      <c r="AJ78">
        <v>58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66268509</v>
      </c>
      <c r="C79">
        <v>66268491</v>
      </c>
      <c r="D79">
        <v>62247435</v>
      </c>
      <c r="E79">
        <v>1</v>
      </c>
      <c r="F79">
        <v>1</v>
      </c>
      <c r="G79">
        <v>1</v>
      </c>
      <c r="H79">
        <v>3</v>
      </c>
      <c r="I79" t="s">
        <v>530</v>
      </c>
      <c r="J79" t="s">
        <v>531</v>
      </c>
      <c r="K79" t="s">
        <v>532</v>
      </c>
      <c r="L79">
        <v>1425</v>
      </c>
      <c r="N79">
        <v>1013</v>
      </c>
      <c r="O79" t="s">
        <v>59</v>
      </c>
      <c r="P79" t="s">
        <v>59</v>
      </c>
      <c r="Q79">
        <v>1</v>
      </c>
      <c r="X79">
        <v>0.05</v>
      </c>
      <c r="Y79">
        <v>4133.67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0.05</v>
      </c>
      <c r="AH79">
        <v>2</v>
      </c>
      <c r="AI79">
        <v>66268499</v>
      </c>
      <c r="AJ79">
        <v>59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66268510</v>
      </c>
      <c r="C80">
        <v>66268491</v>
      </c>
      <c r="D80">
        <v>62247481</v>
      </c>
      <c r="E80">
        <v>1</v>
      </c>
      <c r="F80">
        <v>1</v>
      </c>
      <c r="G80">
        <v>1</v>
      </c>
      <c r="H80">
        <v>3</v>
      </c>
      <c r="I80" t="s">
        <v>533</v>
      </c>
      <c r="J80" t="s">
        <v>534</v>
      </c>
      <c r="K80" t="s">
        <v>535</v>
      </c>
      <c r="L80">
        <v>1407</v>
      </c>
      <c r="N80">
        <v>1013</v>
      </c>
      <c r="O80" t="s">
        <v>536</v>
      </c>
      <c r="P80" t="s">
        <v>536</v>
      </c>
      <c r="Q80">
        <v>1</v>
      </c>
      <c r="X80">
        <v>1.2200000000000001E-2</v>
      </c>
      <c r="Y80">
        <v>4130.12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1.2200000000000001E-2</v>
      </c>
      <c r="AH80">
        <v>2</v>
      </c>
      <c r="AI80">
        <v>66268500</v>
      </c>
      <c r="AJ80">
        <v>60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ROW(Source!A36)</f>
        <v>36</v>
      </c>
      <c r="B81">
        <v>66268511</v>
      </c>
      <c r="C81">
        <v>66268491</v>
      </c>
      <c r="D81">
        <v>62152835</v>
      </c>
      <c r="E81">
        <v>117</v>
      </c>
      <c r="F81">
        <v>1</v>
      </c>
      <c r="G81">
        <v>1</v>
      </c>
      <c r="H81">
        <v>3</v>
      </c>
      <c r="I81" t="s">
        <v>51</v>
      </c>
      <c r="J81" t="s">
        <v>3</v>
      </c>
      <c r="K81" t="s">
        <v>52</v>
      </c>
      <c r="L81">
        <v>3277935</v>
      </c>
      <c r="N81">
        <v>1013</v>
      </c>
      <c r="O81" t="s">
        <v>53</v>
      </c>
      <c r="P81" t="s">
        <v>53</v>
      </c>
      <c r="Q81">
        <v>1</v>
      </c>
      <c r="X81">
        <v>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2</v>
      </c>
      <c r="AH81">
        <v>2</v>
      </c>
      <c r="AI81">
        <v>66268501</v>
      </c>
      <c r="AJ81">
        <v>61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ROW(Source!A38)</f>
        <v>38</v>
      </c>
      <c r="B82">
        <v>66268516</v>
      </c>
      <c r="C82">
        <v>66268513</v>
      </c>
      <c r="D82">
        <v>62146825</v>
      </c>
      <c r="E82">
        <v>117</v>
      </c>
      <c r="F82">
        <v>1</v>
      </c>
      <c r="G82">
        <v>1</v>
      </c>
      <c r="H82">
        <v>1</v>
      </c>
      <c r="I82" t="s">
        <v>519</v>
      </c>
      <c r="J82" t="s">
        <v>3</v>
      </c>
      <c r="K82" t="s">
        <v>520</v>
      </c>
      <c r="L82">
        <v>1191</v>
      </c>
      <c r="N82">
        <v>1013</v>
      </c>
      <c r="O82" t="s">
        <v>454</v>
      </c>
      <c r="P82" t="s">
        <v>454</v>
      </c>
      <c r="Q82">
        <v>1</v>
      </c>
      <c r="X82">
        <v>15.12</v>
      </c>
      <c r="Y82">
        <v>0</v>
      </c>
      <c r="Z82">
        <v>0</v>
      </c>
      <c r="AA82">
        <v>0</v>
      </c>
      <c r="AB82">
        <v>793.61</v>
      </c>
      <c r="AC82">
        <v>0</v>
      </c>
      <c r="AD82">
        <v>1</v>
      </c>
      <c r="AE82">
        <v>1</v>
      </c>
      <c r="AF82" t="s">
        <v>3</v>
      </c>
      <c r="AG82">
        <v>15.12</v>
      </c>
      <c r="AH82">
        <v>2</v>
      </c>
      <c r="AI82">
        <v>66268514</v>
      </c>
      <c r="AJ82">
        <v>62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ROW(Source!A38)</f>
        <v>38</v>
      </c>
      <c r="B83">
        <v>66268517</v>
      </c>
      <c r="C83">
        <v>66268513</v>
      </c>
      <c r="D83">
        <v>62152835</v>
      </c>
      <c r="E83">
        <v>117</v>
      </c>
      <c r="F83">
        <v>1</v>
      </c>
      <c r="G83">
        <v>1</v>
      </c>
      <c r="H83">
        <v>3</v>
      </c>
      <c r="I83" t="s">
        <v>51</v>
      </c>
      <c r="J83" t="s">
        <v>3</v>
      </c>
      <c r="K83" t="s">
        <v>52</v>
      </c>
      <c r="L83">
        <v>3277935</v>
      </c>
      <c r="N83">
        <v>1013</v>
      </c>
      <c r="O83" t="s">
        <v>53</v>
      </c>
      <c r="P83" t="s">
        <v>53</v>
      </c>
      <c r="Q83">
        <v>1</v>
      </c>
      <c r="X83">
        <v>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2</v>
      </c>
      <c r="AH83">
        <v>2</v>
      </c>
      <c r="AI83">
        <v>66268515</v>
      </c>
      <c r="AJ83">
        <v>63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ROW(Source!A75)</f>
        <v>75</v>
      </c>
      <c r="B84">
        <v>66268525</v>
      </c>
      <c r="C84">
        <v>66268519</v>
      </c>
      <c r="D84">
        <v>62146829</v>
      </c>
      <c r="E84">
        <v>117</v>
      </c>
      <c r="F84">
        <v>1</v>
      </c>
      <c r="G84">
        <v>1</v>
      </c>
      <c r="H84">
        <v>1</v>
      </c>
      <c r="I84" t="s">
        <v>537</v>
      </c>
      <c r="J84" t="s">
        <v>3</v>
      </c>
      <c r="K84" t="s">
        <v>538</v>
      </c>
      <c r="L84">
        <v>1191</v>
      </c>
      <c r="N84">
        <v>1013</v>
      </c>
      <c r="O84" t="s">
        <v>454</v>
      </c>
      <c r="P84" t="s">
        <v>454</v>
      </c>
      <c r="Q84">
        <v>1</v>
      </c>
      <c r="X84">
        <v>7.42</v>
      </c>
      <c r="Y84">
        <v>0</v>
      </c>
      <c r="Z84">
        <v>0</v>
      </c>
      <c r="AA84">
        <v>0</v>
      </c>
      <c r="AB84">
        <v>802.7</v>
      </c>
      <c r="AC84">
        <v>0</v>
      </c>
      <c r="AD84">
        <v>1</v>
      </c>
      <c r="AE84">
        <v>1</v>
      </c>
      <c r="AF84" t="s">
        <v>3</v>
      </c>
      <c r="AG84">
        <v>7.42</v>
      </c>
      <c r="AH84">
        <v>2</v>
      </c>
      <c r="AI84">
        <v>66268520</v>
      </c>
      <c r="AJ84">
        <v>64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ROW(Source!A75)</f>
        <v>75</v>
      </c>
      <c r="B85">
        <v>66268526</v>
      </c>
      <c r="C85">
        <v>66268519</v>
      </c>
      <c r="D85">
        <v>62147001</v>
      </c>
      <c r="E85">
        <v>117</v>
      </c>
      <c r="F85">
        <v>1</v>
      </c>
      <c r="G85">
        <v>1</v>
      </c>
      <c r="H85">
        <v>1</v>
      </c>
      <c r="I85" t="s">
        <v>455</v>
      </c>
      <c r="J85" t="s">
        <v>3</v>
      </c>
      <c r="K85" t="s">
        <v>456</v>
      </c>
      <c r="L85">
        <v>1191</v>
      </c>
      <c r="N85">
        <v>1013</v>
      </c>
      <c r="O85" t="s">
        <v>454</v>
      </c>
      <c r="P85" t="s">
        <v>454</v>
      </c>
      <c r="Q85">
        <v>1</v>
      </c>
      <c r="X85">
        <v>3.55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3</v>
      </c>
      <c r="AG85">
        <v>3.55</v>
      </c>
      <c r="AH85">
        <v>2</v>
      </c>
      <c r="AI85">
        <v>66268521</v>
      </c>
      <c r="AJ85">
        <v>65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ROW(Source!A75)</f>
        <v>75</v>
      </c>
      <c r="B86">
        <v>66268527</v>
      </c>
      <c r="C86">
        <v>66268519</v>
      </c>
      <c r="D86">
        <v>62153664</v>
      </c>
      <c r="E86">
        <v>1</v>
      </c>
      <c r="F86">
        <v>1</v>
      </c>
      <c r="G86">
        <v>1</v>
      </c>
      <c r="H86">
        <v>2</v>
      </c>
      <c r="I86" t="s">
        <v>506</v>
      </c>
      <c r="J86" t="s">
        <v>507</v>
      </c>
      <c r="K86" t="s">
        <v>508</v>
      </c>
      <c r="L86">
        <v>1368</v>
      </c>
      <c r="N86">
        <v>1011</v>
      </c>
      <c r="O86" t="s">
        <v>460</v>
      </c>
      <c r="P86" t="s">
        <v>460</v>
      </c>
      <c r="Q86">
        <v>1</v>
      </c>
      <c r="X86">
        <v>3.48</v>
      </c>
      <c r="Y86">
        <v>0</v>
      </c>
      <c r="Z86">
        <v>346.73</v>
      </c>
      <c r="AA86">
        <v>811.79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3.48</v>
      </c>
      <c r="AH86">
        <v>2</v>
      </c>
      <c r="AI86">
        <v>66268522</v>
      </c>
      <c r="AJ86">
        <v>66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ROW(Source!A75)</f>
        <v>75</v>
      </c>
      <c r="B87">
        <v>66268528</v>
      </c>
      <c r="C87">
        <v>66268519</v>
      </c>
      <c r="D87">
        <v>62154387</v>
      </c>
      <c r="E87">
        <v>1</v>
      </c>
      <c r="F87">
        <v>1</v>
      </c>
      <c r="G87">
        <v>1</v>
      </c>
      <c r="H87">
        <v>2</v>
      </c>
      <c r="I87" t="s">
        <v>539</v>
      </c>
      <c r="J87" t="s">
        <v>540</v>
      </c>
      <c r="K87" t="s">
        <v>541</v>
      </c>
      <c r="L87">
        <v>1368</v>
      </c>
      <c r="N87">
        <v>1011</v>
      </c>
      <c r="O87" t="s">
        <v>460</v>
      </c>
      <c r="P87" t="s">
        <v>460</v>
      </c>
      <c r="Q87">
        <v>1</v>
      </c>
      <c r="X87">
        <v>7.0000000000000007E-2</v>
      </c>
      <c r="Y87">
        <v>0</v>
      </c>
      <c r="Z87">
        <v>922.95</v>
      </c>
      <c r="AA87">
        <v>811.79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7.0000000000000007E-2</v>
      </c>
      <c r="AH87">
        <v>2</v>
      </c>
      <c r="AI87">
        <v>66268523</v>
      </c>
      <c r="AJ87">
        <v>67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ROW(Source!A75)</f>
        <v>75</v>
      </c>
      <c r="B88">
        <v>66268529</v>
      </c>
      <c r="C88">
        <v>66268519</v>
      </c>
      <c r="D88">
        <v>62219117</v>
      </c>
      <c r="E88">
        <v>1</v>
      </c>
      <c r="F88">
        <v>1</v>
      </c>
      <c r="G88">
        <v>1</v>
      </c>
      <c r="H88">
        <v>3</v>
      </c>
      <c r="I88" t="s">
        <v>542</v>
      </c>
      <c r="J88" t="s">
        <v>543</v>
      </c>
      <c r="K88" t="s">
        <v>544</v>
      </c>
      <c r="L88">
        <v>1346</v>
      </c>
      <c r="N88">
        <v>1009</v>
      </c>
      <c r="O88" t="s">
        <v>481</v>
      </c>
      <c r="P88" t="s">
        <v>481</v>
      </c>
      <c r="Q88">
        <v>1</v>
      </c>
      <c r="X88">
        <v>0.3</v>
      </c>
      <c r="Y88">
        <v>496.96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0.3</v>
      </c>
      <c r="AH88">
        <v>2</v>
      </c>
      <c r="AI88">
        <v>66268524</v>
      </c>
      <c r="AJ88">
        <v>68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ROW(Source!A111)</f>
        <v>111</v>
      </c>
      <c r="B89">
        <v>66268532</v>
      </c>
      <c r="C89">
        <v>66268530</v>
      </c>
      <c r="D89">
        <v>62146767</v>
      </c>
      <c r="E89">
        <v>117</v>
      </c>
      <c r="F89">
        <v>1</v>
      </c>
      <c r="G89">
        <v>1</v>
      </c>
      <c r="H89">
        <v>1</v>
      </c>
      <c r="I89" t="s">
        <v>545</v>
      </c>
      <c r="J89" t="s">
        <v>3</v>
      </c>
      <c r="K89" t="s">
        <v>546</v>
      </c>
      <c r="L89">
        <v>1191</v>
      </c>
      <c r="N89">
        <v>1013</v>
      </c>
      <c r="O89" t="s">
        <v>454</v>
      </c>
      <c r="P89" t="s">
        <v>454</v>
      </c>
      <c r="Q89">
        <v>1</v>
      </c>
      <c r="X89">
        <v>154</v>
      </c>
      <c r="Y89">
        <v>0</v>
      </c>
      <c r="Z89">
        <v>0</v>
      </c>
      <c r="AA89">
        <v>0</v>
      </c>
      <c r="AB89">
        <v>660.33</v>
      </c>
      <c r="AC89">
        <v>0</v>
      </c>
      <c r="AD89">
        <v>1</v>
      </c>
      <c r="AE89">
        <v>1</v>
      </c>
      <c r="AF89" t="s">
        <v>3</v>
      </c>
      <c r="AG89">
        <v>154</v>
      </c>
      <c r="AH89">
        <v>2</v>
      </c>
      <c r="AI89">
        <v>66268531</v>
      </c>
      <c r="AJ89">
        <v>69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ROW(Source!A112)</f>
        <v>112</v>
      </c>
      <c r="B90">
        <v>66268535</v>
      </c>
      <c r="C90">
        <v>66268533</v>
      </c>
      <c r="D90">
        <v>62146757</v>
      </c>
      <c r="E90">
        <v>117</v>
      </c>
      <c r="F90">
        <v>1</v>
      </c>
      <c r="G90">
        <v>1</v>
      </c>
      <c r="H90">
        <v>1</v>
      </c>
      <c r="I90" t="s">
        <v>547</v>
      </c>
      <c r="J90" t="s">
        <v>3</v>
      </c>
      <c r="K90" t="s">
        <v>548</v>
      </c>
      <c r="L90">
        <v>1191</v>
      </c>
      <c r="N90">
        <v>1013</v>
      </c>
      <c r="O90" t="s">
        <v>454</v>
      </c>
      <c r="P90" t="s">
        <v>454</v>
      </c>
      <c r="Q90">
        <v>1</v>
      </c>
      <c r="X90">
        <v>88.5</v>
      </c>
      <c r="Y90">
        <v>0</v>
      </c>
      <c r="Z90">
        <v>0</v>
      </c>
      <c r="AA90">
        <v>0</v>
      </c>
      <c r="AB90">
        <v>633.07000000000005</v>
      </c>
      <c r="AC90">
        <v>0</v>
      </c>
      <c r="AD90">
        <v>1</v>
      </c>
      <c r="AE90">
        <v>1</v>
      </c>
      <c r="AF90" t="s">
        <v>3</v>
      </c>
      <c r="AG90">
        <v>88.5</v>
      </c>
      <c r="AH90">
        <v>2</v>
      </c>
      <c r="AI90">
        <v>66268534</v>
      </c>
      <c r="AJ90">
        <v>70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ROW(Source!A113)</f>
        <v>113</v>
      </c>
      <c r="B91">
        <v>66268545</v>
      </c>
      <c r="C91">
        <v>66268536</v>
      </c>
      <c r="D91">
        <v>62146825</v>
      </c>
      <c r="E91">
        <v>117</v>
      </c>
      <c r="F91">
        <v>1</v>
      </c>
      <c r="G91">
        <v>1</v>
      </c>
      <c r="H91">
        <v>1</v>
      </c>
      <c r="I91" t="s">
        <v>519</v>
      </c>
      <c r="J91" t="s">
        <v>3</v>
      </c>
      <c r="K91" t="s">
        <v>520</v>
      </c>
      <c r="L91">
        <v>1191</v>
      </c>
      <c r="N91">
        <v>1013</v>
      </c>
      <c r="O91" t="s">
        <v>454</v>
      </c>
      <c r="P91" t="s">
        <v>454</v>
      </c>
      <c r="Q91">
        <v>1</v>
      </c>
      <c r="X91">
        <v>9.27</v>
      </c>
      <c r="Y91">
        <v>0</v>
      </c>
      <c r="Z91">
        <v>0</v>
      </c>
      <c r="AA91">
        <v>0</v>
      </c>
      <c r="AB91">
        <v>793.61</v>
      </c>
      <c r="AC91">
        <v>0</v>
      </c>
      <c r="AD91">
        <v>1</v>
      </c>
      <c r="AE91">
        <v>1</v>
      </c>
      <c r="AF91" t="s">
        <v>3</v>
      </c>
      <c r="AG91">
        <v>9.27</v>
      </c>
      <c r="AH91">
        <v>2</v>
      </c>
      <c r="AI91">
        <v>66268537</v>
      </c>
      <c r="AJ91">
        <v>71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ROW(Source!A113)</f>
        <v>113</v>
      </c>
      <c r="B92">
        <v>66268546</v>
      </c>
      <c r="C92">
        <v>66268536</v>
      </c>
      <c r="D92">
        <v>62147001</v>
      </c>
      <c r="E92">
        <v>117</v>
      </c>
      <c r="F92">
        <v>1</v>
      </c>
      <c r="G92">
        <v>1</v>
      </c>
      <c r="H92">
        <v>1</v>
      </c>
      <c r="I92" t="s">
        <v>455</v>
      </c>
      <c r="J92" t="s">
        <v>3</v>
      </c>
      <c r="K92" t="s">
        <v>456</v>
      </c>
      <c r="L92">
        <v>1191</v>
      </c>
      <c r="N92">
        <v>1013</v>
      </c>
      <c r="O92" t="s">
        <v>454</v>
      </c>
      <c r="P92" t="s">
        <v>454</v>
      </c>
      <c r="Q92">
        <v>1</v>
      </c>
      <c r="X92">
        <v>0.34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0.34</v>
      </c>
      <c r="AH92">
        <v>2</v>
      </c>
      <c r="AI92">
        <v>66268538</v>
      </c>
      <c r="AJ92">
        <v>72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ROW(Source!A113)</f>
        <v>113</v>
      </c>
      <c r="B93">
        <v>66268547</v>
      </c>
      <c r="C93">
        <v>66268536</v>
      </c>
      <c r="D93">
        <v>62153490</v>
      </c>
      <c r="E93">
        <v>1</v>
      </c>
      <c r="F93">
        <v>1</v>
      </c>
      <c r="G93">
        <v>1</v>
      </c>
      <c r="H93">
        <v>2</v>
      </c>
      <c r="I93" t="s">
        <v>457</v>
      </c>
      <c r="J93" t="s">
        <v>458</v>
      </c>
      <c r="K93" t="s">
        <v>459</v>
      </c>
      <c r="L93">
        <v>1368</v>
      </c>
      <c r="N93">
        <v>1011</v>
      </c>
      <c r="O93" t="s">
        <v>460</v>
      </c>
      <c r="P93" t="s">
        <v>460</v>
      </c>
      <c r="Q93">
        <v>1</v>
      </c>
      <c r="X93">
        <v>0.17</v>
      </c>
      <c r="Y93">
        <v>0</v>
      </c>
      <c r="Z93">
        <v>1626.29</v>
      </c>
      <c r="AA93">
        <v>1090.46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0.17</v>
      </c>
      <c r="AH93">
        <v>2</v>
      </c>
      <c r="AI93">
        <v>66268539</v>
      </c>
      <c r="AJ93">
        <v>73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ROW(Source!A113)</f>
        <v>113</v>
      </c>
      <c r="B94">
        <v>66268548</v>
      </c>
      <c r="C94">
        <v>66268536</v>
      </c>
      <c r="D94">
        <v>62154385</v>
      </c>
      <c r="E94">
        <v>1</v>
      </c>
      <c r="F94">
        <v>1</v>
      </c>
      <c r="G94">
        <v>1</v>
      </c>
      <c r="H94">
        <v>2</v>
      </c>
      <c r="I94" t="s">
        <v>475</v>
      </c>
      <c r="J94" t="s">
        <v>476</v>
      </c>
      <c r="K94" t="s">
        <v>477</v>
      </c>
      <c r="L94">
        <v>1368</v>
      </c>
      <c r="N94">
        <v>1011</v>
      </c>
      <c r="O94" t="s">
        <v>460</v>
      </c>
      <c r="P94" t="s">
        <v>460</v>
      </c>
      <c r="Q94">
        <v>1</v>
      </c>
      <c r="X94">
        <v>0.17</v>
      </c>
      <c r="Y94">
        <v>0</v>
      </c>
      <c r="Z94">
        <v>641.70000000000005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0.17</v>
      </c>
      <c r="AH94">
        <v>2</v>
      </c>
      <c r="AI94">
        <v>66268540</v>
      </c>
      <c r="AJ94">
        <v>74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ROW(Source!A113)</f>
        <v>113</v>
      </c>
      <c r="B95">
        <v>66268549</v>
      </c>
      <c r="C95">
        <v>66268536</v>
      </c>
      <c r="D95">
        <v>62154581</v>
      </c>
      <c r="E95">
        <v>1</v>
      </c>
      <c r="F95">
        <v>1</v>
      </c>
      <c r="G95">
        <v>1</v>
      </c>
      <c r="H95">
        <v>2</v>
      </c>
      <c r="I95" t="s">
        <v>549</v>
      </c>
      <c r="J95" t="s">
        <v>550</v>
      </c>
      <c r="K95" t="s">
        <v>551</v>
      </c>
      <c r="L95">
        <v>1368</v>
      </c>
      <c r="N95">
        <v>1011</v>
      </c>
      <c r="O95" t="s">
        <v>460</v>
      </c>
      <c r="P95" t="s">
        <v>460</v>
      </c>
      <c r="Q95">
        <v>1</v>
      </c>
      <c r="X95">
        <v>1.51</v>
      </c>
      <c r="Y95">
        <v>0</v>
      </c>
      <c r="Z95">
        <v>34.61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1.51</v>
      </c>
      <c r="AH95">
        <v>2</v>
      </c>
      <c r="AI95">
        <v>66268541</v>
      </c>
      <c r="AJ95">
        <v>75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ROW(Source!A113)</f>
        <v>113</v>
      </c>
      <c r="B96">
        <v>66268550</v>
      </c>
      <c r="C96">
        <v>66268536</v>
      </c>
      <c r="D96">
        <v>62221894</v>
      </c>
      <c r="E96">
        <v>1</v>
      </c>
      <c r="F96">
        <v>1</v>
      </c>
      <c r="G96">
        <v>1</v>
      </c>
      <c r="H96">
        <v>3</v>
      </c>
      <c r="I96" t="s">
        <v>552</v>
      </c>
      <c r="J96" t="s">
        <v>553</v>
      </c>
      <c r="K96" t="s">
        <v>554</v>
      </c>
      <c r="L96">
        <v>1346</v>
      </c>
      <c r="N96">
        <v>1009</v>
      </c>
      <c r="O96" t="s">
        <v>481</v>
      </c>
      <c r="P96" t="s">
        <v>481</v>
      </c>
      <c r="Q96">
        <v>1</v>
      </c>
      <c r="X96">
        <v>0.65</v>
      </c>
      <c r="Y96">
        <v>155.63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0.65</v>
      </c>
      <c r="AH96">
        <v>2</v>
      </c>
      <c r="AI96">
        <v>66268542</v>
      </c>
      <c r="AJ96">
        <v>76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ROW(Source!A113)</f>
        <v>113</v>
      </c>
      <c r="B97">
        <v>66268551</v>
      </c>
      <c r="C97">
        <v>66268536</v>
      </c>
      <c r="D97">
        <v>62239784</v>
      </c>
      <c r="E97">
        <v>1</v>
      </c>
      <c r="F97">
        <v>1</v>
      </c>
      <c r="G97">
        <v>1</v>
      </c>
      <c r="H97">
        <v>3</v>
      </c>
      <c r="I97" t="s">
        <v>555</v>
      </c>
      <c r="J97" t="s">
        <v>556</v>
      </c>
      <c r="K97" t="s">
        <v>557</v>
      </c>
      <c r="L97">
        <v>1346</v>
      </c>
      <c r="N97">
        <v>1009</v>
      </c>
      <c r="O97" t="s">
        <v>481</v>
      </c>
      <c r="P97" t="s">
        <v>481</v>
      </c>
      <c r="Q97">
        <v>1</v>
      </c>
      <c r="X97">
        <v>2</v>
      </c>
      <c r="Y97">
        <v>911.56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</v>
      </c>
      <c r="AH97">
        <v>2</v>
      </c>
      <c r="AI97">
        <v>66268543</v>
      </c>
      <c r="AJ97">
        <v>77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ROW(Source!A113)</f>
        <v>113</v>
      </c>
      <c r="B98">
        <v>66268552</v>
      </c>
      <c r="C98">
        <v>66268536</v>
      </c>
      <c r="D98">
        <v>62152835</v>
      </c>
      <c r="E98">
        <v>117</v>
      </c>
      <c r="F98">
        <v>1</v>
      </c>
      <c r="G98">
        <v>1</v>
      </c>
      <c r="H98">
        <v>3</v>
      </c>
      <c r="I98" t="s">
        <v>51</v>
      </c>
      <c r="J98" t="s">
        <v>3</v>
      </c>
      <c r="K98" t="s">
        <v>52</v>
      </c>
      <c r="L98">
        <v>3277935</v>
      </c>
      <c r="N98">
        <v>1013</v>
      </c>
      <c r="O98" t="s">
        <v>53</v>
      </c>
      <c r="P98" t="s">
        <v>53</v>
      </c>
      <c r="Q98">
        <v>1</v>
      </c>
      <c r="X98">
        <v>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2</v>
      </c>
      <c r="AH98">
        <v>2</v>
      </c>
      <c r="AI98">
        <v>66268544</v>
      </c>
      <c r="AJ98">
        <v>78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ROW(Source!A116)</f>
        <v>116</v>
      </c>
      <c r="B99">
        <v>66268565</v>
      </c>
      <c r="C99">
        <v>66268555</v>
      </c>
      <c r="D99">
        <v>62146825</v>
      </c>
      <c r="E99">
        <v>117</v>
      </c>
      <c r="F99">
        <v>1</v>
      </c>
      <c r="G99">
        <v>1</v>
      </c>
      <c r="H99">
        <v>1</v>
      </c>
      <c r="I99" t="s">
        <v>519</v>
      </c>
      <c r="J99" t="s">
        <v>3</v>
      </c>
      <c r="K99" t="s">
        <v>520</v>
      </c>
      <c r="L99">
        <v>1191</v>
      </c>
      <c r="N99">
        <v>1013</v>
      </c>
      <c r="O99" t="s">
        <v>454</v>
      </c>
      <c r="P99" t="s">
        <v>454</v>
      </c>
      <c r="Q99">
        <v>1</v>
      </c>
      <c r="X99">
        <v>17.5</v>
      </c>
      <c r="Y99">
        <v>0</v>
      </c>
      <c r="Z99">
        <v>0</v>
      </c>
      <c r="AA99">
        <v>0</v>
      </c>
      <c r="AB99">
        <v>793.61</v>
      </c>
      <c r="AC99">
        <v>0</v>
      </c>
      <c r="AD99">
        <v>1</v>
      </c>
      <c r="AE99">
        <v>1</v>
      </c>
      <c r="AF99" t="s">
        <v>3</v>
      </c>
      <c r="AG99">
        <v>17.5</v>
      </c>
      <c r="AH99">
        <v>2</v>
      </c>
      <c r="AI99">
        <v>66268556</v>
      </c>
      <c r="AJ99">
        <v>79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ROW(Source!A116)</f>
        <v>116</v>
      </c>
      <c r="B100">
        <v>66268566</v>
      </c>
      <c r="C100">
        <v>66268555</v>
      </c>
      <c r="D100">
        <v>62147001</v>
      </c>
      <c r="E100">
        <v>117</v>
      </c>
      <c r="F100">
        <v>1</v>
      </c>
      <c r="G100">
        <v>1</v>
      </c>
      <c r="H100">
        <v>1</v>
      </c>
      <c r="I100" t="s">
        <v>455</v>
      </c>
      <c r="J100" t="s">
        <v>3</v>
      </c>
      <c r="K100" t="s">
        <v>456</v>
      </c>
      <c r="L100">
        <v>1191</v>
      </c>
      <c r="N100">
        <v>1013</v>
      </c>
      <c r="O100" t="s">
        <v>454</v>
      </c>
      <c r="P100" t="s">
        <v>454</v>
      </c>
      <c r="Q100">
        <v>1</v>
      </c>
      <c r="X100">
        <v>0.2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0.2</v>
      </c>
      <c r="AH100">
        <v>2</v>
      </c>
      <c r="AI100">
        <v>66268557</v>
      </c>
      <c r="AJ100">
        <v>80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ROW(Source!A116)</f>
        <v>116</v>
      </c>
      <c r="B101">
        <v>66268567</v>
      </c>
      <c r="C101">
        <v>66268555</v>
      </c>
      <c r="D101">
        <v>62153490</v>
      </c>
      <c r="E101">
        <v>1</v>
      </c>
      <c r="F101">
        <v>1</v>
      </c>
      <c r="G101">
        <v>1</v>
      </c>
      <c r="H101">
        <v>2</v>
      </c>
      <c r="I101" t="s">
        <v>457</v>
      </c>
      <c r="J101" t="s">
        <v>458</v>
      </c>
      <c r="K101" t="s">
        <v>459</v>
      </c>
      <c r="L101">
        <v>1368</v>
      </c>
      <c r="N101">
        <v>1011</v>
      </c>
      <c r="O101" t="s">
        <v>460</v>
      </c>
      <c r="P101" t="s">
        <v>460</v>
      </c>
      <c r="Q101">
        <v>1</v>
      </c>
      <c r="X101">
        <v>0.1</v>
      </c>
      <c r="Y101">
        <v>0</v>
      </c>
      <c r="Z101">
        <v>1626.29</v>
      </c>
      <c r="AA101">
        <v>1090.46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2</v>
      </c>
      <c r="AI101">
        <v>66268558</v>
      </c>
      <c r="AJ101">
        <v>81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ROW(Source!A116)</f>
        <v>116</v>
      </c>
      <c r="B102">
        <v>66268568</v>
      </c>
      <c r="C102">
        <v>66268555</v>
      </c>
      <c r="D102">
        <v>62154385</v>
      </c>
      <c r="E102">
        <v>1</v>
      </c>
      <c r="F102">
        <v>1</v>
      </c>
      <c r="G102">
        <v>1</v>
      </c>
      <c r="H102">
        <v>2</v>
      </c>
      <c r="I102" t="s">
        <v>475</v>
      </c>
      <c r="J102" t="s">
        <v>476</v>
      </c>
      <c r="K102" t="s">
        <v>477</v>
      </c>
      <c r="L102">
        <v>1368</v>
      </c>
      <c r="N102">
        <v>1011</v>
      </c>
      <c r="O102" t="s">
        <v>460</v>
      </c>
      <c r="P102" t="s">
        <v>460</v>
      </c>
      <c r="Q102">
        <v>1</v>
      </c>
      <c r="X102">
        <v>0.1</v>
      </c>
      <c r="Y102">
        <v>0</v>
      </c>
      <c r="Z102">
        <v>641.70000000000005</v>
      </c>
      <c r="AA102">
        <v>811.79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0.1</v>
      </c>
      <c r="AH102">
        <v>2</v>
      </c>
      <c r="AI102">
        <v>66268559</v>
      </c>
      <c r="AJ102">
        <v>82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ROW(Source!A116)</f>
        <v>116</v>
      </c>
      <c r="B103">
        <v>66268569</v>
      </c>
      <c r="C103">
        <v>66268555</v>
      </c>
      <c r="D103">
        <v>62154581</v>
      </c>
      <c r="E103">
        <v>1</v>
      </c>
      <c r="F103">
        <v>1</v>
      </c>
      <c r="G103">
        <v>1</v>
      </c>
      <c r="H103">
        <v>2</v>
      </c>
      <c r="I103" t="s">
        <v>549</v>
      </c>
      <c r="J103" t="s">
        <v>550</v>
      </c>
      <c r="K103" t="s">
        <v>551</v>
      </c>
      <c r="L103">
        <v>1368</v>
      </c>
      <c r="N103">
        <v>1011</v>
      </c>
      <c r="O103" t="s">
        <v>460</v>
      </c>
      <c r="P103" t="s">
        <v>460</v>
      </c>
      <c r="Q103">
        <v>1</v>
      </c>
      <c r="X103">
        <v>2.9</v>
      </c>
      <c r="Y103">
        <v>0</v>
      </c>
      <c r="Z103">
        <v>34.61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2.9</v>
      </c>
      <c r="AH103">
        <v>2</v>
      </c>
      <c r="AI103">
        <v>66268560</v>
      </c>
      <c r="AJ103">
        <v>83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ROW(Source!A116)</f>
        <v>116</v>
      </c>
      <c r="B104">
        <v>66268570</v>
      </c>
      <c r="C104">
        <v>66268555</v>
      </c>
      <c r="D104">
        <v>62221894</v>
      </c>
      <c r="E104">
        <v>1</v>
      </c>
      <c r="F104">
        <v>1</v>
      </c>
      <c r="G104">
        <v>1</v>
      </c>
      <c r="H104">
        <v>3</v>
      </c>
      <c r="I104" t="s">
        <v>552</v>
      </c>
      <c r="J104" t="s">
        <v>553</v>
      </c>
      <c r="K104" t="s">
        <v>554</v>
      </c>
      <c r="L104">
        <v>1346</v>
      </c>
      <c r="N104">
        <v>1009</v>
      </c>
      <c r="O104" t="s">
        <v>481</v>
      </c>
      <c r="P104" t="s">
        <v>481</v>
      </c>
      <c r="Q104">
        <v>1</v>
      </c>
      <c r="X104">
        <v>0.9</v>
      </c>
      <c r="Y104">
        <v>155.63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0.9</v>
      </c>
      <c r="AH104">
        <v>2</v>
      </c>
      <c r="AI104">
        <v>66268561</v>
      </c>
      <c r="AJ104">
        <v>84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ROW(Source!A116)</f>
        <v>116</v>
      </c>
      <c r="B105">
        <v>66268571</v>
      </c>
      <c r="C105">
        <v>66268555</v>
      </c>
      <c r="D105">
        <v>62229973</v>
      </c>
      <c r="E105">
        <v>1</v>
      </c>
      <c r="F105">
        <v>1</v>
      </c>
      <c r="G105">
        <v>1</v>
      </c>
      <c r="H105">
        <v>3</v>
      </c>
      <c r="I105" t="s">
        <v>558</v>
      </c>
      <c r="J105" t="s">
        <v>559</v>
      </c>
      <c r="K105" t="s">
        <v>560</v>
      </c>
      <c r="L105">
        <v>1348</v>
      </c>
      <c r="N105">
        <v>1009</v>
      </c>
      <c r="O105" t="s">
        <v>139</v>
      </c>
      <c r="P105" t="s">
        <v>139</v>
      </c>
      <c r="Q105">
        <v>1000</v>
      </c>
      <c r="X105">
        <v>4.0000000000000001E-3</v>
      </c>
      <c r="Y105">
        <v>49995.77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4.0000000000000001E-3</v>
      </c>
      <c r="AH105">
        <v>2</v>
      </c>
      <c r="AI105">
        <v>66268562</v>
      </c>
      <c r="AJ105">
        <v>85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ROW(Source!A116)</f>
        <v>116</v>
      </c>
      <c r="B106">
        <v>66268572</v>
      </c>
      <c r="C106">
        <v>66268555</v>
      </c>
      <c r="D106">
        <v>62239784</v>
      </c>
      <c r="E106">
        <v>1</v>
      </c>
      <c r="F106">
        <v>1</v>
      </c>
      <c r="G106">
        <v>1</v>
      </c>
      <c r="H106">
        <v>3</v>
      </c>
      <c r="I106" t="s">
        <v>555</v>
      </c>
      <c r="J106" t="s">
        <v>556</v>
      </c>
      <c r="K106" t="s">
        <v>557</v>
      </c>
      <c r="L106">
        <v>1346</v>
      </c>
      <c r="N106">
        <v>1009</v>
      </c>
      <c r="O106" t="s">
        <v>481</v>
      </c>
      <c r="P106" t="s">
        <v>481</v>
      </c>
      <c r="Q106">
        <v>1</v>
      </c>
      <c r="X106">
        <v>2</v>
      </c>
      <c r="Y106">
        <v>911.56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</v>
      </c>
      <c r="AH106">
        <v>2</v>
      </c>
      <c r="AI106">
        <v>66268563</v>
      </c>
      <c r="AJ106">
        <v>86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ROW(Source!A116)</f>
        <v>116</v>
      </c>
      <c r="B107">
        <v>66268573</v>
      </c>
      <c r="C107">
        <v>66268555</v>
      </c>
      <c r="D107">
        <v>62152835</v>
      </c>
      <c r="E107">
        <v>117</v>
      </c>
      <c r="F107">
        <v>1</v>
      </c>
      <c r="G107">
        <v>1</v>
      </c>
      <c r="H107">
        <v>3</v>
      </c>
      <c r="I107" t="s">
        <v>51</v>
      </c>
      <c r="J107" t="s">
        <v>3</v>
      </c>
      <c r="K107" t="s">
        <v>52</v>
      </c>
      <c r="L107">
        <v>3277935</v>
      </c>
      <c r="N107">
        <v>1013</v>
      </c>
      <c r="O107" t="s">
        <v>53</v>
      </c>
      <c r="P107" t="s">
        <v>53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2</v>
      </c>
      <c r="AH107">
        <v>2</v>
      </c>
      <c r="AI107">
        <v>66268564</v>
      </c>
      <c r="AJ107">
        <v>87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ROW(Source!A279)</f>
        <v>279</v>
      </c>
      <c r="B108">
        <v>66268676</v>
      </c>
      <c r="C108">
        <v>66268673</v>
      </c>
      <c r="D108">
        <v>62146971</v>
      </c>
      <c r="E108">
        <v>117</v>
      </c>
      <c r="F108">
        <v>1</v>
      </c>
      <c r="G108">
        <v>1</v>
      </c>
      <c r="H108">
        <v>1</v>
      </c>
      <c r="I108" t="s">
        <v>561</v>
      </c>
      <c r="J108" t="s">
        <v>3</v>
      </c>
      <c r="K108" t="s">
        <v>562</v>
      </c>
      <c r="L108">
        <v>1369</v>
      </c>
      <c r="N108">
        <v>1013</v>
      </c>
      <c r="O108" t="s">
        <v>496</v>
      </c>
      <c r="P108" t="s">
        <v>496</v>
      </c>
      <c r="Q108">
        <v>1</v>
      </c>
      <c r="X108">
        <v>0.5</v>
      </c>
      <c r="Y108">
        <v>0</v>
      </c>
      <c r="Z108">
        <v>0</v>
      </c>
      <c r="AA108">
        <v>0</v>
      </c>
      <c r="AB108">
        <v>1090.46</v>
      </c>
      <c r="AC108">
        <v>0</v>
      </c>
      <c r="AD108">
        <v>1</v>
      </c>
      <c r="AE108">
        <v>1</v>
      </c>
      <c r="AF108" t="s">
        <v>3</v>
      </c>
      <c r="AG108">
        <v>0.5</v>
      </c>
      <c r="AH108">
        <v>2</v>
      </c>
      <c r="AI108">
        <v>66268674</v>
      </c>
      <c r="AJ108">
        <v>88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ROW(Source!A279)</f>
        <v>279</v>
      </c>
      <c r="B109">
        <v>66268677</v>
      </c>
      <c r="C109">
        <v>66268673</v>
      </c>
      <c r="D109">
        <v>62146995</v>
      </c>
      <c r="E109">
        <v>117</v>
      </c>
      <c r="F109">
        <v>1</v>
      </c>
      <c r="G109">
        <v>1</v>
      </c>
      <c r="H109">
        <v>1</v>
      </c>
      <c r="I109" t="s">
        <v>563</v>
      </c>
      <c r="J109" t="s">
        <v>3</v>
      </c>
      <c r="K109" t="s">
        <v>564</v>
      </c>
      <c r="L109">
        <v>1369</v>
      </c>
      <c r="N109">
        <v>1013</v>
      </c>
      <c r="O109" t="s">
        <v>496</v>
      </c>
      <c r="P109" t="s">
        <v>496</v>
      </c>
      <c r="Q109">
        <v>1</v>
      </c>
      <c r="X109">
        <v>0.5</v>
      </c>
      <c r="Y109">
        <v>0</v>
      </c>
      <c r="Z109">
        <v>0</v>
      </c>
      <c r="AA109">
        <v>0</v>
      </c>
      <c r="AB109">
        <v>1066.23</v>
      </c>
      <c r="AC109">
        <v>0</v>
      </c>
      <c r="AD109">
        <v>1</v>
      </c>
      <c r="AE109">
        <v>1</v>
      </c>
      <c r="AF109" t="s">
        <v>3</v>
      </c>
      <c r="AG109">
        <v>0.5</v>
      </c>
      <c r="AH109">
        <v>2</v>
      </c>
      <c r="AI109">
        <v>66268675</v>
      </c>
      <c r="AJ109">
        <v>89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ROW(Source!A280)</f>
        <v>280</v>
      </c>
      <c r="B110">
        <v>66268681</v>
      </c>
      <c r="C110">
        <v>66268678</v>
      </c>
      <c r="D110">
        <v>62146971</v>
      </c>
      <c r="E110">
        <v>117</v>
      </c>
      <c r="F110">
        <v>1</v>
      </c>
      <c r="G110">
        <v>1</v>
      </c>
      <c r="H110">
        <v>1</v>
      </c>
      <c r="I110" t="s">
        <v>561</v>
      </c>
      <c r="J110" t="s">
        <v>3</v>
      </c>
      <c r="K110" t="s">
        <v>562</v>
      </c>
      <c r="L110">
        <v>1369</v>
      </c>
      <c r="N110">
        <v>1013</v>
      </c>
      <c r="O110" t="s">
        <v>496</v>
      </c>
      <c r="P110" t="s">
        <v>496</v>
      </c>
      <c r="Q110">
        <v>1</v>
      </c>
      <c r="X110">
        <v>0.5</v>
      </c>
      <c r="Y110">
        <v>0</v>
      </c>
      <c r="Z110">
        <v>0</v>
      </c>
      <c r="AA110">
        <v>0</v>
      </c>
      <c r="AB110">
        <v>1090.46</v>
      </c>
      <c r="AC110">
        <v>0</v>
      </c>
      <c r="AD110">
        <v>1</v>
      </c>
      <c r="AE110">
        <v>1</v>
      </c>
      <c r="AF110" t="s">
        <v>3</v>
      </c>
      <c r="AG110">
        <v>0.5</v>
      </c>
      <c r="AH110">
        <v>2</v>
      </c>
      <c r="AI110">
        <v>66268679</v>
      </c>
      <c r="AJ110">
        <v>90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ROW(Source!A280)</f>
        <v>280</v>
      </c>
      <c r="B111">
        <v>66268682</v>
      </c>
      <c r="C111">
        <v>66268678</v>
      </c>
      <c r="D111">
        <v>62146995</v>
      </c>
      <c r="E111">
        <v>117</v>
      </c>
      <c r="F111">
        <v>1</v>
      </c>
      <c r="G111">
        <v>1</v>
      </c>
      <c r="H111">
        <v>1</v>
      </c>
      <c r="I111" t="s">
        <v>563</v>
      </c>
      <c r="J111" t="s">
        <v>3</v>
      </c>
      <c r="K111" t="s">
        <v>564</v>
      </c>
      <c r="L111">
        <v>1369</v>
      </c>
      <c r="N111">
        <v>1013</v>
      </c>
      <c r="O111" t="s">
        <v>496</v>
      </c>
      <c r="P111" t="s">
        <v>496</v>
      </c>
      <c r="Q111">
        <v>1</v>
      </c>
      <c r="X111">
        <v>0.5</v>
      </c>
      <c r="Y111">
        <v>0</v>
      </c>
      <c r="Z111">
        <v>0</v>
      </c>
      <c r="AA111">
        <v>0</v>
      </c>
      <c r="AB111">
        <v>1066.23</v>
      </c>
      <c r="AC111">
        <v>0</v>
      </c>
      <c r="AD111">
        <v>1</v>
      </c>
      <c r="AE111">
        <v>1</v>
      </c>
      <c r="AF111" t="s">
        <v>3</v>
      </c>
      <c r="AG111">
        <v>0.5</v>
      </c>
      <c r="AH111">
        <v>2</v>
      </c>
      <c r="AI111">
        <v>66268680</v>
      </c>
      <c r="AJ111">
        <v>91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ROW(Source!A281)</f>
        <v>281</v>
      </c>
      <c r="B112">
        <v>66268686</v>
      </c>
      <c r="C112">
        <v>66268683</v>
      </c>
      <c r="D112">
        <v>62146971</v>
      </c>
      <c r="E112">
        <v>117</v>
      </c>
      <c r="F112">
        <v>1</v>
      </c>
      <c r="G112">
        <v>1</v>
      </c>
      <c r="H112">
        <v>1</v>
      </c>
      <c r="I112" t="s">
        <v>561</v>
      </c>
      <c r="J112" t="s">
        <v>3</v>
      </c>
      <c r="K112" t="s">
        <v>562</v>
      </c>
      <c r="L112">
        <v>1369</v>
      </c>
      <c r="N112">
        <v>1013</v>
      </c>
      <c r="O112" t="s">
        <v>496</v>
      </c>
      <c r="P112" t="s">
        <v>496</v>
      </c>
      <c r="Q112">
        <v>1</v>
      </c>
      <c r="X112">
        <v>6.48</v>
      </c>
      <c r="Y112">
        <v>0</v>
      </c>
      <c r="Z112">
        <v>0</v>
      </c>
      <c r="AA112">
        <v>0</v>
      </c>
      <c r="AB112">
        <v>1090.46</v>
      </c>
      <c r="AC112">
        <v>0</v>
      </c>
      <c r="AD112">
        <v>1</v>
      </c>
      <c r="AE112">
        <v>1</v>
      </c>
      <c r="AF112" t="s">
        <v>3</v>
      </c>
      <c r="AG112">
        <v>6.48</v>
      </c>
      <c r="AH112">
        <v>2</v>
      </c>
      <c r="AI112">
        <v>66268684</v>
      </c>
      <c r="AJ112">
        <v>92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ROW(Source!A281)</f>
        <v>281</v>
      </c>
      <c r="B113">
        <v>66268687</v>
      </c>
      <c r="C113">
        <v>66268683</v>
      </c>
      <c r="D113">
        <v>62146995</v>
      </c>
      <c r="E113">
        <v>117</v>
      </c>
      <c r="F113">
        <v>1</v>
      </c>
      <c r="G113">
        <v>1</v>
      </c>
      <c r="H113">
        <v>1</v>
      </c>
      <c r="I113" t="s">
        <v>563</v>
      </c>
      <c r="J113" t="s">
        <v>3</v>
      </c>
      <c r="K113" t="s">
        <v>564</v>
      </c>
      <c r="L113">
        <v>1369</v>
      </c>
      <c r="N113">
        <v>1013</v>
      </c>
      <c r="O113" t="s">
        <v>496</v>
      </c>
      <c r="P113" t="s">
        <v>496</v>
      </c>
      <c r="Q113">
        <v>1</v>
      </c>
      <c r="X113">
        <v>6.48</v>
      </c>
      <c r="Y113">
        <v>0</v>
      </c>
      <c r="Z113">
        <v>0</v>
      </c>
      <c r="AA113">
        <v>0</v>
      </c>
      <c r="AB113">
        <v>1066.23</v>
      </c>
      <c r="AC113">
        <v>0</v>
      </c>
      <c r="AD113">
        <v>1</v>
      </c>
      <c r="AE113">
        <v>1</v>
      </c>
      <c r="AF113" t="s">
        <v>3</v>
      </c>
      <c r="AG113">
        <v>6.48</v>
      </c>
      <c r="AH113">
        <v>2</v>
      </c>
      <c r="AI113">
        <v>66268685</v>
      </c>
      <c r="AJ113">
        <v>93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ROW(Source!A282)</f>
        <v>282</v>
      </c>
      <c r="B114">
        <v>66268691</v>
      </c>
      <c r="C114">
        <v>66268688</v>
      </c>
      <c r="D114">
        <v>62146971</v>
      </c>
      <c r="E114">
        <v>117</v>
      </c>
      <c r="F114">
        <v>1</v>
      </c>
      <c r="G114">
        <v>1</v>
      </c>
      <c r="H114">
        <v>1</v>
      </c>
      <c r="I114" t="s">
        <v>561</v>
      </c>
      <c r="J114" t="s">
        <v>3</v>
      </c>
      <c r="K114" t="s">
        <v>562</v>
      </c>
      <c r="L114">
        <v>1369</v>
      </c>
      <c r="N114">
        <v>1013</v>
      </c>
      <c r="O114" t="s">
        <v>496</v>
      </c>
      <c r="P114" t="s">
        <v>496</v>
      </c>
      <c r="Q114">
        <v>1</v>
      </c>
      <c r="X114">
        <v>0.41</v>
      </c>
      <c r="Y114">
        <v>0</v>
      </c>
      <c r="Z114">
        <v>0</v>
      </c>
      <c r="AA114">
        <v>0</v>
      </c>
      <c r="AB114">
        <v>1090.46</v>
      </c>
      <c r="AC114">
        <v>0</v>
      </c>
      <c r="AD114">
        <v>1</v>
      </c>
      <c r="AE114">
        <v>1</v>
      </c>
      <c r="AF114" t="s">
        <v>3</v>
      </c>
      <c r="AG114">
        <v>0.41</v>
      </c>
      <c r="AH114">
        <v>2</v>
      </c>
      <c r="AI114">
        <v>66268689</v>
      </c>
      <c r="AJ114">
        <v>94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ROW(Source!A282)</f>
        <v>282</v>
      </c>
      <c r="B115">
        <v>66268692</v>
      </c>
      <c r="C115">
        <v>66268688</v>
      </c>
      <c r="D115">
        <v>62146995</v>
      </c>
      <c r="E115">
        <v>117</v>
      </c>
      <c r="F115">
        <v>1</v>
      </c>
      <c r="G115">
        <v>1</v>
      </c>
      <c r="H115">
        <v>1</v>
      </c>
      <c r="I115" t="s">
        <v>563</v>
      </c>
      <c r="J115" t="s">
        <v>3</v>
      </c>
      <c r="K115" t="s">
        <v>564</v>
      </c>
      <c r="L115">
        <v>1369</v>
      </c>
      <c r="N115">
        <v>1013</v>
      </c>
      <c r="O115" t="s">
        <v>496</v>
      </c>
      <c r="P115" t="s">
        <v>496</v>
      </c>
      <c r="Q115">
        <v>1</v>
      </c>
      <c r="X115">
        <v>0.41</v>
      </c>
      <c r="Y115">
        <v>0</v>
      </c>
      <c r="Z115">
        <v>0</v>
      </c>
      <c r="AA115">
        <v>0</v>
      </c>
      <c r="AB115">
        <v>1066.23</v>
      </c>
      <c r="AC115">
        <v>0</v>
      </c>
      <c r="AD115">
        <v>1</v>
      </c>
      <c r="AE115">
        <v>1</v>
      </c>
      <c r="AF115" t="s">
        <v>3</v>
      </c>
      <c r="AG115">
        <v>0.41</v>
      </c>
      <c r="AH115">
        <v>2</v>
      </c>
      <c r="AI115">
        <v>66268690</v>
      </c>
      <c r="AJ115">
        <v>95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ROW(Source!A283)</f>
        <v>283</v>
      </c>
      <c r="B116">
        <v>66268696</v>
      </c>
      <c r="C116">
        <v>66268693</v>
      </c>
      <c r="D116">
        <v>62146971</v>
      </c>
      <c r="E116">
        <v>117</v>
      </c>
      <c r="F116">
        <v>1</v>
      </c>
      <c r="G116">
        <v>1</v>
      </c>
      <c r="H116">
        <v>1</v>
      </c>
      <c r="I116" t="s">
        <v>561</v>
      </c>
      <c r="J116" t="s">
        <v>3</v>
      </c>
      <c r="K116" t="s">
        <v>562</v>
      </c>
      <c r="L116">
        <v>1369</v>
      </c>
      <c r="N116">
        <v>1013</v>
      </c>
      <c r="O116" t="s">
        <v>496</v>
      </c>
      <c r="P116" t="s">
        <v>496</v>
      </c>
      <c r="Q116">
        <v>1</v>
      </c>
      <c r="X116">
        <v>0.16</v>
      </c>
      <c r="Y116">
        <v>0</v>
      </c>
      <c r="Z116">
        <v>0</v>
      </c>
      <c r="AA116">
        <v>0</v>
      </c>
      <c r="AB116">
        <v>1090.46</v>
      </c>
      <c r="AC116">
        <v>0</v>
      </c>
      <c r="AD116">
        <v>1</v>
      </c>
      <c r="AE116">
        <v>1</v>
      </c>
      <c r="AF116" t="s">
        <v>3</v>
      </c>
      <c r="AG116">
        <v>0.16</v>
      </c>
      <c r="AH116">
        <v>2</v>
      </c>
      <c r="AI116">
        <v>66268694</v>
      </c>
      <c r="AJ116">
        <v>96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ROW(Source!A283)</f>
        <v>283</v>
      </c>
      <c r="B117">
        <v>66268697</v>
      </c>
      <c r="C117">
        <v>66268693</v>
      </c>
      <c r="D117">
        <v>62146995</v>
      </c>
      <c r="E117">
        <v>117</v>
      </c>
      <c r="F117">
        <v>1</v>
      </c>
      <c r="G117">
        <v>1</v>
      </c>
      <c r="H117">
        <v>1</v>
      </c>
      <c r="I117" t="s">
        <v>563</v>
      </c>
      <c r="J117" t="s">
        <v>3</v>
      </c>
      <c r="K117" t="s">
        <v>564</v>
      </c>
      <c r="L117">
        <v>1369</v>
      </c>
      <c r="N117">
        <v>1013</v>
      </c>
      <c r="O117" t="s">
        <v>496</v>
      </c>
      <c r="P117" t="s">
        <v>496</v>
      </c>
      <c r="Q117">
        <v>1</v>
      </c>
      <c r="X117">
        <v>0.16</v>
      </c>
      <c r="Y117">
        <v>0</v>
      </c>
      <c r="Z117">
        <v>0</v>
      </c>
      <c r="AA117">
        <v>0</v>
      </c>
      <c r="AB117">
        <v>1066.23</v>
      </c>
      <c r="AC117">
        <v>0</v>
      </c>
      <c r="AD117">
        <v>1</v>
      </c>
      <c r="AE117">
        <v>1</v>
      </c>
      <c r="AF117" t="s">
        <v>3</v>
      </c>
      <c r="AG117">
        <v>0.16</v>
      </c>
      <c r="AH117">
        <v>2</v>
      </c>
      <c r="AI117">
        <v>66268695</v>
      </c>
      <c r="AJ117">
        <v>97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ROW(Source!A353)</f>
        <v>353</v>
      </c>
      <c r="B118">
        <v>66268704</v>
      </c>
      <c r="C118">
        <v>66268698</v>
      </c>
      <c r="D118">
        <v>62146789</v>
      </c>
      <c r="E118">
        <v>117</v>
      </c>
      <c r="F118">
        <v>1</v>
      </c>
      <c r="G118">
        <v>1</v>
      </c>
      <c r="H118">
        <v>1</v>
      </c>
      <c r="I118" t="s">
        <v>452</v>
      </c>
      <c r="J118" t="s">
        <v>3</v>
      </c>
      <c r="K118" t="s">
        <v>453</v>
      </c>
      <c r="L118">
        <v>1191</v>
      </c>
      <c r="N118">
        <v>1013</v>
      </c>
      <c r="O118" t="s">
        <v>454</v>
      </c>
      <c r="P118" t="s">
        <v>454</v>
      </c>
      <c r="Q118">
        <v>1</v>
      </c>
      <c r="X118">
        <v>0.44</v>
      </c>
      <c r="Y118">
        <v>0</v>
      </c>
      <c r="Z118">
        <v>0</v>
      </c>
      <c r="AA118">
        <v>0</v>
      </c>
      <c r="AB118">
        <v>690.62</v>
      </c>
      <c r="AC118">
        <v>0</v>
      </c>
      <c r="AD118">
        <v>1</v>
      </c>
      <c r="AE118">
        <v>1</v>
      </c>
      <c r="AF118" t="s">
        <v>3</v>
      </c>
      <c r="AG118">
        <v>0.44</v>
      </c>
      <c r="AH118">
        <v>2</v>
      </c>
      <c r="AI118">
        <v>66268699</v>
      </c>
      <c r="AJ118">
        <v>98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ROW(Source!A353)</f>
        <v>353</v>
      </c>
      <c r="B119">
        <v>66268705</v>
      </c>
      <c r="C119">
        <v>66268698</v>
      </c>
      <c r="D119">
        <v>62147001</v>
      </c>
      <c r="E119">
        <v>117</v>
      </c>
      <c r="F119">
        <v>1</v>
      </c>
      <c r="G119">
        <v>1</v>
      </c>
      <c r="H119">
        <v>1</v>
      </c>
      <c r="I119" t="s">
        <v>455</v>
      </c>
      <c r="J119" t="s">
        <v>3</v>
      </c>
      <c r="K119" t="s">
        <v>456</v>
      </c>
      <c r="L119">
        <v>1191</v>
      </c>
      <c r="N119">
        <v>1013</v>
      </c>
      <c r="O119" t="s">
        <v>454</v>
      </c>
      <c r="P119" t="s">
        <v>454</v>
      </c>
      <c r="Q119">
        <v>1</v>
      </c>
      <c r="X119">
        <v>0.48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3</v>
      </c>
      <c r="AG119">
        <v>0.48</v>
      </c>
      <c r="AH119">
        <v>2</v>
      </c>
      <c r="AI119">
        <v>66268700</v>
      </c>
      <c r="AJ119">
        <v>99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ROW(Source!A353)</f>
        <v>353</v>
      </c>
      <c r="B120">
        <v>66268706</v>
      </c>
      <c r="C120">
        <v>66268698</v>
      </c>
      <c r="D120">
        <v>62153490</v>
      </c>
      <c r="E120">
        <v>1</v>
      </c>
      <c r="F120">
        <v>1</v>
      </c>
      <c r="G120">
        <v>1</v>
      </c>
      <c r="H120">
        <v>2</v>
      </c>
      <c r="I120" t="s">
        <v>457</v>
      </c>
      <c r="J120" t="s">
        <v>458</v>
      </c>
      <c r="K120" t="s">
        <v>459</v>
      </c>
      <c r="L120">
        <v>1368</v>
      </c>
      <c r="N120">
        <v>1011</v>
      </c>
      <c r="O120" t="s">
        <v>460</v>
      </c>
      <c r="P120" t="s">
        <v>460</v>
      </c>
      <c r="Q120">
        <v>1</v>
      </c>
      <c r="X120">
        <v>0.24</v>
      </c>
      <c r="Y120">
        <v>0</v>
      </c>
      <c r="Z120">
        <v>1626.29</v>
      </c>
      <c r="AA120">
        <v>1090.46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0.24</v>
      </c>
      <c r="AH120">
        <v>2</v>
      </c>
      <c r="AI120">
        <v>66268701</v>
      </c>
      <c r="AJ120">
        <v>100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ROW(Source!A353)</f>
        <v>353</v>
      </c>
      <c r="B121">
        <v>66268707</v>
      </c>
      <c r="C121">
        <v>66268698</v>
      </c>
      <c r="D121">
        <v>62154450</v>
      </c>
      <c r="E121">
        <v>1</v>
      </c>
      <c r="F121">
        <v>1</v>
      </c>
      <c r="G121">
        <v>1</v>
      </c>
      <c r="H121">
        <v>2</v>
      </c>
      <c r="I121" t="s">
        <v>462</v>
      </c>
      <c r="J121" t="s">
        <v>463</v>
      </c>
      <c r="K121" t="s">
        <v>464</v>
      </c>
      <c r="L121">
        <v>1368</v>
      </c>
      <c r="N121">
        <v>1011</v>
      </c>
      <c r="O121" t="s">
        <v>460</v>
      </c>
      <c r="P121" t="s">
        <v>460</v>
      </c>
      <c r="Q121">
        <v>1</v>
      </c>
      <c r="X121">
        <v>0.24</v>
      </c>
      <c r="Y121">
        <v>0</v>
      </c>
      <c r="Z121">
        <v>13.86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0.24</v>
      </c>
      <c r="AH121">
        <v>2</v>
      </c>
      <c r="AI121">
        <v>66268702</v>
      </c>
      <c r="AJ121">
        <v>101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ROW(Source!A353)</f>
        <v>353</v>
      </c>
      <c r="B122">
        <v>66268708</v>
      </c>
      <c r="C122">
        <v>66268698</v>
      </c>
      <c r="D122">
        <v>62154468</v>
      </c>
      <c r="E122">
        <v>1</v>
      </c>
      <c r="F122">
        <v>1</v>
      </c>
      <c r="G122">
        <v>1</v>
      </c>
      <c r="H122">
        <v>2</v>
      </c>
      <c r="I122" t="s">
        <v>465</v>
      </c>
      <c r="J122" t="s">
        <v>466</v>
      </c>
      <c r="K122" t="s">
        <v>467</v>
      </c>
      <c r="L122">
        <v>1368</v>
      </c>
      <c r="N122">
        <v>1011</v>
      </c>
      <c r="O122" t="s">
        <v>460</v>
      </c>
      <c r="P122" t="s">
        <v>460</v>
      </c>
      <c r="Q122">
        <v>1</v>
      </c>
      <c r="X122">
        <v>0.24</v>
      </c>
      <c r="Y122">
        <v>0</v>
      </c>
      <c r="Z122">
        <v>487.94</v>
      </c>
      <c r="AA122">
        <v>811.79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0.24</v>
      </c>
      <c r="AH122">
        <v>2</v>
      </c>
      <c r="AI122">
        <v>66268703</v>
      </c>
      <c r="AJ122">
        <v>102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ROW(Source!A354)</f>
        <v>354</v>
      </c>
      <c r="B123">
        <v>66268714</v>
      </c>
      <c r="C123">
        <v>66268709</v>
      </c>
      <c r="D123">
        <v>62146789</v>
      </c>
      <c r="E123">
        <v>117</v>
      </c>
      <c r="F123">
        <v>1</v>
      </c>
      <c r="G123">
        <v>1</v>
      </c>
      <c r="H123">
        <v>1</v>
      </c>
      <c r="I123" t="s">
        <v>452</v>
      </c>
      <c r="J123" t="s">
        <v>3</v>
      </c>
      <c r="K123" t="s">
        <v>453</v>
      </c>
      <c r="L123">
        <v>1191</v>
      </c>
      <c r="N123">
        <v>1013</v>
      </c>
      <c r="O123" t="s">
        <v>454</v>
      </c>
      <c r="P123" t="s">
        <v>454</v>
      </c>
      <c r="Q123">
        <v>1</v>
      </c>
      <c r="X123">
        <v>0.25</v>
      </c>
      <c r="Y123">
        <v>0</v>
      </c>
      <c r="Z123">
        <v>0</v>
      </c>
      <c r="AA123">
        <v>0</v>
      </c>
      <c r="AB123">
        <v>690.62</v>
      </c>
      <c r="AC123">
        <v>0</v>
      </c>
      <c r="AD123">
        <v>1</v>
      </c>
      <c r="AE123">
        <v>1</v>
      </c>
      <c r="AF123" t="s">
        <v>3</v>
      </c>
      <c r="AG123">
        <v>0.25</v>
      </c>
      <c r="AH123">
        <v>2</v>
      </c>
      <c r="AI123">
        <v>66268710</v>
      </c>
      <c r="AJ123">
        <v>103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ROW(Source!A354)</f>
        <v>354</v>
      </c>
      <c r="B124">
        <v>66268715</v>
      </c>
      <c r="C124">
        <v>66268709</v>
      </c>
      <c r="D124">
        <v>62147001</v>
      </c>
      <c r="E124">
        <v>117</v>
      </c>
      <c r="F124">
        <v>1</v>
      </c>
      <c r="G124">
        <v>1</v>
      </c>
      <c r="H124">
        <v>1</v>
      </c>
      <c r="I124" t="s">
        <v>455</v>
      </c>
      <c r="J124" t="s">
        <v>3</v>
      </c>
      <c r="K124" t="s">
        <v>456</v>
      </c>
      <c r="L124">
        <v>1191</v>
      </c>
      <c r="N124">
        <v>1013</v>
      </c>
      <c r="O124" t="s">
        <v>454</v>
      </c>
      <c r="P124" t="s">
        <v>454</v>
      </c>
      <c r="Q124">
        <v>1</v>
      </c>
      <c r="X124">
        <v>0.14000000000000001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0.14000000000000001</v>
      </c>
      <c r="AH124">
        <v>2</v>
      </c>
      <c r="AI124">
        <v>66268711</v>
      </c>
      <c r="AJ124">
        <v>104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ROW(Source!A354)</f>
        <v>354</v>
      </c>
      <c r="B125">
        <v>66268716</v>
      </c>
      <c r="C125">
        <v>66268709</v>
      </c>
      <c r="D125">
        <v>62154450</v>
      </c>
      <c r="E125">
        <v>1</v>
      </c>
      <c r="F125">
        <v>1</v>
      </c>
      <c r="G125">
        <v>1</v>
      </c>
      <c r="H125">
        <v>2</v>
      </c>
      <c r="I125" t="s">
        <v>462</v>
      </c>
      <c r="J125" t="s">
        <v>463</v>
      </c>
      <c r="K125" t="s">
        <v>464</v>
      </c>
      <c r="L125">
        <v>1368</v>
      </c>
      <c r="N125">
        <v>1011</v>
      </c>
      <c r="O125" t="s">
        <v>460</v>
      </c>
      <c r="P125" t="s">
        <v>460</v>
      </c>
      <c r="Q125">
        <v>1</v>
      </c>
      <c r="X125">
        <v>0.14000000000000001</v>
      </c>
      <c r="Y125">
        <v>0</v>
      </c>
      <c r="Z125">
        <v>13.86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0.14000000000000001</v>
      </c>
      <c r="AH125">
        <v>2</v>
      </c>
      <c r="AI125">
        <v>66268712</v>
      </c>
      <c r="AJ125">
        <v>105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ROW(Source!A354)</f>
        <v>354</v>
      </c>
      <c r="B126">
        <v>66268717</v>
      </c>
      <c r="C126">
        <v>66268709</v>
      </c>
      <c r="D126">
        <v>62154468</v>
      </c>
      <c r="E126">
        <v>1</v>
      </c>
      <c r="F126">
        <v>1</v>
      </c>
      <c r="G126">
        <v>1</v>
      </c>
      <c r="H126">
        <v>2</v>
      </c>
      <c r="I126" t="s">
        <v>465</v>
      </c>
      <c r="J126" t="s">
        <v>466</v>
      </c>
      <c r="K126" t="s">
        <v>467</v>
      </c>
      <c r="L126">
        <v>1368</v>
      </c>
      <c r="N126">
        <v>1011</v>
      </c>
      <c r="O126" t="s">
        <v>460</v>
      </c>
      <c r="P126" t="s">
        <v>460</v>
      </c>
      <c r="Q126">
        <v>1</v>
      </c>
      <c r="X126">
        <v>0.14000000000000001</v>
      </c>
      <c r="Y126">
        <v>0</v>
      </c>
      <c r="Z126">
        <v>487.94</v>
      </c>
      <c r="AA126">
        <v>811.79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0.14000000000000001</v>
      </c>
      <c r="AH126">
        <v>2</v>
      </c>
      <c r="AI126">
        <v>66268713</v>
      </c>
      <c r="AJ126">
        <v>106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ROW(Source!A355)</f>
        <v>355</v>
      </c>
      <c r="B127">
        <v>66268723</v>
      </c>
      <c r="C127">
        <v>66268718</v>
      </c>
      <c r="D127">
        <v>62146789</v>
      </c>
      <c r="E127">
        <v>117</v>
      </c>
      <c r="F127">
        <v>1</v>
      </c>
      <c r="G127">
        <v>1</v>
      </c>
      <c r="H127">
        <v>1</v>
      </c>
      <c r="I127" t="s">
        <v>452</v>
      </c>
      <c r="J127" t="s">
        <v>3</v>
      </c>
      <c r="K127" t="s">
        <v>453</v>
      </c>
      <c r="L127">
        <v>1191</v>
      </c>
      <c r="N127">
        <v>1013</v>
      </c>
      <c r="O127" t="s">
        <v>454</v>
      </c>
      <c r="P127" t="s">
        <v>454</v>
      </c>
      <c r="Q127">
        <v>1</v>
      </c>
      <c r="X127">
        <v>0.3</v>
      </c>
      <c r="Y127">
        <v>0</v>
      </c>
      <c r="Z127">
        <v>0</v>
      </c>
      <c r="AA127">
        <v>0</v>
      </c>
      <c r="AB127">
        <v>690.62</v>
      </c>
      <c r="AC127">
        <v>0</v>
      </c>
      <c r="AD127">
        <v>1</v>
      </c>
      <c r="AE127">
        <v>1</v>
      </c>
      <c r="AF127" t="s">
        <v>3</v>
      </c>
      <c r="AG127">
        <v>0.3</v>
      </c>
      <c r="AH127">
        <v>2</v>
      </c>
      <c r="AI127">
        <v>66268719</v>
      </c>
      <c r="AJ127">
        <v>107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ROW(Source!A355)</f>
        <v>355</v>
      </c>
      <c r="B128">
        <v>66268724</v>
      </c>
      <c r="C128">
        <v>66268718</v>
      </c>
      <c r="D128">
        <v>62147001</v>
      </c>
      <c r="E128">
        <v>117</v>
      </c>
      <c r="F128">
        <v>1</v>
      </c>
      <c r="G128">
        <v>1</v>
      </c>
      <c r="H128">
        <v>1</v>
      </c>
      <c r="I128" t="s">
        <v>455</v>
      </c>
      <c r="J128" t="s">
        <v>3</v>
      </c>
      <c r="K128" t="s">
        <v>456</v>
      </c>
      <c r="L128">
        <v>1191</v>
      </c>
      <c r="N128">
        <v>1013</v>
      </c>
      <c r="O128" t="s">
        <v>454</v>
      </c>
      <c r="P128" t="s">
        <v>454</v>
      </c>
      <c r="Q128">
        <v>1</v>
      </c>
      <c r="X128">
        <v>0.16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3</v>
      </c>
      <c r="AG128">
        <v>0.16</v>
      </c>
      <c r="AH128">
        <v>2</v>
      </c>
      <c r="AI128">
        <v>66268720</v>
      </c>
      <c r="AJ128">
        <v>108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ROW(Source!A355)</f>
        <v>355</v>
      </c>
      <c r="B129">
        <v>66268725</v>
      </c>
      <c r="C129">
        <v>66268718</v>
      </c>
      <c r="D129">
        <v>62154450</v>
      </c>
      <c r="E129">
        <v>1</v>
      </c>
      <c r="F129">
        <v>1</v>
      </c>
      <c r="G129">
        <v>1</v>
      </c>
      <c r="H129">
        <v>2</v>
      </c>
      <c r="I129" t="s">
        <v>462</v>
      </c>
      <c r="J129" t="s">
        <v>463</v>
      </c>
      <c r="K129" t="s">
        <v>464</v>
      </c>
      <c r="L129">
        <v>1368</v>
      </c>
      <c r="N129">
        <v>1011</v>
      </c>
      <c r="O129" t="s">
        <v>460</v>
      </c>
      <c r="P129" t="s">
        <v>460</v>
      </c>
      <c r="Q129">
        <v>1</v>
      </c>
      <c r="X129">
        <v>0.16</v>
      </c>
      <c r="Y129">
        <v>0</v>
      </c>
      <c r="Z129">
        <v>13.86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0.16</v>
      </c>
      <c r="AH129">
        <v>2</v>
      </c>
      <c r="AI129">
        <v>66268721</v>
      </c>
      <c r="AJ129">
        <v>109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ROW(Source!A355)</f>
        <v>355</v>
      </c>
      <c r="B130">
        <v>66268726</v>
      </c>
      <c r="C130">
        <v>66268718</v>
      </c>
      <c r="D130">
        <v>62154468</v>
      </c>
      <c r="E130">
        <v>1</v>
      </c>
      <c r="F130">
        <v>1</v>
      </c>
      <c r="G130">
        <v>1</v>
      </c>
      <c r="H130">
        <v>2</v>
      </c>
      <c r="I130" t="s">
        <v>465</v>
      </c>
      <c r="J130" t="s">
        <v>466</v>
      </c>
      <c r="K130" t="s">
        <v>467</v>
      </c>
      <c r="L130">
        <v>1368</v>
      </c>
      <c r="N130">
        <v>1011</v>
      </c>
      <c r="O130" t="s">
        <v>460</v>
      </c>
      <c r="P130" t="s">
        <v>460</v>
      </c>
      <c r="Q130">
        <v>1</v>
      </c>
      <c r="X130">
        <v>0.16</v>
      </c>
      <c r="Y130">
        <v>0</v>
      </c>
      <c r="Z130">
        <v>487.94</v>
      </c>
      <c r="AA130">
        <v>811.79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0.16</v>
      </c>
      <c r="AH130">
        <v>2</v>
      </c>
      <c r="AI130">
        <v>66268722</v>
      </c>
      <c r="AJ130">
        <v>110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ROW(Source!A356)</f>
        <v>356</v>
      </c>
      <c r="B131">
        <v>66268738</v>
      </c>
      <c r="C131">
        <v>66268727</v>
      </c>
      <c r="D131">
        <v>64369018</v>
      </c>
      <c r="E131">
        <v>118</v>
      </c>
      <c r="F131">
        <v>1</v>
      </c>
      <c r="G131">
        <v>1</v>
      </c>
      <c r="H131">
        <v>1</v>
      </c>
      <c r="I131" t="s">
        <v>469</v>
      </c>
      <c r="J131" t="s">
        <v>3</v>
      </c>
      <c r="K131" t="s">
        <v>470</v>
      </c>
      <c r="L131">
        <v>1191</v>
      </c>
      <c r="N131">
        <v>1013</v>
      </c>
      <c r="O131" t="s">
        <v>454</v>
      </c>
      <c r="P131" t="s">
        <v>454</v>
      </c>
      <c r="Q131">
        <v>1</v>
      </c>
      <c r="X131">
        <v>3.06</v>
      </c>
      <c r="Y131">
        <v>0</v>
      </c>
      <c r="Z131">
        <v>0</v>
      </c>
      <c r="AA131">
        <v>0</v>
      </c>
      <c r="AB131">
        <v>748.18</v>
      </c>
      <c r="AC131">
        <v>0</v>
      </c>
      <c r="AD131">
        <v>1</v>
      </c>
      <c r="AE131">
        <v>1</v>
      </c>
      <c r="AF131" t="s">
        <v>3</v>
      </c>
      <c r="AG131">
        <v>3.06</v>
      </c>
      <c r="AH131">
        <v>2</v>
      </c>
      <c r="AI131">
        <v>66268728</v>
      </c>
      <c r="AJ131">
        <v>111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ROW(Source!A356)</f>
        <v>356</v>
      </c>
      <c r="B132">
        <v>66268739</v>
      </c>
      <c r="C132">
        <v>66268727</v>
      </c>
      <c r="D132">
        <v>64369211</v>
      </c>
      <c r="E132">
        <v>118</v>
      </c>
      <c r="F132">
        <v>1</v>
      </c>
      <c r="G132">
        <v>1</v>
      </c>
      <c r="H132">
        <v>1</v>
      </c>
      <c r="I132" t="s">
        <v>455</v>
      </c>
      <c r="J132" t="s">
        <v>3</v>
      </c>
      <c r="K132" t="s">
        <v>456</v>
      </c>
      <c r="L132">
        <v>1191</v>
      </c>
      <c r="N132">
        <v>1013</v>
      </c>
      <c r="O132" t="s">
        <v>454</v>
      </c>
      <c r="P132" t="s">
        <v>454</v>
      </c>
      <c r="Q132">
        <v>1</v>
      </c>
      <c r="X132">
        <v>0.87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</v>
      </c>
      <c r="AG132">
        <v>0.87</v>
      </c>
      <c r="AH132">
        <v>2</v>
      </c>
      <c r="AI132">
        <v>66268729</v>
      </c>
      <c r="AJ132">
        <v>112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ROW(Source!A356)</f>
        <v>356</v>
      </c>
      <c r="B133">
        <v>66268740</v>
      </c>
      <c r="C133">
        <v>66268727</v>
      </c>
      <c r="D133">
        <v>64495551</v>
      </c>
      <c r="E133">
        <v>1</v>
      </c>
      <c r="F133">
        <v>1</v>
      </c>
      <c r="G133">
        <v>1</v>
      </c>
      <c r="H133">
        <v>2</v>
      </c>
      <c r="I133" t="s">
        <v>471</v>
      </c>
      <c r="J133" t="s">
        <v>472</v>
      </c>
      <c r="K133" t="s">
        <v>473</v>
      </c>
      <c r="L133">
        <v>1368</v>
      </c>
      <c r="N133">
        <v>1011</v>
      </c>
      <c r="O133" t="s">
        <v>460</v>
      </c>
      <c r="P133" t="s">
        <v>460</v>
      </c>
      <c r="Q133">
        <v>1</v>
      </c>
      <c r="X133">
        <v>0.68</v>
      </c>
      <c r="Y133">
        <v>0</v>
      </c>
      <c r="Z133">
        <v>2088.77</v>
      </c>
      <c r="AA133">
        <v>932.95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0.68</v>
      </c>
      <c r="AH133">
        <v>2</v>
      </c>
      <c r="AI133">
        <v>66268730</v>
      </c>
      <c r="AJ133">
        <v>113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ROW(Source!A356)</f>
        <v>356</v>
      </c>
      <c r="B134">
        <v>66268741</v>
      </c>
      <c r="C134">
        <v>66268727</v>
      </c>
      <c r="D134">
        <v>64496570</v>
      </c>
      <c r="E134">
        <v>1</v>
      </c>
      <c r="F134">
        <v>1</v>
      </c>
      <c r="G134">
        <v>1</v>
      </c>
      <c r="H134">
        <v>2</v>
      </c>
      <c r="I134" t="s">
        <v>475</v>
      </c>
      <c r="J134" t="s">
        <v>476</v>
      </c>
      <c r="K134" t="s">
        <v>477</v>
      </c>
      <c r="L134">
        <v>1368</v>
      </c>
      <c r="N134">
        <v>1011</v>
      </c>
      <c r="O134" t="s">
        <v>460</v>
      </c>
      <c r="P134" t="s">
        <v>460</v>
      </c>
      <c r="Q134">
        <v>1</v>
      </c>
      <c r="X134">
        <v>0.19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0.19</v>
      </c>
      <c r="AH134">
        <v>2</v>
      </c>
      <c r="AI134">
        <v>66268731</v>
      </c>
      <c r="AJ134">
        <v>114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ROW(Source!A356)</f>
        <v>356</v>
      </c>
      <c r="B135">
        <v>66268742</v>
      </c>
      <c r="C135">
        <v>66268727</v>
      </c>
      <c r="D135">
        <v>64443760</v>
      </c>
      <c r="E135">
        <v>1</v>
      </c>
      <c r="F135">
        <v>1</v>
      </c>
      <c r="G135">
        <v>1</v>
      </c>
      <c r="H135">
        <v>3</v>
      </c>
      <c r="I135" t="s">
        <v>478</v>
      </c>
      <c r="J135" t="s">
        <v>479</v>
      </c>
      <c r="K135" t="s">
        <v>480</v>
      </c>
      <c r="L135">
        <v>1346</v>
      </c>
      <c r="N135">
        <v>1009</v>
      </c>
      <c r="O135" t="s">
        <v>481</v>
      </c>
      <c r="P135" t="s">
        <v>481</v>
      </c>
      <c r="Q135">
        <v>1</v>
      </c>
      <c r="X135">
        <v>0.1</v>
      </c>
      <c r="Y135">
        <v>185.43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0.1</v>
      </c>
      <c r="AH135">
        <v>2</v>
      </c>
      <c r="AI135">
        <v>66268732</v>
      </c>
      <c r="AJ135">
        <v>115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ROW(Source!A356)</f>
        <v>356</v>
      </c>
      <c r="B136">
        <v>66268743</v>
      </c>
      <c r="C136">
        <v>66268727</v>
      </c>
      <c r="D136">
        <v>64443767</v>
      </c>
      <c r="E136">
        <v>1</v>
      </c>
      <c r="F136">
        <v>1</v>
      </c>
      <c r="G136">
        <v>1</v>
      </c>
      <c r="H136">
        <v>3</v>
      </c>
      <c r="I136" t="s">
        <v>482</v>
      </c>
      <c r="J136" t="s">
        <v>483</v>
      </c>
      <c r="K136" t="s">
        <v>484</v>
      </c>
      <c r="L136">
        <v>1346</v>
      </c>
      <c r="N136">
        <v>1009</v>
      </c>
      <c r="O136" t="s">
        <v>481</v>
      </c>
      <c r="P136" t="s">
        <v>481</v>
      </c>
      <c r="Q136">
        <v>1</v>
      </c>
      <c r="X136">
        <v>0.03</v>
      </c>
      <c r="Y136">
        <v>58.53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0.03</v>
      </c>
      <c r="AH136">
        <v>2</v>
      </c>
      <c r="AI136">
        <v>66268733</v>
      </c>
      <c r="AJ136">
        <v>116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ROW(Source!A356)</f>
        <v>356</v>
      </c>
      <c r="B137">
        <v>66268744</v>
      </c>
      <c r="C137">
        <v>66268727</v>
      </c>
      <c r="D137">
        <v>64447282</v>
      </c>
      <c r="E137">
        <v>1</v>
      </c>
      <c r="F137">
        <v>1</v>
      </c>
      <c r="G137">
        <v>1</v>
      </c>
      <c r="H137">
        <v>3</v>
      </c>
      <c r="I137" t="s">
        <v>590</v>
      </c>
      <c r="J137" t="s">
        <v>591</v>
      </c>
      <c r="K137" t="s">
        <v>592</v>
      </c>
      <c r="L137">
        <v>1346</v>
      </c>
      <c r="N137">
        <v>1009</v>
      </c>
      <c r="O137" t="s">
        <v>481</v>
      </c>
      <c r="P137" t="s">
        <v>481</v>
      </c>
      <c r="Q137">
        <v>1</v>
      </c>
      <c r="X137">
        <v>0</v>
      </c>
      <c r="Y137">
        <v>174.93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ROW(Source!A356)</f>
        <v>356</v>
      </c>
      <c r="B138">
        <v>66268745</v>
      </c>
      <c r="C138">
        <v>66268727</v>
      </c>
      <c r="D138">
        <v>64448423</v>
      </c>
      <c r="E138">
        <v>1</v>
      </c>
      <c r="F138">
        <v>1</v>
      </c>
      <c r="G138">
        <v>1</v>
      </c>
      <c r="H138">
        <v>3</v>
      </c>
      <c r="I138" t="s">
        <v>485</v>
      </c>
      <c r="J138" t="s">
        <v>486</v>
      </c>
      <c r="K138" t="s">
        <v>487</v>
      </c>
      <c r="L138">
        <v>1346</v>
      </c>
      <c r="N138">
        <v>1009</v>
      </c>
      <c r="O138" t="s">
        <v>481</v>
      </c>
      <c r="P138" t="s">
        <v>481</v>
      </c>
      <c r="Q138">
        <v>1</v>
      </c>
      <c r="X138">
        <v>0.02</v>
      </c>
      <c r="Y138">
        <v>56.11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0.02</v>
      </c>
      <c r="AH138">
        <v>2</v>
      </c>
      <c r="AI138">
        <v>66268734</v>
      </c>
      <c r="AJ138">
        <v>117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ROW(Source!A356)</f>
        <v>356</v>
      </c>
      <c r="B139">
        <v>66268746</v>
      </c>
      <c r="C139">
        <v>66268727</v>
      </c>
      <c r="D139">
        <v>64370695</v>
      </c>
      <c r="E139">
        <v>118</v>
      </c>
      <c r="F139">
        <v>1</v>
      </c>
      <c r="G139">
        <v>1</v>
      </c>
      <c r="H139">
        <v>3</v>
      </c>
      <c r="I139" t="s">
        <v>607</v>
      </c>
      <c r="J139" t="s">
        <v>3</v>
      </c>
      <c r="K139" t="s">
        <v>608</v>
      </c>
      <c r="L139">
        <v>1371</v>
      </c>
      <c r="N139">
        <v>1013</v>
      </c>
      <c r="O139" t="s">
        <v>18</v>
      </c>
      <c r="P139" t="s">
        <v>18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</v>
      </c>
      <c r="AG139">
        <v>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ROW(Source!A356)</f>
        <v>356</v>
      </c>
      <c r="B140">
        <v>66268747</v>
      </c>
      <c r="C140">
        <v>66268727</v>
      </c>
      <c r="D140">
        <v>64371386</v>
      </c>
      <c r="E140">
        <v>118</v>
      </c>
      <c r="F140">
        <v>1</v>
      </c>
      <c r="G140">
        <v>1</v>
      </c>
      <c r="H140">
        <v>3</v>
      </c>
      <c r="I140" t="s">
        <v>609</v>
      </c>
      <c r="J140" t="s">
        <v>3</v>
      </c>
      <c r="K140" t="s">
        <v>610</v>
      </c>
      <c r="L140">
        <v>1348</v>
      </c>
      <c r="N140">
        <v>1009</v>
      </c>
      <c r="O140" t="s">
        <v>139</v>
      </c>
      <c r="P140" t="s">
        <v>139</v>
      </c>
      <c r="Q140">
        <v>1000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ROW(Source!A356)</f>
        <v>356</v>
      </c>
      <c r="B141">
        <v>66268748</v>
      </c>
      <c r="C141">
        <v>66268727</v>
      </c>
      <c r="D141">
        <v>64371533</v>
      </c>
      <c r="E141">
        <v>118</v>
      </c>
      <c r="F141">
        <v>1</v>
      </c>
      <c r="G141">
        <v>1</v>
      </c>
      <c r="H141">
        <v>3</v>
      </c>
      <c r="I141" t="s">
        <v>611</v>
      </c>
      <c r="J141" t="s">
        <v>3</v>
      </c>
      <c r="K141" t="s">
        <v>612</v>
      </c>
      <c r="L141">
        <v>1346</v>
      </c>
      <c r="N141">
        <v>1009</v>
      </c>
      <c r="O141" t="s">
        <v>481</v>
      </c>
      <c r="P141" t="s">
        <v>481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ROW(Source!A356)</f>
        <v>356</v>
      </c>
      <c r="B142">
        <v>66268749</v>
      </c>
      <c r="C142">
        <v>66268727</v>
      </c>
      <c r="D142">
        <v>64371869</v>
      </c>
      <c r="E142">
        <v>118</v>
      </c>
      <c r="F142">
        <v>1</v>
      </c>
      <c r="G142">
        <v>1</v>
      </c>
      <c r="H142">
        <v>3</v>
      </c>
      <c r="I142" t="s">
        <v>613</v>
      </c>
      <c r="J142" t="s">
        <v>3</v>
      </c>
      <c r="K142" t="s">
        <v>614</v>
      </c>
      <c r="L142">
        <v>1348</v>
      </c>
      <c r="N142">
        <v>1009</v>
      </c>
      <c r="O142" t="s">
        <v>139</v>
      </c>
      <c r="P142" t="s">
        <v>139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ROW(Source!A356)</f>
        <v>356</v>
      </c>
      <c r="B143">
        <v>66268750</v>
      </c>
      <c r="C143">
        <v>66268727</v>
      </c>
      <c r="D143">
        <v>64464800</v>
      </c>
      <c r="E143">
        <v>1</v>
      </c>
      <c r="F143">
        <v>1</v>
      </c>
      <c r="G143">
        <v>1</v>
      </c>
      <c r="H143">
        <v>3</v>
      </c>
      <c r="I143" t="s">
        <v>488</v>
      </c>
      <c r="J143" t="s">
        <v>489</v>
      </c>
      <c r="K143" t="s">
        <v>490</v>
      </c>
      <c r="L143">
        <v>1346</v>
      </c>
      <c r="N143">
        <v>1009</v>
      </c>
      <c r="O143" t="s">
        <v>481</v>
      </c>
      <c r="P143" t="s">
        <v>481</v>
      </c>
      <c r="Q143">
        <v>1</v>
      </c>
      <c r="X143">
        <v>0.4</v>
      </c>
      <c r="Y143">
        <v>61.28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0.4</v>
      </c>
      <c r="AH143">
        <v>2</v>
      </c>
      <c r="AI143">
        <v>66268735</v>
      </c>
      <c r="AJ143">
        <v>118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ROW(Source!A356)</f>
        <v>356</v>
      </c>
      <c r="B144">
        <v>66268751</v>
      </c>
      <c r="C144">
        <v>66268727</v>
      </c>
      <c r="D144">
        <v>64464826</v>
      </c>
      <c r="E144">
        <v>1</v>
      </c>
      <c r="F144">
        <v>1</v>
      </c>
      <c r="G144">
        <v>1</v>
      </c>
      <c r="H144">
        <v>3</v>
      </c>
      <c r="I144" t="s">
        <v>491</v>
      </c>
      <c r="J144" t="s">
        <v>492</v>
      </c>
      <c r="K144" t="s">
        <v>493</v>
      </c>
      <c r="L144">
        <v>1348</v>
      </c>
      <c r="N144">
        <v>1009</v>
      </c>
      <c r="O144" t="s">
        <v>139</v>
      </c>
      <c r="P144" t="s">
        <v>139</v>
      </c>
      <c r="Q144">
        <v>1000</v>
      </c>
      <c r="X144">
        <v>1E-4</v>
      </c>
      <c r="Y144">
        <v>80020.98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1E-4</v>
      </c>
      <c r="AH144">
        <v>2</v>
      </c>
      <c r="AI144">
        <v>66268736</v>
      </c>
      <c r="AJ144">
        <v>119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ROW(Source!A356)</f>
        <v>356</v>
      </c>
      <c r="B145">
        <v>66268752</v>
      </c>
      <c r="C145">
        <v>66268727</v>
      </c>
      <c r="D145">
        <v>64472806</v>
      </c>
      <c r="E145">
        <v>1</v>
      </c>
      <c r="F145">
        <v>1</v>
      </c>
      <c r="G145">
        <v>1</v>
      </c>
      <c r="H145">
        <v>3</v>
      </c>
      <c r="I145" t="s">
        <v>291</v>
      </c>
      <c r="J145" t="s">
        <v>293</v>
      </c>
      <c r="K145" t="s">
        <v>292</v>
      </c>
      <c r="L145">
        <v>1425</v>
      </c>
      <c r="N145">
        <v>1013</v>
      </c>
      <c r="O145" t="s">
        <v>59</v>
      </c>
      <c r="P145" t="s">
        <v>59</v>
      </c>
      <c r="Q145">
        <v>1</v>
      </c>
      <c r="X145">
        <v>0.06</v>
      </c>
      <c r="Y145">
        <v>1031.73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0.06</v>
      </c>
      <c r="AH145">
        <v>2</v>
      </c>
      <c r="AI145">
        <v>66268737</v>
      </c>
      <c r="AJ145">
        <v>120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ROW(Source!A356)</f>
        <v>356</v>
      </c>
      <c r="B146">
        <v>66268753</v>
      </c>
      <c r="C146">
        <v>66268727</v>
      </c>
      <c r="D146">
        <v>64374313</v>
      </c>
      <c r="E146">
        <v>118</v>
      </c>
      <c r="F146">
        <v>1</v>
      </c>
      <c r="G146">
        <v>1</v>
      </c>
      <c r="H146">
        <v>3</v>
      </c>
      <c r="I146" t="s">
        <v>615</v>
      </c>
      <c r="J146" t="s">
        <v>3</v>
      </c>
      <c r="K146" t="s">
        <v>616</v>
      </c>
      <c r="L146">
        <v>1371</v>
      </c>
      <c r="N146">
        <v>1013</v>
      </c>
      <c r="O146" t="s">
        <v>18</v>
      </c>
      <c r="P146" t="s">
        <v>18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ROW(Source!A356)</f>
        <v>356</v>
      </c>
      <c r="B147">
        <v>66268754</v>
      </c>
      <c r="C147">
        <v>66268727</v>
      </c>
      <c r="D147">
        <v>64374359</v>
      </c>
      <c r="E147">
        <v>118</v>
      </c>
      <c r="F147">
        <v>1</v>
      </c>
      <c r="G147">
        <v>1</v>
      </c>
      <c r="H147">
        <v>3</v>
      </c>
      <c r="I147" t="s">
        <v>617</v>
      </c>
      <c r="J147" t="s">
        <v>3</v>
      </c>
      <c r="K147" t="s">
        <v>618</v>
      </c>
      <c r="L147">
        <v>1371</v>
      </c>
      <c r="N147">
        <v>1013</v>
      </c>
      <c r="O147" t="s">
        <v>18</v>
      </c>
      <c r="P147" t="s">
        <v>18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ROW(Source!A356)</f>
        <v>356</v>
      </c>
      <c r="B148">
        <v>66268755</v>
      </c>
      <c r="C148">
        <v>66268727</v>
      </c>
      <c r="D148">
        <v>64374363</v>
      </c>
      <c r="E148">
        <v>118</v>
      </c>
      <c r="F148">
        <v>1</v>
      </c>
      <c r="G148">
        <v>1</v>
      </c>
      <c r="H148">
        <v>3</v>
      </c>
      <c r="I148" t="s">
        <v>619</v>
      </c>
      <c r="J148" t="s">
        <v>3</v>
      </c>
      <c r="K148" t="s">
        <v>620</v>
      </c>
      <c r="L148">
        <v>1371</v>
      </c>
      <c r="N148">
        <v>1013</v>
      </c>
      <c r="O148" t="s">
        <v>18</v>
      </c>
      <c r="P148" t="s">
        <v>18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ROW(Source!A357)</f>
        <v>357</v>
      </c>
      <c r="B149">
        <v>66268767</v>
      </c>
      <c r="C149">
        <v>66268756</v>
      </c>
      <c r="D149">
        <v>64369018</v>
      </c>
      <c r="E149">
        <v>118</v>
      </c>
      <c r="F149">
        <v>1</v>
      </c>
      <c r="G149">
        <v>1</v>
      </c>
      <c r="H149">
        <v>1</v>
      </c>
      <c r="I149" t="s">
        <v>469</v>
      </c>
      <c r="J149" t="s">
        <v>3</v>
      </c>
      <c r="K149" t="s">
        <v>470</v>
      </c>
      <c r="L149">
        <v>1191</v>
      </c>
      <c r="N149">
        <v>1013</v>
      </c>
      <c r="O149" t="s">
        <v>454</v>
      </c>
      <c r="P149" t="s">
        <v>454</v>
      </c>
      <c r="Q149">
        <v>1</v>
      </c>
      <c r="X149">
        <v>5.98</v>
      </c>
      <c r="Y149">
        <v>0</v>
      </c>
      <c r="Z149">
        <v>0</v>
      </c>
      <c r="AA149">
        <v>0</v>
      </c>
      <c r="AB149">
        <v>748.18</v>
      </c>
      <c r="AC149">
        <v>0</v>
      </c>
      <c r="AD149">
        <v>1</v>
      </c>
      <c r="AE149">
        <v>1</v>
      </c>
      <c r="AF149" t="s">
        <v>3</v>
      </c>
      <c r="AG149">
        <v>5.98</v>
      </c>
      <c r="AH149">
        <v>2</v>
      </c>
      <c r="AI149">
        <v>66268757</v>
      </c>
      <c r="AJ149">
        <v>121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ROW(Source!A357)</f>
        <v>357</v>
      </c>
      <c r="B150">
        <v>66268768</v>
      </c>
      <c r="C150">
        <v>66268756</v>
      </c>
      <c r="D150">
        <v>64369211</v>
      </c>
      <c r="E150">
        <v>118</v>
      </c>
      <c r="F150">
        <v>1</v>
      </c>
      <c r="G150">
        <v>1</v>
      </c>
      <c r="H150">
        <v>1</v>
      </c>
      <c r="I150" t="s">
        <v>455</v>
      </c>
      <c r="J150" t="s">
        <v>3</v>
      </c>
      <c r="K150" t="s">
        <v>456</v>
      </c>
      <c r="L150">
        <v>1191</v>
      </c>
      <c r="N150">
        <v>1013</v>
      </c>
      <c r="O150" t="s">
        <v>454</v>
      </c>
      <c r="P150" t="s">
        <v>454</v>
      </c>
      <c r="Q150">
        <v>1</v>
      </c>
      <c r="X150">
        <v>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</v>
      </c>
      <c r="AG150">
        <v>2</v>
      </c>
      <c r="AH150">
        <v>2</v>
      </c>
      <c r="AI150">
        <v>66268758</v>
      </c>
      <c r="AJ150">
        <v>122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ROW(Source!A357)</f>
        <v>357</v>
      </c>
      <c r="B151">
        <v>66268769</v>
      </c>
      <c r="C151">
        <v>66268756</v>
      </c>
      <c r="D151">
        <v>64495551</v>
      </c>
      <c r="E151">
        <v>1</v>
      </c>
      <c r="F151">
        <v>1</v>
      </c>
      <c r="G151">
        <v>1</v>
      </c>
      <c r="H151">
        <v>2</v>
      </c>
      <c r="I151" t="s">
        <v>471</v>
      </c>
      <c r="J151" t="s">
        <v>472</v>
      </c>
      <c r="K151" t="s">
        <v>473</v>
      </c>
      <c r="L151">
        <v>1368</v>
      </c>
      <c r="N151">
        <v>1011</v>
      </c>
      <c r="O151" t="s">
        <v>460</v>
      </c>
      <c r="P151" t="s">
        <v>460</v>
      </c>
      <c r="Q151">
        <v>1</v>
      </c>
      <c r="X151">
        <v>1.6</v>
      </c>
      <c r="Y151">
        <v>0</v>
      </c>
      <c r="Z151">
        <v>2088.77</v>
      </c>
      <c r="AA151">
        <v>932.95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1.6</v>
      </c>
      <c r="AH151">
        <v>2</v>
      </c>
      <c r="AI151">
        <v>66268759</v>
      </c>
      <c r="AJ151">
        <v>123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ROW(Source!A357)</f>
        <v>357</v>
      </c>
      <c r="B152">
        <v>66268770</v>
      </c>
      <c r="C152">
        <v>66268756</v>
      </c>
      <c r="D152">
        <v>64496570</v>
      </c>
      <c r="E152">
        <v>1</v>
      </c>
      <c r="F152">
        <v>1</v>
      </c>
      <c r="G152">
        <v>1</v>
      </c>
      <c r="H152">
        <v>2</v>
      </c>
      <c r="I152" t="s">
        <v>475</v>
      </c>
      <c r="J152" t="s">
        <v>476</v>
      </c>
      <c r="K152" t="s">
        <v>477</v>
      </c>
      <c r="L152">
        <v>1368</v>
      </c>
      <c r="N152">
        <v>1011</v>
      </c>
      <c r="O152" t="s">
        <v>460</v>
      </c>
      <c r="P152" t="s">
        <v>460</v>
      </c>
      <c r="Q152">
        <v>1</v>
      </c>
      <c r="X152">
        <v>0.4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0.4</v>
      </c>
      <c r="AH152">
        <v>2</v>
      </c>
      <c r="AI152">
        <v>66268760</v>
      </c>
      <c r="AJ152">
        <v>124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ROW(Source!A357)</f>
        <v>357</v>
      </c>
      <c r="B153">
        <v>66268771</v>
      </c>
      <c r="C153">
        <v>66268756</v>
      </c>
      <c r="D153">
        <v>64443760</v>
      </c>
      <c r="E153">
        <v>1</v>
      </c>
      <c r="F153">
        <v>1</v>
      </c>
      <c r="G153">
        <v>1</v>
      </c>
      <c r="H153">
        <v>3</v>
      </c>
      <c r="I153" t="s">
        <v>478</v>
      </c>
      <c r="J153" t="s">
        <v>479</v>
      </c>
      <c r="K153" t="s">
        <v>480</v>
      </c>
      <c r="L153">
        <v>1346</v>
      </c>
      <c r="N153">
        <v>1009</v>
      </c>
      <c r="O153" t="s">
        <v>481</v>
      </c>
      <c r="P153" t="s">
        <v>481</v>
      </c>
      <c r="Q153">
        <v>1</v>
      </c>
      <c r="X153">
        <v>0.1</v>
      </c>
      <c r="Y153">
        <v>185.43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</v>
      </c>
      <c r="AH153">
        <v>2</v>
      </c>
      <c r="AI153">
        <v>66268761</v>
      </c>
      <c r="AJ153">
        <v>125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ROW(Source!A357)</f>
        <v>357</v>
      </c>
      <c r="B154">
        <v>66268772</v>
      </c>
      <c r="C154">
        <v>66268756</v>
      </c>
      <c r="D154">
        <v>64443767</v>
      </c>
      <c r="E154">
        <v>1</v>
      </c>
      <c r="F154">
        <v>1</v>
      </c>
      <c r="G154">
        <v>1</v>
      </c>
      <c r="H154">
        <v>3</v>
      </c>
      <c r="I154" t="s">
        <v>482</v>
      </c>
      <c r="J154" t="s">
        <v>483</v>
      </c>
      <c r="K154" t="s">
        <v>484</v>
      </c>
      <c r="L154">
        <v>1346</v>
      </c>
      <c r="N154">
        <v>1009</v>
      </c>
      <c r="O154" t="s">
        <v>481</v>
      </c>
      <c r="P154" t="s">
        <v>481</v>
      </c>
      <c r="Q154">
        <v>1</v>
      </c>
      <c r="X154">
        <v>0.03</v>
      </c>
      <c r="Y154">
        <v>58.53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0.03</v>
      </c>
      <c r="AH154">
        <v>2</v>
      </c>
      <c r="AI154">
        <v>66268762</v>
      </c>
      <c r="AJ154">
        <v>126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ROW(Source!A357)</f>
        <v>357</v>
      </c>
      <c r="B155">
        <v>66268773</v>
      </c>
      <c r="C155">
        <v>66268756</v>
      </c>
      <c r="D155">
        <v>64447282</v>
      </c>
      <c r="E155">
        <v>1</v>
      </c>
      <c r="F155">
        <v>1</v>
      </c>
      <c r="G155">
        <v>1</v>
      </c>
      <c r="H155">
        <v>3</v>
      </c>
      <c r="I155" t="s">
        <v>590</v>
      </c>
      <c r="J155" t="s">
        <v>591</v>
      </c>
      <c r="K155" t="s">
        <v>592</v>
      </c>
      <c r="L155">
        <v>1346</v>
      </c>
      <c r="N155">
        <v>1009</v>
      </c>
      <c r="O155" t="s">
        <v>481</v>
      </c>
      <c r="P155" t="s">
        <v>481</v>
      </c>
      <c r="Q155">
        <v>1</v>
      </c>
      <c r="X155">
        <v>0</v>
      </c>
      <c r="Y155">
        <v>174.93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ROW(Source!A357)</f>
        <v>357</v>
      </c>
      <c r="B156">
        <v>66268774</v>
      </c>
      <c r="C156">
        <v>66268756</v>
      </c>
      <c r="D156">
        <v>64448423</v>
      </c>
      <c r="E156">
        <v>1</v>
      </c>
      <c r="F156">
        <v>1</v>
      </c>
      <c r="G156">
        <v>1</v>
      </c>
      <c r="H156">
        <v>3</v>
      </c>
      <c r="I156" t="s">
        <v>485</v>
      </c>
      <c r="J156" t="s">
        <v>486</v>
      </c>
      <c r="K156" t="s">
        <v>487</v>
      </c>
      <c r="L156">
        <v>1346</v>
      </c>
      <c r="N156">
        <v>1009</v>
      </c>
      <c r="O156" t="s">
        <v>481</v>
      </c>
      <c r="P156" t="s">
        <v>481</v>
      </c>
      <c r="Q156">
        <v>1</v>
      </c>
      <c r="X156">
        <v>0.02</v>
      </c>
      <c r="Y156">
        <v>56.11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0.02</v>
      </c>
      <c r="AH156">
        <v>2</v>
      </c>
      <c r="AI156">
        <v>66268763</v>
      </c>
      <c r="AJ156">
        <v>127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ROW(Source!A357)</f>
        <v>357</v>
      </c>
      <c r="B157">
        <v>66268775</v>
      </c>
      <c r="C157">
        <v>66268756</v>
      </c>
      <c r="D157">
        <v>64370695</v>
      </c>
      <c r="E157">
        <v>118</v>
      </c>
      <c r="F157">
        <v>1</v>
      </c>
      <c r="G157">
        <v>1</v>
      </c>
      <c r="H157">
        <v>3</v>
      </c>
      <c r="I157" t="s">
        <v>607</v>
      </c>
      <c r="J157" t="s">
        <v>3</v>
      </c>
      <c r="K157" t="s">
        <v>608</v>
      </c>
      <c r="L157">
        <v>1371</v>
      </c>
      <c r="N157">
        <v>1013</v>
      </c>
      <c r="O157" t="s">
        <v>18</v>
      </c>
      <c r="P157" t="s">
        <v>18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ROW(Source!A357)</f>
        <v>357</v>
      </c>
      <c r="B158">
        <v>66268776</v>
      </c>
      <c r="C158">
        <v>66268756</v>
      </c>
      <c r="D158">
        <v>64371386</v>
      </c>
      <c r="E158">
        <v>118</v>
      </c>
      <c r="F158">
        <v>1</v>
      </c>
      <c r="G158">
        <v>1</v>
      </c>
      <c r="H158">
        <v>3</v>
      </c>
      <c r="I158" t="s">
        <v>609</v>
      </c>
      <c r="J158" t="s">
        <v>3</v>
      </c>
      <c r="K158" t="s">
        <v>610</v>
      </c>
      <c r="L158">
        <v>1348</v>
      </c>
      <c r="N158">
        <v>1009</v>
      </c>
      <c r="O158" t="s">
        <v>139</v>
      </c>
      <c r="P158" t="s">
        <v>139</v>
      </c>
      <c r="Q158">
        <v>1000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ROW(Source!A357)</f>
        <v>357</v>
      </c>
      <c r="B159">
        <v>66268777</v>
      </c>
      <c r="C159">
        <v>66268756</v>
      </c>
      <c r="D159">
        <v>64371533</v>
      </c>
      <c r="E159">
        <v>118</v>
      </c>
      <c r="F159">
        <v>1</v>
      </c>
      <c r="G159">
        <v>1</v>
      </c>
      <c r="H159">
        <v>3</v>
      </c>
      <c r="I159" t="s">
        <v>611</v>
      </c>
      <c r="J159" t="s">
        <v>3</v>
      </c>
      <c r="K159" t="s">
        <v>612</v>
      </c>
      <c r="L159">
        <v>1346</v>
      </c>
      <c r="N159">
        <v>1009</v>
      </c>
      <c r="O159" t="s">
        <v>481</v>
      </c>
      <c r="P159" t="s">
        <v>481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ROW(Source!A357)</f>
        <v>357</v>
      </c>
      <c r="B160">
        <v>66268778</v>
      </c>
      <c r="C160">
        <v>66268756</v>
      </c>
      <c r="D160">
        <v>64371869</v>
      </c>
      <c r="E160">
        <v>118</v>
      </c>
      <c r="F160">
        <v>1</v>
      </c>
      <c r="G160">
        <v>1</v>
      </c>
      <c r="H160">
        <v>3</v>
      </c>
      <c r="I160" t="s">
        <v>613</v>
      </c>
      <c r="J160" t="s">
        <v>3</v>
      </c>
      <c r="K160" t="s">
        <v>614</v>
      </c>
      <c r="L160">
        <v>1348</v>
      </c>
      <c r="N160">
        <v>1009</v>
      </c>
      <c r="O160" t="s">
        <v>139</v>
      </c>
      <c r="P160" t="s">
        <v>139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ROW(Source!A357)</f>
        <v>357</v>
      </c>
      <c r="B161">
        <v>66268779</v>
      </c>
      <c r="C161">
        <v>66268756</v>
      </c>
      <c r="D161">
        <v>64464800</v>
      </c>
      <c r="E161">
        <v>1</v>
      </c>
      <c r="F161">
        <v>1</v>
      </c>
      <c r="G161">
        <v>1</v>
      </c>
      <c r="H161">
        <v>3</v>
      </c>
      <c r="I161" t="s">
        <v>488</v>
      </c>
      <c r="J161" t="s">
        <v>489</v>
      </c>
      <c r="K161" t="s">
        <v>490</v>
      </c>
      <c r="L161">
        <v>1346</v>
      </c>
      <c r="N161">
        <v>1009</v>
      </c>
      <c r="O161" t="s">
        <v>481</v>
      </c>
      <c r="P161" t="s">
        <v>481</v>
      </c>
      <c r="Q161">
        <v>1</v>
      </c>
      <c r="X161">
        <v>0.4</v>
      </c>
      <c r="Y161">
        <v>61.28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0.4</v>
      </c>
      <c r="AH161">
        <v>2</v>
      </c>
      <c r="AI161">
        <v>66268764</v>
      </c>
      <c r="AJ161">
        <v>128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ROW(Source!A357)</f>
        <v>357</v>
      </c>
      <c r="B162">
        <v>66268780</v>
      </c>
      <c r="C162">
        <v>66268756</v>
      </c>
      <c r="D162">
        <v>64464826</v>
      </c>
      <c r="E162">
        <v>1</v>
      </c>
      <c r="F162">
        <v>1</v>
      </c>
      <c r="G162">
        <v>1</v>
      </c>
      <c r="H162">
        <v>3</v>
      </c>
      <c r="I162" t="s">
        <v>491</v>
      </c>
      <c r="J162" t="s">
        <v>492</v>
      </c>
      <c r="K162" t="s">
        <v>493</v>
      </c>
      <c r="L162">
        <v>1348</v>
      </c>
      <c r="N162">
        <v>1009</v>
      </c>
      <c r="O162" t="s">
        <v>139</v>
      </c>
      <c r="P162" t="s">
        <v>139</v>
      </c>
      <c r="Q162">
        <v>1000</v>
      </c>
      <c r="X162">
        <v>1E-4</v>
      </c>
      <c r="Y162">
        <v>80020.98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1E-4</v>
      </c>
      <c r="AH162">
        <v>2</v>
      </c>
      <c r="AI162">
        <v>66268765</v>
      </c>
      <c r="AJ162">
        <v>129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ROW(Source!A357)</f>
        <v>357</v>
      </c>
      <c r="B163">
        <v>66268781</v>
      </c>
      <c r="C163">
        <v>66268756</v>
      </c>
      <c r="D163">
        <v>64472806</v>
      </c>
      <c r="E163">
        <v>1</v>
      </c>
      <c r="F163">
        <v>1</v>
      </c>
      <c r="G163">
        <v>1</v>
      </c>
      <c r="H163">
        <v>3</v>
      </c>
      <c r="I163" t="s">
        <v>291</v>
      </c>
      <c r="J163" t="s">
        <v>293</v>
      </c>
      <c r="K163" t="s">
        <v>292</v>
      </c>
      <c r="L163">
        <v>1425</v>
      </c>
      <c r="N163">
        <v>1013</v>
      </c>
      <c r="O163" t="s">
        <v>59</v>
      </c>
      <c r="P163" t="s">
        <v>59</v>
      </c>
      <c r="Q163">
        <v>1</v>
      </c>
      <c r="X163">
        <v>0.06</v>
      </c>
      <c r="Y163">
        <v>1031.73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0.06</v>
      </c>
      <c r="AH163">
        <v>2</v>
      </c>
      <c r="AI163">
        <v>66268766</v>
      </c>
      <c r="AJ163">
        <v>130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ROW(Source!A357)</f>
        <v>357</v>
      </c>
      <c r="B164">
        <v>66268782</v>
      </c>
      <c r="C164">
        <v>66268756</v>
      </c>
      <c r="D164">
        <v>64374313</v>
      </c>
      <c r="E164">
        <v>118</v>
      </c>
      <c r="F164">
        <v>1</v>
      </c>
      <c r="G164">
        <v>1</v>
      </c>
      <c r="H164">
        <v>3</v>
      </c>
      <c r="I164" t="s">
        <v>615</v>
      </c>
      <c r="J164" t="s">
        <v>3</v>
      </c>
      <c r="K164" t="s">
        <v>616</v>
      </c>
      <c r="L164">
        <v>1371</v>
      </c>
      <c r="N164">
        <v>1013</v>
      </c>
      <c r="O164" t="s">
        <v>18</v>
      </c>
      <c r="P164" t="s">
        <v>18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ROW(Source!A357)</f>
        <v>357</v>
      </c>
      <c r="B165">
        <v>66268783</v>
      </c>
      <c r="C165">
        <v>66268756</v>
      </c>
      <c r="D165">
        <v>64374326</v>
      </c>
      <c r="E165">
        <v>118</v>
      </c>
      <c r="F165">
        <v>1</v>
      </c>
      <c r="G165">
        <v>1</v>
      </c>
      <c r="H165">
        <v>3</v>
      </c>
      <c r="I165" t="s">
        <v>621</v>
      </c>
      <c r="J165" t="s">
        <v>3</v>
      </c>
      <c r="K165" t="s">
        <v>622</v>
      </c>
      <c r="L165">
        <v>1346</v>
      </c>
      <c r="N165">
        <v>1009</v>
      </c>
      <c r="O165" t="s">
        <v>481</v>
      </c>
      <c r="P165" t="s">
        <v>481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ROW(Source!A357)</f>
        <v>357</v>
      </c>
      <c r="B166">
        <v>66268784</v>
      </c>
      <c r="C166">
        <v>66268756</v>
      </c>
      <c r="D166">
        <v>64374359</v>
      </c>
      <c r="E166">
        <v>118</v>
      </c>
      <c r="F166">
        <v>1</v>
      </c>
      <c r="G166">
        <v>1</v>
      </c>
      <c r="H166">
        <v>3</v>
      </c>
      <c r="I166" t="s">
        <v>617</v>
      </c>
      <c r="J166" t="s">
        <v>3</v>
      </c>
      <c r="K166" t="s">
        <v>618</v>
      </c>
      <c r="L166">
        <v>1371</v>
      </c>
      <c r="N166">
        <v>1013</v>
      </c>
      <c r="O166" t="s">
        <v>18</v>
      </c>
      <c r="P166" t="s">
        <v>18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ROW(Source!A357)</f>
        <v>357</v>
      </c>
      <c r="B167">
        <v>66268785</v>
      </c>
      <c r="C167">
        <v>66268756</v>
      </c>
      <c r="D167">
        <v>64374363</v>
      </c>
      <c r="E167">
        <v>118</v>
      </c>
      <c r="F167">
        <v>1</v>
      </c>
      <c r="G167">
        <v>1</v>
      </c>
      <c r="H167">
        <v>3</v>
      </c>
      <c r="I167" t="s">
        <v>619</v>
      </c>
      <c r="J167" t="s">
        <v>3</v>
      </c>
      <c r="K167" t="s">
        <v>620</v>
      </c>
      <c r="L167">
        <v>1371</v>
      </c>
      <c r="N167">
        <v>1013</v>
      </c>
      <c r="O167" t="s">
        <v>18</v>
      </c>
      <c r="P167" t="s">
        <v>18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ROW(Source!A358)</f>
        <v>358</v>
      </c>
      <c r="B168">
        <v>66268798</v>
      </c>
      <c r="C168">
        <v>66268786</v>
      </c>
      <c r="D168">
        <v>64369030</v>
      </c>
      <c r="E168">
        <v>118</v>
      </c>
      <c r="F168">
        <v>1</v>
      </c>
      <c r="G168">
        <v>1</v>
      </c>
      <c r="H168">
        <v>1</v>
      </c>
      <c r="I168" t="s">
        <v>537</v>
      </c>
      <c r="J168" t="s">
        <v>3</v>
      </c>
      <c r="K168" t="s">
        <v>538</v>
      </c>
      <c r="L168">
        <v>1191</v>
      </c>
      <c r="N168">
        <v>1013</v>
      </c>
      <c r="O168" t="s">
        <v>454</v>
      </c>
      <c r="P168" t="s">
        <v>454</v>
      </c>
      <c r="Q168">
        <v>1</v>
      </c>
      <c r="X168">
        <v>51.1</v>
      </c>
      <c r="Y168">
        <v>0</v>
      </c>
      <c r="Z168">
        <v>0</v>
      </c>
      <c r="AA168">
        <v>0</v>
      </c>
      <c r="AB168">
        <v>802.7</v>
      </c>
      <c r="AC168">
        <v>0</v>
      </c>
      <c r="AD168">
        <v>1</v>
      </c>
      <c r="AE168">
        <v>1</v>
      </c>
      <c r="AF168" t="s">
        <v>3</v>
      </c>
      <c r="AG168">
        <v>51.1</v>
      </c>
      <c r="AH168">
        <v>2</v>
      </c>
      <c r="AI168">
        <v>66268787</v>
      </c>
      <c r="AJ168">
        <v>131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ROW(Source!A358)</f>
        <v>358</v>
      </c>
      <c r="B169">
        <v>66268799</v>
      </c>
      <c r="C169">
        <v>66268786</v>
      </c>
      <c r="D169">
        <v>64369211</v>
      </c>
      <c r="E169">
        <v>118</v>
      </c>
      <c r="F169">
        <v>1</v>
      </c>
      <c r="G169">
        <v>1</v>
      </c>
      <c r="H169">
        <v>1</v>
      </c>
      <c r="I169" t="s">
        <v>455</v>
      </c>
      <c r="J169" t="s">
        <v>3</v>
      </c>
      <c r="K169" t="s">
        <v>456</v>
      </c>
      <c r="L169">
        <v>1191</v>
      </c>
      <c r="N169">
        <v>1013</v>
      </c>
      <c r="O169" t="s">
        <v>454</v>
      </c>
      <c r="P169" t="s">
        <v>454</v>
      </c>
      <c r="Q169">
        <v>1</v>
      </c>
      <c r="X169">
        <v>22.73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3</v>
      </c>
      <c r="AG169">
        <v>22.73</v>
      </c>
      <c r="AH169">
        <v>2</v>
      </c>
      <c r="AI169">
        <v>66268788</v>
      </c>
      <c r="AJ169">
        <v>132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ROW(Source!A358)</f>
        <v>358</v>
      </c>
      <c r="B170">
        <v>66268800</v>
      </c>
      <c r="C170">
        <v>66268786</v>
      </c>
      <c r="D170">
        <v>64495842</v>
      </c>
      <c r="E170">
        <v>1</v>
      </c>
      <c r="F170">
        <v>1</v>
      </c>
      <c r="G170">
        <v>1</v>
      </c>
      <c r="H170">
        <v>2</v>
      </c>
      <c r="I170" t="s">
        <v>506</v>
      </c>
      <c r="J170" t="s">
        <v>507</v>
      </c>
      <c r="K170" t="s">
        <v>508</v>
      </c>
      <c r="L170">
        <v>1368</v>
      </c>
      <c r="N170">
        <v>1011</v>
      </c>
      <c r="O170" t="s">
        <v>460</v>
      </c>
      <c r="P170" t="s">
        <v>460</v>
      </c>
      <c r="Q170">
        <v>1</v>
      </c>
      <c r="X170">
        <v>13</v>
      </c>
      <c r="Y170">
        <v>0</v>
      </c>
      <c r="Z170">
        <v>346.73</v>
      </c>
      <c r="AA170">
        <v>811.79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13</v>
      </c>
      <c r="AH170">
        <v>2</v>
      </c>
      <c r="AI170">
        <v>66268789</v>
      </c>
      <c r="AJ170">
        <v>133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ROW(Source!A358)</f>
        <v>358</v>
      </c>
      <c r="B171">
        <v>66268801</v>
      </c>
      <c r="C171">
        <v>66268786</v>
      </c>
      <c r="D171">
        <v>64496570</v>
      </c>
      <c r="E171">
        <v>1</v>
      </c>
      <c r="F171">
        <v>1</v>
      </c>
      <c r="G171">
        <v>1</v>
      </c>
      <c r="H171">
        <v>2</v>
      </c>
      <c r="I171" t="s">
        <v>475</v>
      </c>
      <c r="J171" t="s">
        <v>476</v>
      </c>
      <c r="K171" t="s">
        <v>477</v>
      </c>
      <c r="L171">
        <v>1368</v>
      </c>
      <c r="N171">
        <v>1011</v>
      </c>
      <c r="O171" t="s">
        <v>460</v>
      </c>
      <c r="P171" t="s">
        <v>460</v>
      </c>
      <c r="Q171">
        <v>1</v>
      </c>
      <c r="X171">
        <v>2.86</v>
      </c>
      <c r="Y171">
        <v>0</v>
      </c>
      <c r="Z171">
        <v>641.70000000000005</v>
      </c>
      <c r="AA171">
        <v>811.79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2.86</v>
      </c>
      <c r="AH171">
        <v>2</v>
      </c>
      <c r="AI171">
        <v>66268790</v>
      </c>
      <c r="AJ171">
        <v>134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ROW(Source!A358)</f>
        <v>358</v>
      </c>
      <c r="B172">
        <v>66268802</v>
      </c>
      <c r="C172">
        <v>66268786</v>
      </c>
      <c r="D172">
        <v>64496655</v>
      </c>
      <c r="E172">
        <v>1</v>
      </c>
      <c r="F172">
        <v>1</v>
      </c>
      <c r="G172">
        <v>1</v>
      </c>
      <c r="H172">
        <v>2</v>
      </c>
      <c r="I172" t="s">
        <v>465</v>
      </c>
      <c r="J172" t="s">
        <v>466</v>
      </c>
      <c r="K172" t="s">
        <v>467</v>
      </c>
      <c r="L172">
        <v>1368</v>
      </c>
      <c r="N172">
        <v>1011</v>
      </c>
      <c r="O172" t="s">
        <v>460</v>
      </c>
      <c r="P172" t="s">
        <v>460</v>
      </c>
      <c r="Q172">
        <v>1</v>
      </c>
      <c r="X172">
        <v>6.87</v>
      </c>
      <c r="Y172">
        <v>0</v>
      </c>
      <c r="Z172">
        <v>487.94</v>
      </c>
      <c r="AA172">
        <v>811.79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6.87</v>
      </c>
      <c r="AH172">
        <v>2</v>
      </c>
      <c r="AI172">
        <v>66268791</v>
      </c>
      <c r="AJ172">
        <v>135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ROW(Source!A358)</f>
        <v>358</v>
      </c>
      <c r="B173">
        <v>66268803</v>
      </c>
      <c r="C173">
        <v>66268786</v>
      </c>
      <c r="D173">
        <v>64443737</v>
      </c>
      <c r="E173">
        <v>1</v>
      </c>
      <c r="F173">
        <v>1</v>
      </c>
      <c r="G173">
        <v>1</v>
      </c>
      <c r="H173">
        <v>3</v>
      </c>
      <c r="I173" t="s">
        <v>565</v>
      </c>
      <c r="J173" t="s">
        <v>566</v>
      </c>
      <c r="K173" t="s">
        <v>567</v>
      </c>
      <c r="L173">
        <v>1346</v>
      </c>
      <c r="N173">
        <v>1009</v>
      </c>
      <c r="O173" t="s">
        <v>481</v>
      </c>
      <c r="P173" t="s">
        <v>481</v>
      </c>
      <c r="Q173">
        <v>1</v>
      </c>
      <c r="X173">
        <v>0.06</v>
      </c>
      <c r="Y173">
        <v>160.27000000000001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0.06</v>
      </c>
      <c r="AH173">
        <v>2</v>
      </c>
      <c r="AI173">
        <v>66268792</v>
      </c>
      <c r="AJ173">
        <v>136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ROW(Source!A358)</f>
        <v>358</v>
      </c>
      <c r="B174">
        <v>66268804</v>
      </c>
      <c r="C174">
        <v>66268786</v>
      </c>
      <c r="D174">
        <v>64443760</v>
      </c>
      <c r="E174">
        <v>1</v>
      </c>
      <c r="F174">
        <v>1</v>
      </c>
      <c r="G174">
        <v>1</v>
      </c>
      <c r="H174">
        <v>3</v>
      </c>
      <c r="I174" t="s">
        <v>478</v>
      </c>
      <c r="J174" t="s">
        <v>479</v>
      </c>
      <c r="K174" t="s">
        <v>480</v>
      </c>
      <c r="L174">
        <v>1346</v>
      </c>
      <c r="N174">
        <v>1009</v>
      </c>
      <c r="O174" t="s">
        <v>481</v>
      </c>
      <c r="P174" t="s">
        <v>481</v>
      </c>
      <c r="Q174">
        <v>1</v>
      </c>
      <c r="X174">
        <v>0.1</v>
      </c>
      <c r="Y174">
        <v>185.43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0.1</v>
      </c>
      <c r="AH174">
        <v>2</v>
      </c>
      <c r="AI174">
        <v>66268793</v>
      </c>
      <c r="AJ174">
        <v>137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ROW(Source!A358)</f>
        <v>358</v>
      </c>
      <c r="B175">
        <v>66268805</v>
      </c>
      <c r="C175">
        <v>66268786</v>
      </c>
      <c r="D175">
        <v>64448423</v>
      </c>
      <c r="E175">
        <v>1</v>
      </c>
      <c r="F175">
        <v>1</v>
      </c>
      <c r="G175">
        <v>1</v>
      </c>
      <c r="H175">
        <v>3</v>
      </c>
      <c r="I175" t="s">
        <v>485</v>
      </c>
      <c r="J175" t="s">
        <v>486</v>
      </c>
      <c r="K175" t="s">
        <v>487</v>
      </c>
      <c r="L175">
        <v>1346</v>
      </c>
      <c r="N175">
        <v>1009</v>
      </c>
      <c r="O175" t="s">
        <v>481</v>
      </c>
      <c r="P175" t="s">
        <v>481</v>
      </c>
      <c r="Q175">
        <v>1</v>
      </c>
      <c r="X175">
        <v>0.05</v>
      </c>
      <c r="Y175">
        <v>56.11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0.05</v>
      </c>
      <c r="AH175">
        <v>2</v>
      </c>
      <c r="AI175">
        <v>66268794</v>
      </c>
      <c r="AJ175">
        <v>138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ROW(Source!A358)</f>
        <v>358</v>
      </c>
      <c r="B176">
        <v>66268806</v>
      </c>
      <c r="C176">
        <v>66268786</v>
      </c>
      <c r="D176">
        <v>64455949</v>
      </c>
      <c r="E176">
        <v>1</v>
      </c>
      <c r="F176">
        <v>1</v>
      </c>
      <c r="G176">
        <v>1</v>
      </c>
      <c r="H176">
        <v>3</v>
      </c>
      <c r="I176" t="s">
        <v>568</v>
      </c>
      <c r="J176" t="s">
        <v>569</v>
      </c>
      <c r="K176" t="s">
        <v>570</v>
      </c>
      <c r="L176">
        <v>1348</v>
      </c>
      <c r="N176">
        <v>1009</v>
      </c>
      <c r="O176" t="s">
        <v>139</v>
      </c>
      <c r="P176" t="s">
        <v>139</v>
      </c>
      <c r="Q176">
        <v>1000</v>
      </c>
      <c r="X176">
        <v>3.5000000000000001E-3</v>
      </c>
      <c r="Y176">
        <v>625256.9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3.5000000000000001E-3</v>
      </c>
      <c r="AH176">
        <v>2</v>
      </c>
      <c r="AI176">
        <v>66268795</v>
      </c>
      <c r="AJ176">
        <v>139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ROW(Source!A358)</f>
        <v>358</v>
      </c>
      <c r="B177">
        <v>66268807</v>
      </c>
      <c r="C177">
        <v>66268786</v>
      </c>
      <c r="D177">
        <v>64465194</v>
      </c>
      <c r="E177">
        <v>1</v>
      </c>
      <c r="F177">
        <v>1</v>
      </c>
      <c r="G177">
        <v>1</v>
      </c>
      <c r="H177">
        <v>3</v>
      </c>
      <c r="I177" t="s">
        <v>571</v>
      </c>
      <c r="J177" t="s">
        <v>572</v>
      </c>
      <c r="K177" t="s">
        <v>573</v>
      </c>
      <c r="L177">
        <v>1346</v>
      </c>
      <c r="N177">
        <v>1009</v>
      </c>
      <c r="O177" t="s">
        <v>481</v>
      </c>
      <c r="P177" t="s">
        <v>481</v>
      </c>
      <c r="Q177">
        <v>1</v>
      </c>
      <c r="X177">
        <v>0.22</v>
      </c>
      <c r="Y177">
        <v>60.6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0.22</v>
      </c>
      <c r="AH177">
        <v>2</v>
      </c>
      <c r="AI177">
        <v>66268796</v>
      </c>
      <c r="AJ177">
        <v>140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ROW(Source!A358)</f>
        <v>358</v>
      </c>
      <c r="B178">
        <v>66268808</v>
      </c>
      <c r="C178">
        <v>66268786</v>
      </c>
      <c r="D178">
        <v>64472502</v>
      </c>
      <c r="E178">
        <v>1</v>
      </c>
      <c r="F178">
        <v>1</v>
      </c>
      <c r="G178">
        <v>1</v>
      </c>
      <c r="H178">
        <v>3</v>
      </c>
      <c r="I178" t="s">
        <v>574</v>
      </c>
      <c r="J178" t="s">
        <v>575</v>
      </c>
      <c r="K178" t="s">
        <v>576</v>
      </c>
      <c r="L178">
        <v>1371</v>
      </c>
      <c r="N178">
        <v>1013</v>
      </c>
      <c r="O178" t="s">
        <v>18</v>
      </c>
      <c r="P178" t="s">
        <v>18</v>
      </c>
      <c r="Q178">
        <v>1</v>
      </c>
      <c r="X178">
        <v>3.4</v>
      </c>
      <c r="Y178">
        <v>635.88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3.4</v>
      </c>
      <c r="AH178">
        <v>2</v>
      </c>
      <c r="AI178">
        <v>66268797</v>
      </c>
      <c r="AJ178">
        <v>141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ROW(Source!A358)</f>
        <v>358</v>
      </c>
      <c r="B179">
        <v>66268809</v>
      </c>
      <c r="C179">
        <v>66268786</v>
      </c>
      <c r="D179">
        <v>64374281</v>
      </c>
      <c r="E179">
        <v>118</v>
      </c>
      <c r="F179">
        <v>1</v>
      </c>
      <c r="G179">
        <v>1</v>
      </c>
      <c r="H179">
        <v>3</v>
      </c>
      <c r="I179" t="s">
        <v>629</v>
      </c>
      <c r="J179" t="s">
        <v>3</v>
      </c>
      <c r="K179" t="s">
        <v>630</v>
      </c>
      <c r="L179">
        <v>1348</v>
      </c>
      <c r="N179">
        <v>1009</v>
      </c>
      <c r="O179" t="s">
        <v>139</v>
      </c>
      <c r="P179" t="s">
        <v>139</v>
      </c>
      <c r="Q179">
        <v>1000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ROW(Source!A358)</f>
        <v>358</v>
      </c>
      <c r="B180">
        <v>66268810</v>
      </c>
      <c r="C180">
        <v>66268786</v>
      </c>
      <c r="D180">
        <v>64374317</v>
      </c>
      <c r="E180">
        <v>118</v>
      </c>
      <c r="F180">
        <v>1</v>
      </c>
      <c r="G180">
        <v>1</v>
      </c>
      <c r="H180">
        <v>3</v>
      </c>
      <c r="I180" t="s">
        <v>631</v>
      </c>
      <c r="J180" t="s">
        <v>3</v>
      </c>
      <c r="K180" t="s">
        <v>632</v>
      </c>
      <c r="L180">
        <v>1348</v>
      </c>
      <c r="N180">
        <v>1009</v>
      </c>
      <c r="O180" t="s">
        <v>139</v>
      </c>
      <c r="P180" t="s">
        <v>139</v>
      </c>
      <c r="Q180">
        <v>1000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ROW(Source!A358)</f>
        <v>358</v>
      </c>
      <c r="B181">
        <v>66268811</v>
      </c>
      <c r="C181">
        <v>66268786</v>
      </c>
      <c r="D181">
        <v>64374363</v>
      </c>
      <c r="E181">
        <v>118</v>
      </c>
      <c r="F181">
        <v>1</v>
      </c>
      <c r="G181">
        <v>1</v>
      </c>
      <c r="H181">
        <v>3</v>
      </c>
      <c r="I181" t="s">
        <v>619</v>
      </c>
      <c r="J181" t="s">
        <v>3</v>
      </c>
      <c r="K181" t="s">
        <v>633</v>
      </c>
      <c r="L181">
        <v>1348</v>
      </c>
      <c r="N181">
        <v>1009</v>
      </c>
      <c r="O181" t="s">
        <v>139</v>
      </c>
      <c r="P181" t="s">
        <v>139</v>
      </c>
      <c r="Q181">
        <v>1000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ROW(Source!A359)</f>
        <v>359</v>
      </c>
      <c r="B182">
        <v>66268823</v>
      </c>
      <c r="C182">
        <v>66268812</v>
      </c>
      <c r="D182">
        <v>64369034</v>
      </c>
      <c r="E182">
        <v>118</v>
      </c>
      <c r="F182">
        <v>1</v>
      </c>
      <c r="G182">
        <v>1</v>
      </c>
      <c r="H182">
        <v>1</v>
      </c>
      <c r="I182" t="s">
        <v>577</v>
      </c>
      <c r="J182" t="s">
        <v>3</v>
      </c>
      <c r="K182" t="s">
        <v>578</v>
      </c>
      <c r="L182">
        <v>1191</v>
      </c>
      <c r="N182">
        <v>1013</v>
      </c>
      <c r="O182" t="s">
        <v>454</v>
      </c>
      <c r="P182" t="s">
        <v>454</v>
      </c>
      <c r="Q182">
        <v>1</v>
      </c>
      <c r="X182">
        <v>2.12</v>
      </c>
      <c r="Y182">
        <v>0</v>
      </c>
      <c r="Z182">
        <v>0</v>
      </c>
      <c r="AA182">
        <v>0</v>
      </c>
      <c r="AB182">
        <v>811.79</v>
      </c>
      <c r="AC182">
        <v>0</v>
      </c>
      <c r="AD182">
        <v>1</v>
      </c>
      <c r="AE182">
        <v>1</v>
      </c>
      <c r="AF182" t="s">
        <v>3</v>
      </c>
      <c r="AG182">
        <v>2.12</v>
      </c>
      <c r="AH182">
        <v>2</v>
      </c>
      <c r="AI182">
        <v>66268813</v>
      </c>
      <c r="AJ182">
        <v>142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ROW(Source!A359)</f>
        <v>359</v>
      </c>
      <c r="B183">
        <v>66268824</v>
      </c>
      <c r="C183">
        <v>66268812</v>
      </c>
      <c r="D183">
        <v>64369211</v>
      </c>
      <c r="E183">
        <v>118</v>
      </c>
      <c r="F183">
        <v>1</v>
      </c>
      <c r="G183">
        <v>1</v>
      </c>
      <c r="H183">
        <v>1</v>
      </c>
      <c r="I183" t="s">
        <v>455</v>
      </c>
      <c r="J183" t="s">
        <v>3</v>
      </c>
      <c r="K183" t="s">
        <v>456</v>
      </c>
      <c r="L183">
        <v>1191</v>
      </c>
      <c r="N183">
        <v>1013</v>
      </c>
      <c r="O183" t="s">
        <v>454</v>
      </c>
      <c r="P183" t="s">
        <v>454</v>
      </c>
      <c r="Q183">
        <v>1</v>
      </c>
      <c r="X183">
        <v>1.1599999999999999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3</v>
      </c>
      <c r="AG183">
        <v>1.1599999999999999</v>
      </c>
      <c r="AH183">
        <v>2</v>
      </c>
      <c r="AI183">
        <v>66268814</v>
      </c>
      <c r="AJ183">
        <v>143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ROW(Source!A359)</f>
        <v>359</v>
      </c>
      <c r="B184">
        <v>66268825</v>
      </c>
      <c r="C184">
        <v>66268812</v>
      </c>
      <c r="D184">
        <v>64495842</v>
      </c>
      <c r="E184">
        <v>1</v>
      </c>
      <c r="F184">
        <v>1</v>
      </c>
      <c r="G184">
        <v>1</v>
      </c>
      <c r="H184">
        <v>2</v>
      </c>
      <c r="I184" t="s">
        <v>506</v>
      </c>
      <c r="J184" t="s">
        <v>507</v>
      </c>
      <c r="K184" t="s">
        <v>508</v>
      </c>
      <c r="L184">
        <v>1368</v>
      </c>
      <c r="N184">
        <v>1011</v>
      </c>
      <c r="O184" t="s">
        <v>460</v>
      </c>
      <c r="P184" t="s">
        <v>460</v>
      </c>
      <c r="Q184">
        <v>1</v>
      </c>
      <c r="X184">
        <v>1.04</v>
      </c>
      <c r="Y184">
        <v>0</v>
      </c>
      <c r="Z184">
        <v>346.73</v>
      </c>
      <c r="AA184">
        <v>811.79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1.04</v>
      </c>
      <c r="AH184">
        <v>2</v>
      </c>
      <c r="AI184">
        <v>66268815</v>
      </c>
      <c r="AJ184">
        <v>144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ROW(Source!A359)</f>
        <v>359</v>
      </c>
      <c r="B185">
        <v>66268826</v>
      </c>
      <c r="C185">
        <v>66268812</v>
      </c>
      <c r="D185">
        <v>64496570</v>
      </c>
      <c r="E185">
        <v>1</v>
      </c>
      <c r="F185">
        <v>1</v>
      </c>
      <c r="G185">
        <v>1</v>
      </c>
      <c r="H185">
        <v>2</v>
      </c>
      <c r="I185" t="s">
        <v>475</v>
      </c>
      <c r="J185" t="s">
        <v>476</v>
      </c>
      <c r="K185" t="s">
        <v>477</v>
      </c>
      <c r="L185">
        <v>1368</v>
      </c>
      <c r="N185">
        <v>1011</v>
      </c>
      <c r="O185" t="s">
        <v>460</v>
      </c>
      <c r="P185" t="s">
        <v>460</v>
      </c>
      <c r="Q185">
        <v>1</v>
      </c>
      <c r="X185">
        <v>0.12</v>
      </c>
      <c r="Y185">
        <v>0</v>
      </c>
      <c r="Z185">
        <v>641.70000000000005</v>
      </c>
      <c r="AA185">
        <v>811.79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0.12</v>
      </c>
      <c r="AH185">
        <v>2</v>
      </c>
      <c r="AI185">
        <v>66268816</v>
      </c>
      <c r="AJ185">
        <v>145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ROW(Source!A359)</f>
        <v>359</v>
      </c>
      <c r="B186">
        <v>66268827</v>
      </c>
      <c r="C186">
        <v>66268812</v>
      </c>
      <c r="D186">
        <v>64443737</v>
      </c>
      <c r="E186">
        <v>1</v>
      </c>
      <c r="F186">
        <v>1</v>
      </c>
      <c r="G186">
        <v>1</v>
      </c>
      <c r="H186">
        <v>3</v>
      </c>
      <c r="I186" t="s">
        <v>565</v>
      </c>
      <c r="J186" t="s">
        <v>566</v>
      </c>
      <c r="K186" t="s">
        <v>567</v>
      </c>
      <c r="L186">
        <v>1346</v>
      </c>
      <c r="N186">
        <v>1009</v>
      </c>
      <c r="O186" t="s">
        <v>481</v>
      </c>
      <c r="P186" t="s">
        <v>481</v>
      </c>
      <c r="Q186">
        <v>1</v>
      </c>
      <c r="X186">
        <v>0.06</v>
      </c>
      <c r="Y186">
        <v>160.27000000000001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0.06</v>
      </c>
      <c r="AH186">
        <v>2</v>
      </c>
      <c r="AI186">
        <v>66268817</v>
      </c>
      <c r="AJ186">
        <v>146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ROW(Source!A359)</f>
        <v>359</v>
      </c>
      <c r="B187">
        <v>66268828</v>
      </c>
      <c r="C187">
        <v>66268812</v>
      </c>
      <c r="D187">
        <v>64443760</v>
      </c>
      <c r="E187">
        <v>1</v>
      </c>
      <c r="F187">
        <v>1</v>
      </c>
      <c r="G187">
        <v>1</v>
      </c>
      <c r="H187">
        <v>3</v>
      </c>
      <c r="I187" t="s">
        <v>478</v>
      </c>
      <c r="J187" t="s">
        <v>479</v>
      </c>
      <c r="K187" t="s">
        <v>480</v>
      </c>
      <c r="L187">
        <v>1346</v>
      </c>
      <c r="N187">
        <v>1009</v>
      </c>
      <c r="O187" t="s">
        <v>481</v>
      </c>
      <c r="P187" t="s">
        <v>481</v>
      </c>
      <c r="Q187">
        <v>1</v>
      </c>
      <c r="X187">
        <v>0.1</v>
      </c>
      <c r="Y187">
        <v>185.43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0.1</v>
      </c>
      <c r="AH187">
        <v>2</v>
      </c>
      <c r="AI187">
        <v>66268818</v>
      </c>
      <c r="AJ187">
        <v>147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ROW(Source!A359)</f>
        <v>359</v>
      </c>
      <c r="B188">
        <v>66268829</v>
      </c>
      <c r="C188">
        <v>66268812</v>
      </c>
      <c r="D188">
        <v>64448423</v>
      </c>
      <c r="E188">
        <v>1</v>
      </c>
      <c r="F188">
        <v>1</v>
      </c>
      <c r="G188">
        <v>1</v>
      </c>
      <c r="H188">
        <v>3</v>
      </c>
      <c r="I188" t="s">
        <v>485</v>
      </c>
      <c r="J188" t="s">
        <v>486</v>
      </c>
      <c r="K188" t="s">
        <v>487</v>
      </c>
      <c r="L188">
        <v>1346</v>
      </c>
      <c r="N188">
        <v>1009</v>
      </c>
      <c r="O188" t="s">
        <v>481</v>
      </c>
      <c r="P188" t="s">
        <v>481</v>
      </c>
      <c r="Q188">
        <v>1</v>
      </c>
      <c r="X188">
        <v>0.05</v>
      </c>
      <c r="Y188">
        <v>56.11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0.05</v>
      </c>
      <c r="AH188">
        <v>2</v>
      </c>
      <c r="AI188">
        <v>66268819</v>
      </c>
      <c r="AJ188">
        <v>148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ROW(Source!A359)</f>
        <v>359</v>
      </c>
      <c r="B189">
        <v>66268830</v>
      </c>
      <c r="C189">
        <v>66268812</v>
      </c>
      <c r="D189">
        <v>64455949</v>
      </c>
      <c r="E189">
        <v>1</v>
      </c>
      <c r="F189">
        <v>1</v>
      </c>
      <c r="G189">
        <v>1</v>
      </c>
      <c r="H189">
        <v>3</v>
      </c>
      <c r="I189" t="s">
        <v>568</v>
      </c>
      <c r="J189" t="s">
        <v>569</v>
      </c>
      <c r="K189" t="s">
        <v>570</v>
      </c>
      <c r="L189">
        <v>1348</v>
      </c>
      <c r="N189">
        <v>1009</v>
      </c>
      <c r="O189" t="s">
        <v>139</v>
      </c>
      <c r="P189" t="s">
        <v>139</v>
      </c>
      <c r="Q189">
        <v>1000</v>
      </c>
      <c r="X189">
        <v>4.0000000000000002E-4</v>
      </c>
      <c r="Y189">
        <v>625256.9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4.0000000000000002E-4</v>
      </c>
      <c r="AH189">
        <v>2</v>
      </c>
      <c r="AI189">
        <v>66268820</v>
      </c>
      <c r="AJ189">
        <v>149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ROW(Source!A359)</f>
        <v>359</v>
      </c>
      <c r="B190">
        <v>66268831</v>
      </c>
      <c r="C190">
        <v>66268812</v>
      </c>
      <c r="D190">
        <v>64465194</v>
      </c>
      <c r="E190">
        <v>1</v>
      </c>
      <c r="F190">
        <v>1</v>
      </c>
      <c r="G190">
        <v>1</v>
      </c>
      <c r="H190">
        <v>3</v>
      </c>
      <c r="I190" t="s">
        <v>571</v>
      </c>
      <c r="J190" t="s">
        <v>572</v>
      </c>
      <c r="K190" t="s">
        <v>573</v>
      </c>
      <c r="L190">
        <v>1346</v>
      </c>
      <c r="N190">
        <v>1009</v>
      </c>
      <c r="O190" t="s">
        <v>481</v>
      </c>
      <c r="P190" t="s">
        <v>481</v>
      </c>
      <c r="Q190">
        <v>1</v>
      </c>
      <c r="X190">
        <v>0.03</v>
      </c>
      <c r="Y190">
        <v>60.6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0.03</v>
      </c>
      <c r="AH190">
        <v>2</v>
      </c>
      <c r="AI190">
        <v>66268821</v>
      </c>
      <c r="AJ190">
        <v>150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ROW(Source!A359)</f>
        <v>359</v>
      </c>
      <c r="B191">
        <v>66268832</v>
      </c>
      <c r="C191">
        <v>66268812</v>
      </c>
      <c r="D191">
        <v>64472502</v>
      </c>
      <c r="E191">
        <v>1</v>
      </c>
      <c r="F191">
        <v>1</v>
      </c>
      <c r="G191">
        <v>1</v>
      </c>
      <c r="H191">
        <v>3</v>
      </c>
      <c r="I191" t="s">
        <v>574</v>
      </c>
      <c r="J191" t="s">
        <v>575</v>
      </c>
      <c r="K191" t="s">
        <v>576</v>
      </c>
      <c r="L191">
        <v>1371</v>
      </c>
      <c r="N191">
        <v>1013</v>
      </c>
      <c r="O191" t="s">
        <v>18</v>
      </c>
      <c r="P191" t="s">
        <v>18</v>
      </c>
      <c r="Q191">
        <v>1</v>
      </c>
      <c r="X191">
        <v>3.4</v>
      </c>
      <c r="Y191">
        <v>635.88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3.4</v>
      </c>
      <c r="AH191">
        <v>2</v>
      </c>
      <c r="AI191">
        <v>66268822</v>
      </c>
      <c r="AJ191">
        <v>151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ROW(Source!A360)</f>
        <v>360</v>
      </c>
      <c r="B192">
        <v>66268837</v>
      </c>
      <c r="C192">
        <v>66268833</v>
      </c>
      <c r="D192">
        <v>64369024</v>
      </c>
      <c r="E192">
        <v>118</v>
      </c>
      <c r="F192">
        <v>1</v>
      </c>
      <c r="G192">
        <v>1</v>
      </c>
      <c r="H192">
        <v>1</v>
      </c>
      <c r="I192" t="s">
        <v>579</v>
      </c>
      <c r="J192" t="s">
        <v>3</v>
      </c>
      <c r="K192" t="s">
        <v>580</v>
      </c>
      <c r="L192">
        <v>1191</v>
      </c>
      <c r="N192">
        <v>1013</v>
      </c>
      <c r="O192" t="s">
        <v>454</v>
      </c>
      <c r="P192" t="s">
        <v>454</v>
      </c>
      <c r="Q192">
        <v>1</v>
      </c>
      <c r="X192">
        <v>13.9</v>
      </c>
      <c r="Y192">
        <v>0</v>
      </c>
      <c r="Z192">
        <v>0</v>
      </c>
      <c r="AA192">
        <v>0</v>
      </c>
      <c r="AB192">
        <v>775.44</v>
      </c>
      <c r="AC192">
        <v>0</v>
      </c>
      <c r="AD192">
        <v>1</v>
      </c>
      <c r="AE192">
        <v>1</v>
      </c>
      <c r="AF192" t="s">
        <v>3</v>
      </c>
      <c r="AG192">
        <v>13.9</v>
      </c>
      <c r="AH192">
        <v>2</v>
      </c>
      <c r="AI192">
        <v>66268834</v>
      </c>
      <c r="AJ192">
        <v>152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ROW(Source!A360)</f>
        <v>360</v>
      </c>
      <c r="B193">
        <v>66268838</v>
      </c>
      <c r="C193">
        <v>66268833</v>
      </c>
      <c r="D193">
        <v>64369211</v>
      </c>
      <c r="E193">
        <v>118</v>
      </c>
      <c r="F193">
        <v>1</v>
      </c>
      <c r="G193">
        <v>1</v>
      </c>
      <c r="H193">
        <v>1</v>
      </c>
      <c r="I193" t="s">
        <v>455</v>
      </c>
      <c r="J193" t="s">
        <v>3</v>
      </c>
      <c r="K193" t="s">
        <v>456</v>
      </c>
      <c r="L193">
        <v>1191</v>
      </c>
      <c r="N193">
        <v>1013</v>
      </c>
      <c r="O193" t="s">
        <v>454</v>
      </c>
      <c r="P193" t="s">
        <v>454</v>
      </c>
      <c r="Q193">
        <v>1</v>
      </c>
      <c r="X193">
        <v>0.7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3</v>
      </c>
      <c r="AG193">
        <v>0.7</v>
      </c>
      <c r="AH193">
        <v>2</v>
      </c>
      <c r="AI193">
        <v>66268835</v>
      </c>
      <c r="AJ193">
        <v>153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ROW(Source!A360)</f>
        <v>360</v>
      </c>
      <c r="B194">
        <v>66268839</v>
      </c>
      <c r="C194">
        <v>66268833</v>
      </c>
      <c r="D194">
        <v>64496570</v>
      </c>
      <c r="E194">
        <v>1</v>
      </c>
      <c r="F194">
        <v>1</v>
      </c>
      <c r="G194">
        <v>1</v>
      </c>
      <c r="H194">
        <v>2</v>
      </c>
      <c r="I194" t="s">
        <v>475</v>
      </c>
      <c r="J194" t="s">
        <v>476</v>
      </c>
      <c r="K194" t="s">
        <v>477</v>
      </c>
      <c r="L194">
        <v>1368</v>
      </c>
      <c r="N194">
        <v>1011</v>
      </c>
      <c r="O194" t="s">
        <v>460</v>
      </c>
      <c r="P194" t="s">
        <v>460</v>
      </c>
      <c r="Q194">
        <v>1</v>
      </c>
      <c r="X194">
        <v>0.7</v>
      </c>
      <c r="Y194">
        <v>0</v>
      </c>
      <c r="Z194">
        <v>641.70000000000005</v>
      </c>
      <c r="AA194">
        <v>811.79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0.7</v>
      </c>
      <c r="AH194">
        <v>2</v>
      </c>
      <c r="AI194">
        <v>66268836</v>
      </c>
      <c r="AJ194">
        <v>154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ROW(Source!A360)</f>
        <v>360</v>
      </c>
      <c r="B195">
        <v>66268840</v>
      </c>
      <c r="C195">
        <v>66268833</v>
      </c>
      <c r="D195">
        <v>64374281</v>
      </c>
      <c r="E195">
        <v>118</v>
      </c>
      <c r="F195">
        <v>1</v>
      </c>
      <c r="G195">
        <v>1</v>
      </c>
      <c r="H195">
        <v>3</v>
      </c>
      <c r="I195" t="s">
        <v>629</v>
      </c>
      <c r="J195" t="s">
        <v>3</v>
      </c>
      <c r="K195" t="s">
        <v>634</v>
      </c>
      <c r="L195">
        <v>1348</v>
      </c>
      <c r="N195">
        <v>1009</v>
      </c>
      <c r="O195" t="s">
        <v>139</v>
      </c>
      <c r="P195" t="s">
        <v>139</v>
      </c>
      <c r="Q195">
        <v>1000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3</v>
      </c>
      <c r="AG195">
        <v>0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ROW(Source!A361)</f>
        <v>361</v>
      </c>
      <c r="B196">
        <v>66268851</v>
      </c>
      <c r="C196">
        <v>66268841</v>
      </c>
      <c r="D196">
        <v>64369034</v>
      </c>
      <c r="E196">
        <v>118</v>
      </c>
      <c r="F196">
        <v>1</v>
      </c>
      <c r="G196">
        <v>1</v>
      </c>
      <c r="H196">
        <v>1</v>
      </c>
      <c r="I196" t="s">
        <v>577</v>
      </c>
      <c r="J196" t="s">
        <v>3</v>
      </c>
      <c r="K196" t="s">
        <v>578</v>
      </c>
      <c r="L196">
        <v>1191</v>
      </c>
      <c r="N196">
        <v>1013</v>
      </c>
      <c r="O196" t="s">
        <v>454</v>
      </c>
      <c r="P196" t="s">
        <v>454</v>
      </c>
      <c r="Q196">
        <v>1</v>
      </c>
      <c r="X196">
        <v>41.2</v>
      </c>
      <c r="Y196">
        <v>0</v>
      </c>
      <c r="Z196">
        <v>0</v>
      </c>
      <c r="AA196">
        <v>0</v>
      </c>
      <c r="AB196">
        <v>811.79</v>
      </c>
      <c r="AC196">
        <v>0</v>
      </c>
      <c r="AD196">
        <v>1</v>
      </c>
      <c r="AE196">
        <v>1</v>
      </c>
      <c r="AF196" t="s">
        <v>3</v>
      </c>
      <c r="AG196">
        <v>41.2</v>
      </c>
      <c r="AH196">
        <v>2</v>
      </c>
      <c r="AI196">
        <v>66268842</v>
      </c>
      <c r="AJ196">
        <v>155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ROW(Source!A361)</f>
        <v>361</v>
      </c>
      <c r="B197">
        <v>66268852</v>
      </c>
      <c r="C197">
        <v>66268841</v>
      </c>
      <c r="D197">
        <v>64369211</v>
      </c>
      <c r="E197">
        <v>118</v>
      </c>
      <c r="F197">
        <v>1</v>
      </c>
      <c r="G197">
        <v>1</v>
      </c>
      <c r="H197">
        <v>1</v>
      </c>
      <c r="I197" t="s">
        <v>455</v>
      </c>
      <c r="J197" t="s">
        <v>3</v>
      </c>
      <c r="K197" t="s">
        <v>456</v>
      </c>
      <c r="L197">
        <v>1191</v>
      </c>
      <c r="N197">
        <v>1013</v>
      </c>
      <c r="O197" t="s">
        <v>454</v>
      </c>
      <c r="P197" t="s">
        <v>454</v>
      </c>
      <c r="Q197">
        <v>1</v>
      </c>
      <c r="X197">
        <v>0.2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3</v>
      </c>
      <c r="AG197">
        <v>0.2</v>
      </c>
      <c r="AH197">
        <v>2</v>
      </c>
      <c r="AI197">
        <v>66268843</v>
      </c>
      <c r="AJ197">
        <v>156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ROW(Source!A361)</f>
        <v>361</v>
      </c>
      <c r="B198">
        <v>66268853</v>
      </c>
      <c r="C198">
        <v>66268841</v>
      </c>
      <c r="D198">
        <v>64495668</v>
      </c>
      <c r="E198">
        <v>1</v>
      </c>
      <c r="F198">
        <v>1</v>
      </c>
      <c r="G198">
        <v>1</v>
      </c>
      <c r="H198">
        <v>2</v>
      </c>
      <c r="I198" t="s">
        <v>457</v>
      </c>
      <c r="J198" t="s">
        <v>458</v>
      </c>
      <c r="K198" t="s">
        <v>459</v>
      </c>
      <c r="L198">
        <v>1368</v>
      </c>
      <c r="N198">
        <v>1011</v>
      </c>
      <c r="O198" t="s">
        <v>460</v>
      </c>
      <c r="P198" t="s">
        <v>460</v>
      </c>
      <c r="Q198">
        <v>1</v>
      </c>
      <c r="X198">
        <v>0.1</v>
      </c>
      <c r="Y198">
        <v>0</v>
      </c>
      <c r="Z198">
        <v>1626.29</v>
      </c>
      <c r="AA198">
        <v>1090.46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0.1</v>
      </c>
      <c r="AH198">
        <v>2</v>
      </c>
      <c r="AI198">
        <v>66268844</v>
      </c>
      <c r="AJ198">
        <v>157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ROW(Source!A361)</f>
        <v>361</v>
      </c>
      <c r="B199">
        <v>66268854</v>
      </c>
      <c r="C199">
        <v>66268841</v>
      </c>
      <c r="D199">
        <v>64496570</v>
      </c>
      <c r="E199">
        <v>1</v>
      </c>
      <c r="F199">
        <v>1</v>
      </c>
      <c r="G199">
        <v>1</v>
      </c>
      <c r="H199">
        <v>2</v>
      </c>
      <c r="I199" t="s">
        <v>475</v>
      </c>
      <c r="J199" t="s">
        <v>476</v>
      </c>
      <c r="K199" t="s">
        <v>477</v>
      </c>
      <c r="L199">
        <v>1368</v>
      </c>
      <c r="N199">
        <v>1011</v>
      </c>
      <c r="O199" t="s">
        <v>460</v>
      </c>
      <c r="P199" t="s">
        <v>460</v>
      </c>
      <c r="Q199">
        <v>1</v>
      </c>
      <c r="X199">
        <v>0.1</v>
      </c>
      <c r="Y199">
        <v>0</v>
      </c>
      <c r="Z199">
        <v>641.70000000000005</v>
      </c>
      <c r="AA199">
        <v>811.79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0.1</v>
      </c>
      <c r="AH199">
        <v>2</v>
      </c>
      <c r="AI199">
        <v>66268845</v>
      </c>
      <c r="AJ199">
        <v>158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ROW(Source!A361)</f>
        <v>361</v>
      </c>
      <c r="B200">
        <v>66268855</v>
      </c>
      <c r="C200">
        <v>66268841</v>
      </c>
      <c r="D200">
        <v>64496767</v>
      </c>
      <c r="E200">
        <v>1</v>
      </c>
      <c r="F200">
        <v>1</v>
      </c>
      <c r="G200">
        <v>1</v>
      </c>
      <c r="H200">
        <v>2</v>
      </c>
      <c r="I200" t="s">
        <v>549</v>
      </c>
      <c r="J200" t="s">
        <v>550</v>
      </c>
      <c r="K200" t="s">
        <v>551</v>
      </c>
      <c r="L200">
        <v>1368</v>
      </c>
      <c r="N200">
        <v>1011</v>
      </c>
      <c r="O200" t="s">
        <v>460</v>
      </c>
      <c r="P200" t="s">
        <v>460</v>
      </c>
      <c r="Q200">
        <v>1</v>
      </c>
      <c r="X200">
        <v>0.16</v>
      </c>
      <c r="Y200">
        <v>0</v>
      </c>
      <c r="Z200">
        <v>34.61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0.16</v>
      </c>
      <c r="AH200">
        <v>2</v>
      </c>
      <c r="AI200">
        <v>66268846</v>
      </c>
      <c r="AJ200">
        <v>159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ROW(Source!A361)</f>
        <v>361</v>
      </c>
      <c r="B201">
        <v>66268856</v>
      </c>
      <c r="C201">
        <v>66268841</v>
      </c>
      <c r="D201">
        <v>64454689</v>
      </c>
      <c r="E201">
        <v>1</v>
      </c>
      <c r="F201">
        <v>1</v>
      </c>
      <c r="G201">
        <v>1</v>
      </c>
      <c r="H201">
        <v>3</v>
      </c>
      <c r="I201" t="s">
        <v>581</v>
      </c>
      <c r="J201" t="s">
        <v>582</v>
      </c>
      <c r="K201" t="s">
        <v>583</v>
      </c>
      <c r="L201">
        <v>1348</v>
      </c>
      <c r="N201">
        <v>1009</v>
      </c>
      <c r="O201" t="s">
        <v>139</v>
      </c>
      <c r="P201" t="s">
        <v>139</v>
      </c>
      <c r="Q201">
        <v>1000</v>
      </c>
      <c r="X201">
        <v>3.0000000000000001E-3</v>
      </c>
      <c r="Y201">
        <v>70310.45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3.0000000000000001E-3</v>
      </c>
      <c r="AH201">
        <v>2</v>
      </c>
      <c r="AI201">
        <v>66268847</v>
      </c>
      <c r="AJ201">
        <v>160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ROW(Source!A361)</f>
        <v>361</v>
      </c>
      <c r="B202">
        <v>66268857</v>
      </c>
      <c r="C202">
        <v>66268841</v>
      </c>
      <c r="D202">
        <v>64464794</v>
      </c>
      <c r="E202">
        <v>1</v>
      </c>
      <c r="F202">
        <v>1</v>
      </c>
      <c r="G202">
        <v>1</v>
      </c>
      <c r="H202">
        <v>3</v>
      </c>
      <c r="I202" t="s">
        <v>527</v>
      </c>
      <c r="J202" t="s">
        <v>528</v>
      </c>
      <c r="K202" t="s">
        <v>529</v>
      </c>
      <c r="L202">
        <v>1346</v>
      </c>
      <c r="N202">
        <v>1009</v>
      </c>
      <c r="O202" t="s">
        <v>481</v>
      </c>
      <c r="P202" t="s">
        <v>481</v>
      </c>
      <c r="Q202">
        <v>1</v>
      </c>
      <c r="X202">
        <v>0.8</v>
      </c>
      <c r="Y202">
        <v>79.88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0.8</v>
      </c>
      <c r="AH202">
        <v>2</v>
      </c>
      <c r="AI202">
        <v>66268848</v>
      </c>
      <c r="AJ202">
        <v>161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ROW(Source!A361)</f>
        <v>361</v>
      </c>
      <c r="B203">
        <v>66268858</v>
      </c>
      <c r="C203">
        <v>66268841</v>
      </c>
      <c r="D203">
        <v>64475773</v>
      </c>
      <c r="E203">
        <v>1</v>
      </c>
      <c r="F203">
        <v>1</v>
      </c>
      <c r="G203">
        <v>1</v>
      </c>
      <c r="H203">
        <v>3</v>
      </c>
      <c r="I203" t="s">
        <v>584</v>
      </c>
      <c r="J203" t="s">
        <v>585</v>
      </c>
      <c r="K203" t="s">
        <v>586</v>
      </c>
      <c r="L203">
        <v>1425</v>
      </c>
      <c r="N203">
        <v>1013</v>
      </c>
      <c r="O203" t="s">
        <v>59</v>
      </c>
      <c r="P203" t="s">
        <v>59</v>
      </c>
      <c r="Q203">
        <v>1</v>
      </c>
      <c r="X203">
        <v>1.02</v>
      </c>
      <c r="Y203">
        <v>896.51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1.02</v>
      </c>
      <c r="AH203">
        <v>2</v>
      </c>
      <c r="AI203">
        <v>66268849</v>
      </c>
      <c r="AJ203">
        <v>162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ROW(Source!A361)</f>
        <v>361</v>
      </c>
      <c r="B204">
        <v>66268859</v>
      </c>
      <c r="C204">
        <v>66268841</v>
      </c>
      <c r="D204">
        <v>64375265</v>
      </c>
      <c r="E204">
        <v>118</v>
      </c>
      <c r="F204">
        <v>1</v>
      </c>
      <c r="G204">
        <v>1</v>
      </c>
      <c r="H204">
        <v>3</v>
      </c>
      <c r="I204" t="s">
        <v>51</v>
      </c>
      <c r="J204" t="s">
        <v>3</v>
      </c>
      <c r="K204" t="s">
        <v>52</v>
      </c>
      <c r="L204">
        <v>3277935</v>
      </c>
      <c r="N204">
        <v>1013</v>
      </c>
      <c r="O204" t="s">
        <v>53</v>
      </c>
      <c r="P204" t="s">
        <v>53</v>
      </c>
      <c r="Q204">
        <v>1</v>
      </c>
      <c r="X204">
        <v>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2</v>
      </c>
      <c r="AH204">
        <v>2</v>
      </c>
      <c r="AI204">
        <v>66268850</v>
      </c>
      <c r="AJ204">
        <v>163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ROW(Source!A398)</f>
        <v>398</v>
      </c>
      <c r="B205">
        <v>66268863</v>
      </c>
      <c r="C205">
        <v>66268861</v>
      </c>
      <c r="D205">
        <v>64368970</v>
      </c>
      <c r="E205">
        <v>118</v>
      </c>
      <c r="F205">
        <v>1</v>
      </c>
      <c r="G205">
        <v>1</v>
      </c>
      <c r="H205">
        <v>1</v>
      </c>
      <c r="I205" t="s">
        <v>545</v>
      </c>
      <c r="J205" t="s">
        <v>3</v>
      </c>
      <c r="K205" t="s">
        <v>546</v>
      </c>
      <c r="L205">
        <v>1191</v>
      </c>
      <c r="N205">
        <v>1013</v>
      </c>
      <c r="O205" t="s">
        <v>454</v>
      </c>
      <c r="P205" t="s">
        <v>454</v>
      </c>
      <c r="Q205">
        <v>1</v>
      </c>
      <c r="X205">
        <v>154</v>
      </c>
      <c r="Y205">
        <v>0</v>
      </c>
      <c r="Z205">
        <v>0</v>
      </c>
      <c r="AA205">
        <v>0</v>
      </c>
      <c r="AB205">
        <v>660.33</v>
      </c>
      <c r="AC205">
        <v>0</v>
      </c>
      <c r="AD205">
        <v>1</v>
      </c>
      <c r="AE205">
        <v>1</v>
      </c>
      <c r="AF205" t="s">
        <v>3</v>
      </c>
      <c r="AG205">
        <v>154</v>
      </c>
      <c r="AH205">
        <v>2</v>
      </c>
      <c r="AI205">
        <v>66268862</v>
      </c>
      <c r="AJ205">
        <v>164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ROW(Source!A399)</f>
        <v>399</v>
      </c>
      <c r="B206">
        <v>66268866</v>
      </c>
      <c r="C206">
        <v>66268864</v>
      </c>
      <c r="D206">
        <v>64368960</v>
      </c>
      <c r="E206">
        <v>118</v>
      </c>
      <c r="F206">
        <v>1</v>
      </c>
      <c r="G206">
        <v>1</v>
      </c>
      <c r="H206">
        <v>1</v>
      </c>
      <c r="I206" t="s">
        <v>547</v>
      </c>
      <c r="J206" t="s">
        <v>3</v>
      </c>
      <c r="K206" t="s">
        <v>548</v>
      </c>
      <c r="L206">
        <v>1191</v>
      </c>
      <c r="N206">
        <v>1013</v>
      </c>
      <c r="O206" t="s">
        <v>454</v>
      </c>
      <c r="P206" t="s">
        <v>454</v>
      </c>
      <c r="Q206">
        <v>1</v>
      </c>
      <c r="X206">
        <v>88.5</v>
      </c>
      <c r="Y206">
        <v>0</v>
      </c>
      <c r="Z206">
        <v>0</v>
      </c>
      <c r="AA206">
        <v>0</v>
      </c>
      <c r="AB206">
        <v>633.07000000000005</v>
      </c>
      <c r="AC206">
        <v>0</v>
      </c>
      <c r="AD206">
        <v>1</v>
      </c>
      <c r="AE206">
        <v>1</v>
      </c>
      <c r="AF206" t="s">
        <v>3</v>
      </c>
      <c r="AG206">
        <v>88.5</v>
      </c>
      <c r="AH206">
        <v>2</v>
      </c>
      <c r="AI206">
        <v>66268865</v>
      </c>
      <c r="AJ206">
        <v>165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ROW(Source!A400)</f>
        <v>400</v>
      </c>
      <c r="B207">
        <v>66268876</v>
      </c>
      <c r="C207">
        <v>66268867</v>
      </c>
      <c r="D207">
        <v>64369028</v>
      </c>
      <c r="E207">
        <v>118</v>
      </c>
      <c r="F207">
        <v>1</v>
      </c>
      <c r="G207">
        <v>1</v>
      </c>
      <c r="H207">
        <v>1</v>
      </c>
      <c r="I207" t="s">
        <v>519</v>
      </c>
      <c r="J207" t="s">
        <v>3</v>
      </c>
      <c r="K207" t="s">
        <v>520</v>
      </c>
      <c r="L207">
        <v>1191</v>
      </c>
      <c r="N207">
        <v>1013</v>
      </c>
      <c r="O207" t="s">
        <v>454</v>
      </c>
      <c r="P207" t="s">
        <v>454</v>
      </c>
      <c r="Q207">
        <v>1</v>
      </c>
      <c r="X207">
        <v>9.27</v>
      </c>
      <c r="Y207">
        <v>0</v>
      </c>
      <c r="Z207">
        <v>0</v>
      </c>
      <c r="AA207">
        <v>0</v>
      </c>
      <c r="AB207">
        <v>793.61</v>
      </c>
      <c r="AC207">
        <v>0</v>
      </c>
      <c r="AD207">
        <v>1</v>
      </c>
      <c r="AE207">
        <v>1</v>
      </c>
      <c r="AF207" t="s">
        <v>3</v>
      </c>
      <c r="AG207">
        <v>9.27</v>
      </c>
      <c r="AH207">
        <v>2</v>
      </c>
      <c r="AI207">
        <v>66268868</v>
      </c>
      <c r="AJ207">
        <v>166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ROW(Source!A400)</f>
        <v>400</v>
      </c>
      <c r="B208">
        <v>66268877</v>
      </c>
      <c r="C208">
        <v>66268867</v>
      </c>
      <c r="D208">
        <v>64369211</v>
      </c>
      <c r="E208">
        <v>118</v>
      </c>
      <c r="F208">
        <v>1</v>
      </c>
      <c r="G208">
        <v>1</v>
      </c>
      <c r="H208">
        <v>1</v>
      </c>
      <c r="I208" t="s">
        <v>455</v>
      </c>
      <c r="J208" t="s">
        <v>3</v>
      </c>
      <c r="K208" t="s">
        <v>456</v>
      </c>
      <c r="L208">
        <v>1191</v>
      </c>
      <c r="N208">
        <v>1013</v>
      </c>
      <c r="O208" t="s">
        <v>454</v>
      </c>
      <c r="P208" t="s">
        <v>454</v>
      </c>
      <c r="Q208">
        <v>1</v>
      </c>
      <c r="X208">
        <v>0.34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0.34</v>
      </c>
      <c r="AH208">
        <v>2</v>
      </c>
      <c r="AI208">
        <v>66268869</v>
      </c>
      <c r="AJ208">
        <v>167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ROW(Source!A400)</f>
        <v>400</v>
      </c>
      <c r="B209">
        <v>66268878</v>
      </c>
      <c r="C209">
        <v>66268867</v>
      </c>
      <c r="D209">
        <v>64495668</v>
      </c>
      <c r="E209">
        <v>1</v>
      </c>
      <c r="F209">
        <v>1</v>
      </c>
      <c r="G209">
        <v>1</v>
      </c>
      <c r="H209">
        <v>2</v>
      </c>
      <c r="I209" t="s">
        <v>457</v>
      </c>
      <c r="J209" t="s">
        <v>458</v>
      </c>
      <c r="K209" t="s">
        <v>459</v>
      </c>
      <c r="L209">
        <v>1368</v>
      </c>
      <c r="N209">
        <v>1011</v>
      </c>
      <c r="O209" t="s">
        <v>460</v>
      </c>
      <c r="P209" t="s">
        <v>460</v>
      </c>
      <c r="Q209">
        <v>1</v>
      </c>
      <c r="X209">
        <v>0.17</v>
      </c>
      <c r="Y209">
        <v>0</v>
      </c>
      <c r="Z209">
        <v>1626.29</v>
      </c>
      <c r="AA209">
        <v>1090.46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0.17</v>
      </c>
      <c r="AH209">
        <v>2</v>
      </c>
      <c r="AI209">
        <v>66268870</v>
      </c>
      <c r="AJ209">
        <v>168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ROW(Source!A400)</f>
        <v>400</v>
      </c>
      <c r="B210">
        <v>66268879</v>
      </c>
      <c r="C210">
        <v>66268867</v>
      </c>
      <c r="D210">
        <v>64496570</v>
      </c>
      <c r="E210">
        <v>1</v>
      </c>
      <c r="F210">
        <v>1</v>
      </c>
      <c r="G210">
        <v>1</v>
      </c>
      <c r="H210">
        <v>2</v>
      </c>
      <c r="I210" t="s">
        <v>475</v>
      </c>
      <c r="J210" t="s">
        <v>476</v>
      </c>
      <c r="K210" t="s">
        <v>477</v>
      </c>
      <c r="L210">
        <v>1368</v>
      </c>
      <c r="N210">
        <v>1011</v>
      </c>
      <c r="O210" t="s">
        <v>460</v>
      </c>
      <c r="P210" t="s">
        <v>460</v>
      </c>
      <c r="Q210">
        <v>1</v>
      </c>
      <c r="X210">
        <v>0.17</v>
      </c>
      <c r="Y210">
        <v>0</v>
      </c>
      <c r="Z210">
        <v>641.70000000000005</v>
      </c>
      <c r="AA210">
        <v>811.79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0.17</v>
      </c>
      <c r="AH210">
        <v>2</v>
      </c>
      <c r="AI210">
        <v>66268871</v>
      </c>
      <c r="AJ210">
        <v>169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ROW(Source!A400)</f>
        <v>400</v>
      </c>
      <c r="B211">
        <v>66268880</v>
      </c>
      <c r="C211">
        <v>66268867</v>
      </c>
      <c r="D211">
        <v>64496767</v>
      </c>
      <c r="E211">
        <v>1</v>
      </c>
      <c r="F211">
        <v>1</v>
      </c>
      <c r="G211">
        <v>1</v>
      </c>
      <c r="H211">
        <v>2</v>
      </c>
      <c r="I211" t="s">
        <v>549</v>
      </c>
      <c r="J211" t="s">
        <v>550</v>
      </c>
      <c r="K211" t="s">
        <v>551</v>
      </c>
      <c r="L211">
        <v>1368</v>
      </c>
      <c r="N211">
        <v>1011</v>
      </c>
      <c r="O211" t="s">
        <v>460</v>
      </c>
      <c r="P211" t="s">
        <v>460</v>
      </c>
      <c r="Q211">
        <v>1</v>
      </c>
      <c r="X211">
        <v>1.51</v>
      </c>
      <c r="Y211">
        <v>0</v>
      </c>
      <c r="Z211">
        <v>34.61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1.51</v>
      </c>
      <c r="AH211">
        <v>2</v>
      </c>
      <c r="AI211">
        <v>66268872</v>
      </c>
      <c r="AJ211">
        <v>170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ROW(Source!A400)</f>
        <v>400</v>
      </c>
      <c r="B212">
        <v>66268881</v>
      </c>
      <c r="C212">
        <v>66268867</v>
      </c>
      <c r="D212">
        <v>64446529</v>
      </c>
      <c r="E212">
        <v>1</v>
      </c>
      <c r="F212">
        <v>1</v>
      </c>
      <c r="G212">
        <v>1</v>
      </c>
      <c r="H212">
        <v>3</v>
      </c>
      <c r="I212" t="s">
        <v>552</v>
      </c>
      <c r="J212" t="s">
        <v>553</v>
      </c>
      <c r="K212" t="s">
        <v>554</v>
      </c>
      <c r="L212">
        <v>1346</v>
      </c>
      <c r="N212">
        <v>1009</v>
      </c>
      <c r="O212" t="s">
        <v>481</v>
      </c>
      <c r="P212" t="s">
        <v>481</v>
      </c>
      <c r="Q212">
        <v>1</v>
      </c>
      <c r="X212">
        <v>0.65</v>
      </c>
      <c r="Y212">
        <v>155.63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0.65</v>
      </c>
      <c r="AH212">
        <v>2</v>
      </c>
      <c r="AI212">
        <v>66268873</v>
      </c>
      <c r="AJ212">
        <v>171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ROW(Source!A400)</f>
        <v>400</v>
      </c>
      <c r="B213">
        <v>66268882</v>
      </c>
      <c r="C213">
        <v>66268867</v>
      </c>
      <c r="D213">
        <v>64464737</v>
      </c>
      <c r="E213">
        <v>1</v>
      </c>
      <c r="F213">
        <v>1</v>
      </c>
      <c r="G213">
        <v>1</v>
      </c>
      <c r="H213">
        <v>3</v>
      </c>
      <c r="I213" t="s">
        <v>555</v>
      </c>
      <c r="J213" t="s">
        <v>556</v>
      </c>
      <c r="K213" t="s">
        <v>557</v>
      </c>
      <c r="L213">
        <v>1346</v>
      </c>
      <c r="N213">
        <v>1009</v>
      </c>
      <c r="O213" t="s">
        <v>481</v>
      </c>
      <c r="P213" t="s">
        <v>481</v>
      </c>
      <c r="Q213">
        <v>1</v>
      </c>
      <c r="X213">
        <v>2</v>
      </c>
      <c r="Y213">
        <v>911.56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</v>
      </c>
      <c r="AH213">
        <v>2</v>
      </c>
      <c r="AI213">
        <v>66268874</v>
      </c>
      <c r="AJ213">
        <v>172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ROW(Source!A400)</f>
        <v>400</v>
      </c>
      <c r="B214">
        <v>66268883</v>
      </c>
      <c r="C214">
        <v>66268867</v>
      </c>
      <c r="D214">
        <v>64375265</v>
      </c>
      <c r="E214">
        <v>118</v>
      </c>
      <c r="F214">
        <v>1</v>
      </c>
      <c r="G214">
        <v>1</v>
      </c>
      <c r="H214">
        <v>3</v>
      </c>
      <c r="I214" t="s">
        <v>51</v>
      </c>
      <c r="J214" t="s">
        <v>3</v>
      </c>
      <c r="K214" t="s">
        <v>52</v>
      </c>
      <c r="L214">
        <v>3277935</v>
      </c>
      <c r="N214">
        <v>1013</v>
      </c>
      <c r="O214" t="s">
        <v>53</v>
      </c>
      <c r="P214" t="s">
        <v>53</v>
      </c>
      <c r="Q214">
        <v>1</v>
      </c>
      <c r="X214">
        <v>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2</v>
      </c>
      <c r="AH214">
        <v>2</v>
      </c>
      <c r="AI214">
        <v>66268875</v>
      </c>
      <c r="AJ214">
        <v>173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ROW(Source!A403)</f>
        <v>403</v>
      </c>
      <c r="B215">
        <v>66268895</v>
      </c>
      <c r="C215">
        <v>66268886</v>
      </c>
      <c r="D215">
        <v>64369028</v>
      </c>
      <c r="E215">
        <v>118</v>
      </c>
      <c r="F215">
        <v>1</v>
      </c>
      <c r="G215">
        <v>1</v>
      </c>
      <c r="H215">
        <v>1</v>
      </c>
      <c r="I215" t="s">
        <v>519</v>
      </c>
      <c r="J215" t="s">
        <v>3</v>
      </c>
      <c r="K215" t="s">
        <v>520</v>
      </c>
      <c r="L215">
        <v>1191</v>
      </c>
      <c r="N215">
        <v>1013</v>
      </c>
      <c r="O215" t="s">
        <v>454</v>
      </c>
      <c r="P215" t="s">
        <v>454</v>
      </c>
      <c r="Q215">
        <v>1</v>
      </c>
      <c r="X215">
        <v>16.5</v>
      </c>
      <c r="Y215">
        <v>0</v>
      </c>
      <c r="Z215">
        <v>0</v>
      </c>
      <c r="AA215">
        <v>0</v>
      </c>
      <c r="AB215">
        <v>793.61</v>
      </c>
      <c r="AC215">
        <v>0</v>
      </c>
      <c r="AD215">
        <v>1</v>
      </c>
      <c r="AE215">
        <v>1</v>
      </c>
      <c r="AF215" t="s">
        <v>3</v>
      </c>
      <c r="AG215">
        <v>16.5</v>
      </c>
      <c r="AH215">
        <v>2</v>
      </c>
      <c r="AI215">
        <v>66268887</v>
      </c>
      <c r="AJ215">
        <v>174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ROW(Source!A403)</f>
        <v>403</v>
      </c>
      <c r="B216">
        <v>66268896</v>
      </c>
      <c r="C216">
        <v>66268886</v>
      </c>
      <c r="D216">
        <v>64369211</v>
      </c>
      <c r="E216">
        <v>118</v>
      </c>
      <c r="F216">
        <v>1</v>
      </c>
      <c r="G216">
        <v>1</v>
      </c>
      <c r="H216">
        <v>1</v>
      </c>
      <c r="I216" t="s">
        <v>455</v>
      </c>
      <c r="J216" t="s">
        <v>3</v>
      </c>
      <c r="K216" t="s">
        <v>456</v>
      </c>
      <c r="L216">
        <v>1191</v>
      </c>
      <c r="N216">
        <v>1013</v>
      </c>
      <c r="O216" t="s">
        <v>454</v>
      </c>
      <c r="P216" t="s">
        <v>454</v>
      </c>
      <c r="Q216">
        <v>1</v>
      </c>
      <c r="X216">
        <v>0.26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0.26</v>
      </c>
      <c r="AH216">
        <v>2</v>
      </c>
      <c r="AI216">
        <v>66268888</v>
      </c>
      <c r="AJ216">
        <v>175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ROW(Source!A403)</f>
        <v>403</v>
      </c>
      <c r="B217">
        <v>66268897</v>
      </c>
      <c r="C217">
        <v>66268886</v>
      </c>
      <c r="D217">
        <v>64495668</v>
      </c>
      <c r="E217">
        <v>1</v>
      </c>
      <c r="F217">
        <v>1</v>
      </c>
      <c r="G217">
        <v>1</v>
      </c>
      <c r="H217">
        <v>2</v>
      </c>
      <c r="I217" t="s">
        <v>457</v>
      </c>
      <c r="J217" t="s">
        <v>458</v>
      </c>
      <c r="K217" t="s">
        <v>459</v>
      </c>
      <c r="L217">
        <v>1368</v>
      </c>
      <c r="N217">
        <v>1011</v>
      </c>
      <c r="O217" t="s">
        <v>460</v>
      </c>
      <c r="P217" t="s">
        <v>460</v>
      </c>
      <c r="Q217">
        <v>1</v>
      </c>
      <c r="X217">
        <v>0.13</v>
      </c>
      <c r="Y217">
        <v>0</v>
      </c>
      <c r="Z217">
        <v>1626.29</v>
      </c>
      <c r="AA217">
        <v>1090.46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0.13</v>
      </c>
      <c r="AH217">
        <v>2</v>
      </c>
      <c r="AI217">
        <v>66268889</v>
      </c>
      <c r="AJ217">
        <v>176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ROW(Source!A403)</f>
        <v>403</v>
      </c>
      <c r="B218">
        <v>66268898</v>
      </c>
      <c r="C218">
        <v>66268886</v>
      </c>
      <c r="D218">
        <v>64496570</v>
      </c>
      <c r="E218">
        <v>1</v>
      </c>
      <c r="F218">
        <v>1</v>
      </c>
      <c r="G218">
        <v>1</v>
      </c>
      <c r="H218">
        <v>2</v>
      </c>
      <c r="I218" t="s">
        <v>475</v>
      </c>
      <c r="J218" t="s">
        <v>476</v>
      </c>
      <c r="K218" t="s">
        <v>477</v>
      </c>
      <c r="L218">
        <v>1368</v>
      </c>
      <c r="N218">
        <v>1011</v>
      </c>
      <c r="O218" t="s">
        <v>460</v>
      </c>
      <c r="P218" t="s">
        <v>460</v>
      </c>
      <c r="Q218">
        <v>1</v>
      </c>
      <c r="X218">
        <v>0.13</v>
      </c>
      <c r="Y218">
        <v>0</v>
      </c>
      <c r="Z218">
        <v>641.70000000000005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0.13</v>
      </c>
      <c r="AH218">
        <v>2</v>
      </c>
      <c r="AI218">
        <v>66268890</v>
      </c>
      <c r="AJ218">
        <v>177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ROW(Source!A403)</f>
        <v>403</v>
      </c>
      <c r="B219">
        <v>66268899</v>
      </c>
      <c r="C219">
        <v>66268886</v>
      </c>
      <c r="D219">
        <v>64496767</v>
      </c>
      <c r="E219">
        <v>1</v>
      </c>
      <c r="F219">
        <v>1</v>
      </c>
      <c r="G219">
        <v>1</v>
      </c>
      <c r="H219">
        <v>2</v>
      </c>
      <c r="I219" t="s">
        <v>549</v>
      </c>
      <c r="J219" t="s">
        <v>550</v>
      </c>
      <c r="K219" t="s">
        <v>551</v>
      </c>
      <c r="L219">
        <v>1368</v>
      </c>
      <c r="N219">
        <v>1011</v>
      </c>
      <c r="O219" t="s">
        <v>460</v>
      </c>
      <c r="P219" t="s">
        <v>460</v>
      </c>
      <c r="Q219">
        <v>1</v>
      </c>
      <c r="X219">
        <v>2.7</v>
      </c>
      <c r="Y219">
        <v>0</v>
      </c>
      <c r="Z219">
        <v>34.61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2.7</v>
      </c>
      <c r="AH219">
        <v>2</v>
      </c>
      <c r="AI219">
        <v>66268891</v>
      </c>
      <c r="AJ219">
        <v>178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ROW(Source!A403)</f>
        <v>403</v>
      </c>
      <c r="B220">
        <v>66268900</v>
      </c>
      <c r="C220">
        <v>66268886</v>
      </c>
      <c r="D220">
        <v>64446529</v>
      </c>
      <c r="E220">
        <v>1</v>
      </c>
      <c r="F220">
        <v>1</v>
      </c>
      <c r="G220">
        <v>1</v>
      </c>
      <c r="H220">
        <v>3</v>
      </c>
      <c r="I220" t="s">
        <v>552</v>
      </c>
      <c r="J220" t="s">
        <v>553</v>
      </c>
      <c r="K220" t="s">
        <v>554</v>
      </c>
      <c r="L220">
        <v>1346</v>
      </c>
      <c r="N220">
        <v>1009</v>
      </c>
      <c r="O220" t="s">
        <v>481</v>
      </c>
      <c r="P220" t="s">
        <v>481</v>
      </c>
      <c r="Q220">
        <v>1</v>
      </c>
      <c r="X220">
        <v>0.6</v>
      </c>
      <c r="Y220">
        <v>155.63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0.6</v>
      </c>
      <c r="AH220">
        <v>2</v>
      </c>
      <c r="AI220">
        <v>66268892</v>
      </c>
      <c r="AJ220">
        <v>179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ROW(Source!A403)</f>
        <v>403</v>
      </c>
      <c r="B221">
        <v>66268901</v>
      </c>
      <c r="C221">
        <v>66268886</v>
      </c>
      <c r="D221">
        <v>64464737</v>
      </c>
      <c r="E221">
        <v>1</v>
      </c>
      <c r="F221">
        <v>1</v>
      </c>
      <c r="G221">
        <v>1</v>
      </c>
      <c r="H221">
        <v>3</v>
      </c>
      <c r="I221" t="s">
        <v>555</v>
      </c>
      <c r="J221" t="s">
        <v>556</v>
      </c>
      <c r="K221" t="s">
        <v>557</v>
      </c>
      <c r="L221">
        <v>1346</v>
      </c>
      <c r="N221">
        <v>1009</v>
      </c>
      <c r="O221" t="s">
        <v>481</v>
      </c>
      <c r="P221" t="s">
        <v>481</v>
      </c>
      <c r="Q221">
        <v>1</v>
      </c>
      <c r="X221">
        <v>2</v>
      </c>
      <c r="Y221">
        <v>911.56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</v>
      </c>
      <c r="AH221">
        <v>2</v>
      </c>
      <c r="AI221">
        <v>66268893</v>
      </c>
      <c r="AJ221">
        <v>180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ROW(Source!A403)</f>
        <v>403</v>
      </c>
      <c r="B222">
        <v>66268902</v>
      </c>
      <c r="C222">
        <v>66268886</v>
      </c>
      <c r="D222">
        <v>64375265</v>
      </c>
      <c r="E222">
        <v>118</v>
      </c>
      <c r="F222">
        <v>1</v>
      </c>
      <c r="G222">
        <v>1</v>
      </c>
      <c r="H222">
        <v>3</v>
      </c>
      <c r="I222" t="s">
        <v>51</v>
      </c>
      <c r="J222" t="s">
        <v>3</v>
      </c>
      <c r="K222" t="s">
        <v>52</v>
      </c>
      <c r="L222">
        <v>3277935</v>
      </c>
      <c r="N222">
        <v>1013</v>
      </c>
      <c r="O222" t="s">
        <v>53</v>
      </c>
      <c r="P222" t="s">
        <v>53</v>
      </c>
      <c r="Q222">
        <v>1</v>
      </c>
      <c r="X222">
        <v>2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2</v>
      </c>
      <c r="AH222">
        <v>2</v>
      </c>
      <c r="AI222">
        <v>66268894</v>
      </c>
      <c r="AJ222">
        <v>181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ROW(Source!A441)</f>
        <v>441</v>
      </c>
      <c r="B223">
        <v>66269280</v>
      </c>
      <c r="C223">
        <v>66269278</v>
      </c>
      <c r="D223">
        <v>64368970</v>
      </c>
      <c r="E223">
        <v>118</v>
      </c>
      <c r="F223">
        <v>1</v>
      </c>
      <c r="G223">
        <v>1</v>
      </c>
      <c r="H223">
        <v>1</v>
      </c>
      <c r="I223" t="s">
        <v>545</v>
      </c>
      <c r="J223" t="s">
        <v>3</v>
      </c>
      <c r="K223" t="s">
        <v>546</v>
      </c>
      <c r="L223">
        <v>1191</v>
      </c>
      <c r="N223">
        <v>1013</v>
      </c>
      <c r="O223" t="s">
        <v>454</v>
      </c>
      <c r="P223" t="s">
        <v>454</v>
      </c>
      <c r="Q223">
        <v>1</v>
      </c>
      <c r="X223">
        <v>154</v>
      </c>
      <c r="Y223">
        <v>0</v>
      </c>
      <c r="Z223">
        <v>0</v>
      </c>
      <c r="AA223">
        <v>0</v>
      </c>
      <c r="AB223">
        <v>660.33</v>
      </c>
      <c r="AC223">
        <v>0</v>
      </c>
      <c r="AD223">
        <v>1</v>
      </c>
      <c r="AE223">
        <v>1</v>
      </c>
      <c r="AF223" t="s">
        <v>3</v>
      </c>
      <c r="AG223">
        <v>154</v>
      </c>
      <c r="AH223">
        <v>2</v>
      </c>
      <c r="AI223">
        <v>66269279</v>
      </c>
      <c r="AJ223">
        <v>182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ROW(Source!A442)</f>
        <v>442</v>
      </c>
      <c r="B224">
        <v>66269283</v>
      </c>
      <c r="C224">
        <v>66269281</v>
      </c>
      <c r="D224">
        <v>64368960</v>
      </c>
      <c r="E224">
        <v>118</v>
      </c>
      <c r="F224">
        <v>1</v>
      </c>
      <c r="G224">
        <v>1</v>
      </c>
      <c r="H224">
        <v>1</v>
      </c>
      <c r="I224" t="s">
        <v>547</v>
      </c>
      <c r="J224" t="s">
        <v>3</v>
      </c>
      <c r="K224" t="s">
        <v>548</v>
      </c>
      <c r="L224">
        <v>1191</v>
      </c>
      <c r="N224">
        <v>1013</v>
      </c>
      <c r="O224" t="s">
        <v>454</v>
      </c>
      <c r="P224" t="s">
        <v>454</v>
      </c>
      <c r="Q224">
        <v>1</v>
      </c>
      <c r="X224">
        <v>88.5</v>
      </c>
      <c r="Y224">
        <v>0</v>
      </c>
      <c r="Z224">
        <v>0</v>
      </c>
      <c r="AA224">
        <v>0</v>
      </c>
      <c r="AB224">
        <v>633.07000000000005</v>
      </c>
      <c r="AC224">
        <v>0</v>
      </c>
      <c r="AD224">
        <v>1</v>
      </c>
      <c r="AE224">
        <v>1</v>
      </c>
      <c r="AF224" t="s">
        <v>3</v>
      </c>
      <c r="AG224">
        <v>88.5</v>
      </c>
      <c r="AH224">
        <v>2</v>
      </c>
      <c r="AI224">
        <v>66269282</v>
      </c>
      <c r="AJ224">
        <v>183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ROW(Source!A443)</f>
        <v>443</v>
      </c>
      <c r="B225">
        <v>66269293</v>
      </c>
      <c r="C225">
        <v>66269284</v>
      </c>
      <c r="D225">
        <v>64369028</v>
      </c>
      <c r="E225">
        <v>118</v>
      </c>
      <c r="F225">
        <v>1</v>
      </c>
      <c r="G225">
        <v>1</v>
      </c>
      <c r="H225">
        <v>1</v>
      </c>
      <c r="I225" t="s">
        <v>519</v>
      </c>
      <c r="J225" t="s">
        <v>3</v>
      </c>
      <c r="K225" t="s">
        <v>520</v>
      </c>
      <c r="L225">
        <v>1191</v>
      </c>
      <c r="N225">
        <v>1013</v>
      </c>
      <c r="O225" t="s">
        <v>454</v>
      </c>
      <c r="P225" t="s">
        <v>454</v>
      </c>
      <c r="Q225">
        <v>1</v>
      </c>
      <c r="X225">
        <v>9.27</v>
      </c>
      <c r="Y225">
        <v>0</v>
      </c>
      <c r="Z225">
        <v>0</v>
      </c>
      <c r="AA225">
        <v>0</v>
      </c>
      <c r="AB225">
        <v>793.61</v>
      </c>
      <c r="AC225">
        <v>0</v>
      </c>
      <c r="AD225">
        <v>1</v>
      </c>
      <c r="AE225">
        <v>1</v>
      </c>
      <c r="AF225" t="s">
        <v>3</v>
      </c>
      <c r="AG225">
        <v>9.27</v>
      </c>
      <c r="AH225">
        <v>2</v>
      </c>
      <c r="AI225">
        <v>66269285</v>
      </c>
      <c r="AJ225">
        <v>184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ROW(Source!A443)</f>
        <v>443</v>
      </c>
      <c r="B226">
        <v>66269294</v>
      </c>
      <c r="C226">
        <v>66269284</v>
      </c>
      <c r="D226">
        <v>64369211</v>
      </c>
      <c r="E226">
        <v>118</v>
      </c>
      <c r="F226">
        <v>1</v>
      </c>
      <c r="G226">
        <v>1</v>
      </c>
      <c r="H226">
        <v>1</v>
      </c>
      <c r="I226" t="s">
        <v>455</v>
      </c>
      <c r="J226" t="s">
        <v>3</v>
      </c>
      <c r="K226" t="s">
        <v>456</v>
      </c>
      <c r="L226">
        <v>1191</v>
      </c>
      <c r="N226">
        <v>1013</v>
      </c>
      <c r="O226" t="s">
        <v>454</v>
      </c>
      <c r="P226" t="s">
        <v>454</v>
      </c>
      <c r="Q226">
        <v>1</v>
      </c>
      <c r="X226">
        <v>0.34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0.34</v>
      </c>
      <c r="AH226">
        <v>2</v>
      </c>
      <c r="AI226">
        <v>66269286</v>
      </c>
      <c r="AJ226">
        <v>185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ROW(Source!A443)</f>
        <v>443</v>
      </c>
      <c r="B227">
        <v>66269295</v>
      </c>
      <c r="C227">
        <v>66269284</v>
      </c>
      <c r="D227">
        <v>64495668</v>
      </c>
      <c r="E227">
        <v>1</v>
      </c>
      <c r="F227">
        <v>1</v>
      </c>
      <c r="G227">
        <v>1</v>
      </c>
      <c r="H227">
        <v>2</v>
      </c>
      <c r="I227" t="s">
        <v>457</v>
      </c>
      <c r="J227" t="s">
        <v>458</v>
      </c>
      <c r="K227" t="s">
        <v>459</v>
      </c>
      <c r="L227">
        <v>1368</v>
      </c>
      <c r="N227">
        <v>1011</v>
      </c>
      <c r="O227" t="s">
        <v>460</v>
      </c>
      <c r="P227" t="s">
        <v>460</v>
      </c>
      <c r="Q227">
        <v>1</v>
      </c>
      <c r="X227">
        <v>0.17</v>
      </c>
      <c r="Y227">
        <v>0</v>
      </c>
      <c r="Z227">
        <v>1626.29</v>
      </c>
      <c r="AA227">
        <v>1090.46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0.17</v>
      </c>
      <c r="AH227">
        <v>2</v>
      </c>
      <c r="AI227">
        <v>66269287</v>
      </c>
      <c r="AJ227">
        <v>186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ROW(Source!A443)</f>
        <v>443</v>
      </c>
      <c r="B228">
        <v>66269296</v>
      </c>
      <c r="C228">
        <v>66269284</v>
      </c>
      <c r="D228">
        <v>64496570</v>
      </c>
      <c r="E228">
        <v>1</v>
      </c>
      <c r="F228">
        <v>1</v>
      </c>
      <c r="G228">
        <v>1</v>
      </c>
      <c r="H228">
        <v>2</v>
      </c>
      <c r="I228" t="s">
        <v>475</v>
      </c>
      <c r="J228" t="s">
        <v>476</v>
      </c>
      <c r="K228" t="s">
        <v>477</v>
      </c>
      <c r="L228">
        <v>1368</v>
      </c>
      <c r="N228">
        <v>1011</v>
      </c>
      <c r="O228" t="s">
        <v>460</v>
      </c>
      <c r="P228" t="s">
        <v>460</v>
      </c>
      <c r="Q228">
        <v>1</v>
      </c>
      <c r="X228">
        <v>0.17</v>
      </c>
      <c r="Y228">
        <v>0</v>
      </c>
      <c r="Z228">
        <v>641.70000000000005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0.17</v>
      </c>
      <c r="AH228">
        <v>2</v>
      </c>
      <c r="AI228">
        <v>66269288</v>
      </c>
      <c r="AJ228">
        <v>187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ROW(Source!A443)</f>
        <v>443</v>
      </c>
      <c r="B229">
        <v>66269297</v>
      </c>
      <c r="C229">
        <v>66269284</v>
      </c>
      <c r="D229">
        <v>64496767</v>
      </c>
      <c r="E229">
        <v>1</v>
      </c>
      <c r="F229">
        <v>1</v>
      </c>
      <c r="G229">
        <v>1</v>
      </c>
      <c r="H229">
        <v>2</v>
      </c>
      <c r="I229" t="s">
        <v>549</v>
      </c>
      <c r="J229" t="s">
        <v>550</v>
      </c>
      <c r="K229" t="s">
        <v>551</v>
      </c>
      <c r="L229">
        <v>1368</v>
      </c>
      <c r="N229">
        <v>1011</v>
      </c>
      <c r="O229" t="s">
        <v>460</v>
      </c>
      <c r="P229" t="s">
        <v>460</v>
      </c>
      <c r="Q229">
        <v>1</v>
      </c>
      <c r="X229">
        <v>1.51</v>
      </c>
      <c r="Y229">
        <v>0</v>
      </c>
      <c r="Z229">
        <v>34.61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1.51</v>
      </c>
      <c r="AH229">
        <v>2</v>
      </c>
      <c r="AI229">
        <v>66269289</v>
      </c>
      <c r="AJ229">
        <v>188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ROW(Source!A443)</f>
        <v>443</v>
      </c>
      <c r="B230">
        <v>66269298</v>
      </c>
      <c r="C230">
        <v>66269284</v>
      </c>
      <c r="D230">
        <v>64446529</v>
      </c>
      <c r="E230">
        <v>1</v>
      </c>
      <c r="F230">
        <v>1</v>
      </c>
      <c r="G230">
        <v>1</v>
      </c>
      <c r="H230">
        <v>3</v>
      </c>
      <c r="I230" t="s">
        <v>552</v>
      </c>
      <c r="J230" t="s">
        <v>553</v>
      </c>
      <c r="K230" t="s">
        <v>554</v>
      </c>
      <c r="L230">
        <v>1346</v>
      </c>
      <c r="N230">
        <v>1009</v>
      </c>
      <c r="O230" t="s">
        <v>481</v>
      </c>
      <c r="P230" t="s">
        <v>481</v>
      </c>
      <c r="Q230">
        <v>1</v>
      </c>
      <c r="X230">
        <v>0.65</v>
      </c>
      <c r="Y230">
        <v>155.63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0.65</v>
      </c>
      <c r="AH230">
        <v>2</v>
      </c>
      <c r="AI230">
        <v>66269290</v>
      </c>
      <c r="AJ230">
        <v>189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ROW(Source!A443)</f>
        <v>443</v>
      </c>
      <c r="B231">
        <v>66269299</v>
      </c>
      <c r="C231">
        <v>66269284</v>
      </c>
      <c r="D231">
        <v>64464737</v>
      </c>
      <c r="E231">
        <v>1</v>
      </c>
      <c r="F231">
        <v>1</v>
      </c>
      <c r="G231">
        <v>1</v>
      </c>
      <c r="H231">
        <v>3</v>
      </c>
      <c r="I231" t="s">
        <v>555</v>
      </c>
      <c r="J231" t="s">
        <v>556</v>
      </c>
      <c r="K231" t="s">
        <v>557</v>
      </c>
      <c r="L231">
        <v>1346</v>
      </c>
      <c r="N231">
        <v>1009</v>
      </c>
      <c r="O231" t="s">
        <v>481</v>
      </c>
      <c r="P231" t="s">
        <v>481</v>
      </c>
      <c r="Q231">
        <v>1</v>
      </c>
      <c r="X231">
        <v>2</v>
      </c>
      <c r="Y231">
        <v>911.56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2</v>
      </c>
      <c r="AH231">
        <v>2</v>
      </c>
      <c r="AI231">
        <v>66269291</v>
      </c>
      <c r="AJ231">
        <v>190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ROW(Source!A443)</f>
        <v>443</v>
      </c>
      <c r="B232">
        <v>66269300</v>
      </c>
      <c r="C232">
        <v>66269284</v>
      </c>
      <c r="D232">
        <v>64375265</v>
      </c>
      <c r="E232">
        <v>118</v>
      </c>
      <c r="F232">
        <v>1</v>
      </c>
      <c r="G232">
        <v>1</v>
      </c>
      <c r="H232">
        <v>3</v>
      </c>
      <c r="I232" t="s">
        <v>51</v>
      </c>
      <c r="J232" t="s">
        <v>3</v>
      </c>
      <c r="K232" t="s">
        <v>52</v>
      </c>
      <c r="L232">
        <v>3277935</v>
      </c>
      <c r="N232">
        <v>1013</v>
      </c>
      <c r="O232" t="s">
        <v>53</v>
      </c>
      <c r="P232" t="s">
        <v>53</v>
      </c>
      <c r="Q232">
        <v>1</v>
      </c>
      <c r="X232">
        <v>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2</v>
      </c>
      <c r="AH232">
        <v>2</v>
      </c>
      <c r="AI232">
        <v>66269292</v>
      </c>
      <c r="AJ232">
        <v>191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ROW(Source!A446)</f>
        <v>446</v>
      </c>
      <c r="B233">
        <v>66269312</v>
      </c>
      <c r="C233">
        <v>66269303</v>
      </c>
      <c r="D233">
        <v>64369028</v>
      </c>
      <c r="E233">
        <v>118</v>
      </c>
      <c r="F233">
        <v>1</v>
      </c>
      <c r="G233">
        <v>1</v>
      </c>
      <c r="H233">
        <v>1</v>
      </c>
      <c r="I233" t="s">
        <v>519</v>
      </c>
      <c r="J233" t="s">
        <v>3</v>
      </c>
      <c r="K233" t="s">
        <v>520</v>
      </c>
      <c r="L233">
        <v>1191</v>
      </c>
      <c r="N233">
        <v>1013</v>
      </c>
      <c r="O233" t="s">
        <v>454</v>
      </c>
      <c r="P233" t="s">
        <v>454</v>
      </c>
      <c r="Q233">
        <v>1</v>
      </c>
      <c r="X233">
        <v>16.5</v>
      </c>
      <c r="Y233">
        <v>0</v>
      </c>
      <c r="Z233">
        <v>0</v>
      </c>
      <c r="AA233">
        <v>0</v>
      </c>
      <c r="AB233">
        <v>793.61</v>
      </c>
      <c r="AC233">
        <v>0</v>
      </c>
      <c r="AD233">
        <v>1</v>
      </c>
      <c r="AE233">
        <v>1</v>
      </c>
      <c r="AF233" t="s">
        <v>3</v>
      </c>
      <c r="AG233">
        <v>16.5</v>
      </c>
      <c r="AH233">
        <v>2</v>
      </c>
      <c r="AI233">
        <v>66269304</v>
      </c>
      <c r="AJ233">
        <v>192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ROW(Source!A446)</f>
        <v>446</v>
      </c>
      <c r="B234">
        <v>66269313</v>
      </c>
      <c r="C234">
        <v>66269303</v>
      </c>
      <c r="D234">
        <v>64369211</v>
      </c>
      <c r="E234">
        <v>118</v>
      </c>
      <c r="F234">
        <v>1</v>
      </c>
      <c r="G234">
        <v>1</v>
      </c>
      <c r="H234">
        <v>1</v>
      </c>
      <c r="I234" t="s">
        <v>455</v>
      </c>
      <c r="J234" t="s">
        <v>3</v>
      </c>
      <c r="K234" t="s">
        <v>456</v>
      </c>
      <c r="L234">
        <v>1191</v>
      </c>
      <c r="N234">
        <v>1013</v>
      </c>
      <c r="O234" t="s">
        <v>454</v>
      </c>
      <c r="P234" t="s">
        <v>454</v>
      </c>
      <c r="Q234">
        <v>1</v>
      </c>
      <c r="X234">
        <v>0.26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0.26</v>
      </c>
      <c r="AH234">
        <v>2</v>
      </c>
      <c r="AI234">
        <v>66269305</v>
      </c>
      <c r="AJ234">
        <v>193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ROW(Source!A446)</f>
        <v>446</v>
      </c>
      <c r="B235">
        <v>66269314</v>
      </c>
      <c r="C235">
        <v>66269303</v>
      </c>
      <c r="D235">
        <v>64495668</v>
      </c>
      <c r="E235">
        <v>1</v>
      </c>
      <c r="F235">
        <v>1</v>
      </c>
      <c r="G235">
        <v>1</v>
      </c>
      <c r="H235">
        <v>2</v>
      </c>
      <c r="I235" t="s">
        <v>457</v>
      </c>
      <c r="J235" t="s">
        <v>458</v>
      </c>
      <c r="K235" t="s">
        <v>459</v>
      </c>
      <c r="L235">
        <v>1368</v>
      </c>
      <c r="N235">
        <v>1011</v>
      </c>
      <c r="O235" t="s">
        <v>460</v>
      </c>
      <c r="P235" t="s">
        <v>460</v>
      </c>
      <c r="Q235">
        <v>1</v>
      </c>
      <c r="X235">
        <v>0.13</v>
      </c>
      <c r="Y235">
        <v>0</v>
      </c>
      <c r="Z235">
        <v>1626.29</v>
      </c>
      <c r="AA235">
        <v>1090.46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0.13</v>
      </c>
      <c r="AH235">
        <v>2</v>
      </c>
      <c r="AI235">
        <v>66269306</v>
      </c>
      <c r="AJ235">
        <v>194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ROW(Source!A446)</f>
        <v>446</v>
      </c>
      <c r="B236">
        <v>66269315</v>
      </c>
      <c r="C236">
        <v>66269303</v>
      </c>
      <c r="D236">
        <v>64496570</v>
      </c>
      <c r="E236">
        <v>1</v>
      </c>
      <c r="F236">
        <v>1</v>
      </c>
      <c r="G236">
        <v>1</v>
      </c>
      <c r="H236">
        <v>2</v>
      </c>
      <c r="I236" t="s">
        <v>475</v>
      </c>
      <c r="J236" t="s">
        <v>476</v>
      </c>
      <c r="K236" t="s">
        <v>477</v>
      </c>
      <c r="L236">
        <v>1368</v>
      </c>
      <c r="N236">
        <v>1011</v>
      </c>
      <c r="O236" t="s">
        <v>460</v>
      </c>
      <c r="P236" t="s">
        <v>460</v>
      </c>
      <c r="Q236">
        <v>1</v>
      </c>
      <c r="X236">
        <v>0.13</v>
      </c>
      <c r="Y236">
        <v>0</v>
      </c>
      <c r="Z236">
        <v>641.70000000000005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0.13</v>
      </c>
      <c r="AH236">
        <v>2</v>
      </c>
      <c r="AI236">
        <v>66269307</v>
      </c>
      <c r="AJ236">
        <v>195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ROW(Source!A446)</f>
        <v>446</v>
      </c>
      <c r="B237">
        <v>66269316</v>
      </c>
      <c r="C237">
        <v>66269303</v>
      </c>
      <c r="D237">
        <v>64496767</v>
      </c>
      <c r="E237">
        <v>1</v>
      </c>
      <c r="F237">
        <v>1</v>
      </c>
      <c r="G237">
        <v>1</v>
      </c>
      <c r="H237">
        <v>2</v>
      </c>
      <c r="I237" t="s">
        <v>549</v>
      </c>
      <c r="J237" t="s">
        <v>550</v>
      </c>
      <c r="K237" t="s">
        <v>551</v>
      </c>
      <c r="L237">
        <v>1368</v>
      </c>
      <c r="N237">
        <v>1011</v>
      </c>
      <c r="O237" t="s">
        <v>460</v>
      </c>
      <c r="P237" t="s">
        <v>460</v>
      </c>
      <c r="Q237">
        <v>1</v>
      </c>
      <c r="X237">
        <v>2.7</v>
      </c>
      <c r="Y237">
        <v>0</v>
      </c>
      <c r="Z237">
        <v>34.61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2.7</v>
      </c>
      <c r="AH237">
        <v>2</v>
      </c>
      <c r="AI237">
        <v>66269308</v>
      </c>
      <c r="AJ237">
        <v>196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ROW(Source!A446)</f>
        <v>446</v>
      </c>
      <c r="B238">
        <v>66269317</v>
      </c>
      <c r="C238">
        <v>66269303</v>
      </c>
      <c r="D238">
        <v>64446529</v>
      </c>
      <c r="E238">
        <v>1</v>
      </c>
      <c r="F238">
        <v>1</v>
      </c>
      <c r="G238">
        <v>1</v>
      </c>
      <c r="H238">
        <v>3</v>
      </c>
      <c r="I238" t="s">
        <v>552</v>
      </c>
      <c r="J238" t="s">
        <v>553</v>
      </c>
      <c r="K238" t="s">
        <v>554</v>
      </c>
      <c r="L238">
        <v>1346</v>
      </c>
      <c r="N238">
        <v>1009</v>
      </c>
      <c r="O238" t="s">
        <v>481</v>
      </c>
      <c r="P238" t="s">
        <v>481</v>
      </c>
      <c r="Q238">
        <v>1</v>
      </c>
      <c r="X238">
        <v>0.6</v>
      </c>
      <c r="Y238">
        <v>155.63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0.6</v>
      </c>
      <c r="AH238">
        <v>2</v>
      </c>
      <c r="AI238">
        <v>66269309</v>
      </c>
      <c r="AJ238">
        <v>197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ROW(Source!A446)</f>
        <v>446</v>
      </c>
      <c r="B239">
        <v>66269318</v>
      </c>
      <c r="C239">
        <v>66269303</v>
      </c>
      <c r="D239">
        <v>64464737</v>
      </c>
      <c r="E239">
        <v>1</v>
      </c>
      <c r="F239">
        <v>1</v>
      </c>
      <c r="G239">
        <v>1</v>
      </c>
      <c r="H239">
        <v>3</v>
      </c>
      <c r="I239" t="s">
        <v>555</v>
      </c>
      <c r="J239" t="s">
        <v>556</v>
      </c>
      <c r="K239" t="s">
        <v>557</v>
      </c>
      <c r="L239">
        <v>1346</v>
      </c>
      <c r="N239">
        <v>1009</v>
      </c>
      <c r="O239" t="s">
        <v>481</v>
      </c>
      <c r="P239" t="s">
        <v>481</v>
      </c>
      <c r="Q239">
        <v>1</v>
      </c>
      <c r="X239">
        <v>2</v>
      </c>
      <c r="Y239">
        <v>911.56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</v>
      </c>
      <c r="AH239">
        <v>2</v>
      </c>
      <c r="AI239">
        <v>66269310</v>
      </c>
      <c r="AJ239">
        <v>198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ROW(Source!A446)</f>
        <v>446</v>
      </c>
      <c r="B240">
        <v>66269319</v>
      </c>
      <c r="C240">
        <v>66269303</v>
      </c>
      <c r="D240">
        <v>64375265</v>
      </c>
      <c r="E240">
        <v>118</v>
      </c>
      <c r="F240">
        <v>1</v>
      </c>
      <c r="G240">
        <v>1</v>
      </c>
      <c r="H240">
        <v>3</v>
      </c>
      <c r="I240" t="s">
        <v>51</v>
      </c>
      <c r="J240" t="s">
        <v>3</v>
      </c>
      <c r="K240" t="s">
        <v>52</v>
      </c>
      <c r="L240">
        <v>3277935</v>
      </c>
      <c r="N240">
        <v>1013</v>
      </c>
      <c r="O240" t="s">
        <v>53</v>
      </c>
      <c r="P240" t="s">
        <v>53</v>
      </c>
      <c r="Q240">
        <v>1</v>
      </c>
      <c r="X240">
        <v>2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2</v>
      </c>
      <c r="AH240">
        <v>2</v>
      </c>
      <c r="AI240">
        <v>66269311</v>
      </c>
      <c r="AJ240">
        <v>199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ROW(Source!A485)</f>
        <v>485</v>
      </c>
      <c r="B241">
        <v>66268915</v>
      </c>
      <c r="C241">
        <v>66268905</v>
      </c>
      <c r="D241">
        <v>64369044</v>
      </c>
      <c r="E241">
        <v>118</v>
      </c>
      <c r="F241">
        <v>1</v>
      </c>
      <c r="G241">
        <v>1</v>
      </c>
      <c r="H241">
        <v>1</v>
      </c>
      <c r="I241" t="s">
        <v>587</v>
      </c>
      <c r="J241" t="s">
        <v>3</v>
      </c>
      <c r="K241" t="s">
        <v>588</v>
      </c>
      <c r="L241">
        <v>1191</v>
      </c>
      <c r="N241">
        <v>1013</v>
      </c>
      <c r="O241" t="s">
        <v>454</v>
      </c>
      <c r="P241" t="s">
        <v>454</v>
      </c>
      <c r="Q241">
        <v>1</v>
      </c>
      <c r="X241">
        <v>7.42</v>
      </c>
      <c r="Y241">
        <v>0</v>
      </c>
      <c r="Z241">
        <v>0</v>
      </c>
      <c r="AA241">
        <v>0</v>
      </c>
      <c r="AB241">
        <v>848.13</v>
      </c>
      <c r="AC241">
        <v>0</v>
      </c>
      <c r="AD241">
        <v>1</v>
      </c>
      <c r="AE241">
        <v>1</v>
      </c>
      <c r="AF241" t="s">
        <v>3</v>
      </c>
      <c r="AG241">
        <v>7.42</v>
      </c>
      <c r="AH241">
        <v>2</v>
      </c>
      <c r="AI241">
        <v>66268906</v>
      </c>
      <c r="AJ241">
        <v>200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ROW(Source!A485)</f>
        <v>485</v>
      </c>
      <c r="B242">
        <v>66268916</v>
      </c>
      <c r="C242">
        <v>66268905</v>
      </c>
      <c r="D242">
        <v>64369211</v>
      </c>
      <c r="E242">
        <v>118</v>
      </c>
      <c r="F242">
        <v>1</v>
      </c>
      <c r="G242">
        <v>1</v>
      </c>
      <c r="H242">
        <v>1</v>
      </c>
      <c r="I242" t="s">
        <v>455</v>
      </c>
      <c r="J242" t="s">
        <v>3</v>
      </c>
      <c r="K242" t="s">
        <v>456</v>
      </c>
      <c r="L242">
        <v>1191</v>
      </c>
      <c r="N242">
        <v>1013</v>
      </c>
      <c r="O242" t="s">
        <v>454</v>
      </c>
      <c r="P242" t="s">
        <v>454</v>
      </c>
      <c r="Q242">
        <v>1</v>
      </c>
      <c r="X242">
        <v>1.02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</v>
      </c>
      <c r="AG242">
        <v>1.02</v>
      </c>
      <c r="AH242">
        <v>2</v>
      </c>
      <c r="AI242">
        <v>66268907</v>
      </c>
      <c r="AJ242">
        <v>201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ROW(Source!A485)</f>
        <v>485</v>
      </c>
      <c r="B243">
        <v>66268917</v>
      </c>
      <c r="C243">
        <v>66268905</v>
      </c>
      <c r="D243">
        <v>64495668</v>
      </c>
      <c r="E243">
        <v>1</v>
      </c>
      <c r="F243">
        <v>1</v>
      </c>
      <c r="G243">
        <v>1</v>
      </c>
      <c r="H243">
        <v>2</v>
      </c>
      <c r="I243" t="s">
        <v>457</v>
      </c>
      <c r="J243" t="s">
        <v>458</v>
      </c>
      <c r="K243" t="s">
        <v>459</v>
      </c>
      <c r="L243">
        <v>1368</v>
      </c>
      <c r="N243">
        <v>1011</v>
      </c>
      <c r="O243" t="s">
        <v>460</v>
      </c>
      <c r="P243" t="s">
        <v>460</v>
      </c>
      <c r="Q243">
        <v>1</v>
      </c>
      <c r="X243">
        <v>0.61</v>
      </c>
      <c r="Y243">
        <v>0</v>
      </c>
      <c r="Z243">
        <v>1626.29</v>
      </c>
      <c r="AA243">
        <v>1090.46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0.61</v>
      </c>
      <c r="AH243">
        <v>2</v>
      </c>
      <c r="AI243">
        <v>66268908</v>
      </c>
      <c r="AJ243">
        <v>202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ROW(Source!A485)</f>
        <v>485</v>
      </c>
      <c r="B244">
        <v>66268918</v>
      </c>
      <c r="C244">
        <v>66268905</v>
      </c>
      <c r="D244">
        <v>64496570</v>
      </c>
      <c r="E244">
        <v>1</v>
      </c>
      <c r="F244">
        <v>1</v>
      </c>
      <c r="G244">
        <v>1</v>
      </c>
      <c r="H244">
        <v>2</v>
      </c>
      <c r="I244" t="s">
        <v>475</v>
      </c>
      <c r="J244" t="s">
        <v>476</v>
      </c>
      <c r="K244" t="s">
        <v>477</v>
      </c>
      <c r="L244">
        <v>1368</v>
      </c>
      <c r="N244">
        <v>1011</v>
      </c>
      <c r="O244" t="s">
        <v>460</v>
      </c>
      <c r="P244" t="s">
        <v>460</v>
      </c>
      <c r="Q244">
        <v>1</v>
      </c>
      <c r="X244">
        <v>0.41</v>
      </c>
      <c r="Y244">
        <v>0</v>
      </c>
      <c r="Z244">
        <v>641.70000000000005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0.41</v>
      </c>
      <c r="AH244">
        <v>2</v>
      </c>
      <c r="AI244">
        <v>66268909</v>
      </c>
      <c r="AJ244">
        <v>203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ROW(Source!A485)</f>
        <v>485</v>
      </c>
      <c r="B245">
        <v>66268919</v>
      </c>
      <c r="C245">
        <v>66268905</v>
      </c>
      <c r="D245">
        <v>64443760</v>
      </c>
      <c r="E245">
        <v>1</v>
      </c>
      <c r="F245">
        <v>1</v>
      </c>
      <c r="G245">
        <v>1</v>
      </c>
      <c r="H245">
        <v>3</v>
      </c>
      <c r="I245" t="s">
        <v>478</v>
      </c>
      <c r="J245" t="s">
        <v>479</v>
      </c>
      <c r="K245" t="s">
        <v>480</v>
      </c>
      <c r="L245">
        <v>1346</v>
      </c>
      <c r="N245">
        <v>1009</v>
      </c>
      <c r="O245" t="s">
        <v>481</v>
      </c>
      <c r="P245" t="s">
        <v>481</v>
      </c>
      <c r="Q245">
        <v>1</v>
      </c>
      <c r="X245">
        <v>0.01</v>
      </c>
      <c r="Y245">
        <v>185.43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0.01</v>
      </c>
      <c r="AH245">
        <v>2</v>
      </c>
      <c r="AI245">
        <v>66268910</v>
      </c>
      <c r="AJ245">
        <v>204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ROW(Source!A485)</f>
        <v>485</v>
      </c>
      <c r="B246">
        <v>66268920</v>
      </c>
      <c r="C246">
        <v>66268905</v>
      </c>
      <c r="D246">
        <v>64443767</v>
      </c>
      <c r="E246">
        <v>1</v>
      </c>
      <c r="F246">
        <v>1</v>
      </c>
      <c r="G246">
        <v>1</v>
      </c>
      <c r="H246">
        <v>3</v>
      </c>
      <c r="I246" t="s">
        <v>482</v>
      </c>
      <c r="J246" t="s">
        <v>483</v>
      </c>
      <c r="K246" t="s">
        <v>484</v>
      </c>
      <c r="L246">
        <v>1346</v>
      </c>
      <c r="N246">
        <v>1009</v>
      </c>
      <c r="O246" t="s">
        <v>481</v>
      </c>
      <c r="P246" t="s">
        <v>481</v>
      </c>
      <c r="Q246">
        <v>1</v>
      </c>
      <c r="X246">
        <v>0.03</v>
      </c>
      <c r="Y246">
        <v>58.53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0.03</v>
      </c>
      <c r="AH246">
        <v>2</v>
      </c>
      <c r="AI246">
        <v>66268911</v>
      </c>
      <c r="AJ246">
        <v>205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ROW(Source!A485)</f>
        <v>485</v>
      </c>
      <c r="B247">
        <v>66268921</v>
      </c>
      <c r="C247">
        <v>66268905</v>
      </c>
      <c r="D247">
        <v>64447282</v>
      </c>
      <c r="E247">
        <v>1</v>
      </c>
      <c r="F247">
        <v>1</v>
      </c>
      <c r="G247">
        <v>1</v>
      </c>
      <c r="H247">
        <v>3</v>
      </c>
      <c r="I247" t="s">
        <v>590</v>
      </c>
      <c r="J247" t="s">
        <v>591</v>
      </c>
      <c r="K247" t="s">
        <v>592</v>
      </c>
      <c r="L247">
        <v>1346</v>
      </c>
      <c r="N247">
        <v>1009</v>
      </c>
      <c r="O247" t="s">
        <v>481</v>
      </c>
      <c r="P247" t="s">
        <v>481</v>
      </c>
      <c r="Q247">
        <v>1</v>
      </c>
      <c r="X247">
        <v>0</v>
      </c>
      <c r="Y247">
        <v>174.93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 t="s">
        <v>3</v>
      </c>
      <c r="AG247">
        <v>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ROW(Source!A485)</f>
        <v>485</v>
      </c>
      <c r="B248">
        <v>66268922</v>
      </c>
      <c r="C248">
        <v>66268905</v>
      </c>
      <c r="D248">
        <v>64448423</v>
      </c>
      <c r="E248">
        <v>1</v>
      </c>
      <c r="F248">
        <v>1</v>
      </c>
      <c r="G248">
        <v>1</v>
      </c>
      <c r="H248">
        <v>3</v>
      </c>
      <c r="I248" t="s">
        <v>485</v>
      </c>
      <c r="J248" t="s">
        <v>486</v>
      </c>
      <c r="K248" t="s">
        <v>487</v>
      </c>
      <c r="L248">
        <v>1346</v>
      </c>
      <c r="N248">
        <v>1009</v>
      </c>
      <c r="O248" t="s">
        <v>481</v>
      </c>
      <c r="P248" t="s">
        <v>481</v>
      </c>
      <c r="Q248">
        <v>1</v>
      </c>
      <c r="X248">
        <v>0.02</v>
      </c>
      <c r="Y248">
        <v>56.11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0.02</v>
      </c>
      <c r="AH248">
        <v>2</v>
      </c>
      <c r="AI248">
        <v>66268912</v>
      </c>
      <c r="AJ248">
        <v>206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ROW(Source!A485)</f>
        <v>485</v>
      </c>
      <c r="B249">
        <v>66268923</v>
      </c>
      <c r="C249">
        <v>66268905</v>
      </c>
      <c r="D249">
        <v>64371533</v>
      </c>
      <c r="E249">
        <v>118</v>
      </c>
      <c r="F249">
        <v>1</v>
      </c>
      <c r="G249">
        <v>1</v>
      </c>
      <c r="H249">
        <v>3</v>
      </c>
      <c r="I249" t="s">
        <v>611</v>
      </c>
      <c r="J249" t="s">
        <v>3</v>
      </c>
      <c r="K249" t="s">
        <v>612</v>
      </c>
      <c r="L249">
        <v>1346</v>
      </c>
      <c r="N249">
        <v>1009</v>
      </c>
      <c r="O249" t="s">
        <v>481</v>
      </c>
      <c r="P249" t="s">
        <v>481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3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ROW(Source!A485)</f>
        <v>485</v>
      </c>
      <c r="B250">
        <v>66268924</v>
      </c>
      <c r="C250">
        <v>66268905</v>
      </c>
      <c r="D250">
        <v>64371869</v>
      </c>
      <c r="E250">
        <v>118</v>
      </c>
      <c r="F250">
        <v>1</v>
      </c>
      <c r="G250">
        <v>1</v>
      </c>
      <c r="H250">
        <v>3</v>
      </c>
      <c r="I250" t="s">
        <v>613</v>
      </c>
      <c r="J250" t="s">
        <v>3</v>
      </c>
      <c r="K250" t="s">
        <v>614</v>
      </c>
      <c r="L250">
        <v>1348</v>
      </c>
      <c r="N250">
        <v>1009</v>
      </c>
      <c r="O250" t="s">
        <v>139</v>
      </c>
      <c r="P250" t="s">
        <v>139</v>
      </c>
      <c r="Q250">
        <v>1000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3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ROW(Source!A485)</f>
        <v>485</v>
      </c>
      <c r="B251">
        <v>66268925</v>
      </c>
      <c r="C251">
        <v>66268905</v>
      </c>
      <c r="D251">
        <v>64464826</v>
      </c>
      <c r="E251">
        <v>1</v>
      </c>
      <c r="F251">
        <v>1</v>
      </c>
      <c r="G251">
        <v>1</v>
      </c>
      <c r="H251">
        <v>3</v>
      </c>
      <c r="I251" t="s">
        <v>491</v>
      </c>
      <c r="J251" t="s">
        <v>492</v>
      </c>
      <c r="K251" t="s">
        <v>493</v>
      </c>
      <c r="L251">
        <v>1348</v>
      </c>
      <c r="N251">
        <v>1009</v>
      </c>
      <c r="O251" t="s">
        <v>139</v>
      </c>
      <c r="P251" t="s">
        <v>139</v>
      </c>
      <c r="Q251">
        <v>1000</v>
      </c>
      <c r="X251">
        <v>1E-4</v>
      </c>
      <c r="Y251">
        <v>80020.98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1E-4</v>
      </c>
      <c r="AH251">
        <v>2</v>
      </c>
      <c r="AI251">
        <v>66268913</v>
      </c>
      <c r="AJ251">
        <v>207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ROW(Source!A485)</f>
        <v>485</v>
      </c>
      <c r="B252">
        <v>66268926</v>
      </c>
      <c r="C252">
        <v>66268905</v>
      </c>
      <c r="D252">
        <v>64465194</v>
      </c>
      <c r="E252">
        <v>1</v>
      </c>
      <c r="F252">
        <v>1</v>
      </c>
      <c r="G252">
        <v>1</v>
      </c>
      <c r="H252">
        <v>3</v>
      </c>
      <c r="I252" t="s">
        <v>571</v>
      </c>
      <c r="J252" t="s">
        <v>572</v>
      </c>
      <c r="K252" t="s">
        <v>573</v>
      </c>
      <c r="L252">
        <v>1346</v>
      </c>
      <c r="N252">
        <v>1009</v>
      </c>
      <c r="O252" t="s">
        <v>481</v>
      </c>
      <c r="P252" t="s">
        <v>481</v>
      </c>
      <c r="Q252">
        <v>1</v>
      </c>
      <c r="X252">
        <v>0.12</v>
      </c>
      <c r="Y252">
        <v>60.6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0.12</v>
      </c>
      <c r="AH252">
        <v>2</v>
      </c>
      <c r="AI252">
        <v>66268914</v>
      </c>
      <c r="AJ252">
        <v>208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ROW(Source!A485)</f>
        <v>485</v>
      </c>
      <c r="B253">
        <v>66268927</v>
      </c>
      <c r="C253">
        <v>66268905</v>
      </c>
      <c r="D253">
        <v>64374281</v>
      </c>
      <c r="E253">
        <v>118</v>
      </c>
      <c r="F253">
        <v>1</v>
      </c>
      <c r="G253">
        <v>1</v>
      </c>
      <c r="H253">
        <v>3</v>
      </c>
      <c r="I253" t="s">
        <v>629</v>
      </c>
      <c r="J253" t="s">
        <v>3</v>
      </c>
      <c r="K253" t="s">
        <v>630</v>
      </c>
      <c r="L253">
        <v>1348</v>
      </c>
      <c r="N253">
        <v>1009</v>
      </c>
      <c r="O253" t="s">
        <v>139</v>
      </c>
      <c r="P253" t="s">
        <v>139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ROW(Source!A485)</f>
        <v>485</v>
      </c>
      <c r="B254">
        <v>66268928</v>
      </c>
      <c r="C254">
        <v>66268905</v>
      </c>
      <c r="D254">
        <v>64374313</v>
      </c>
      <c r="E254">
        <v>118</v>
      </c>
      <c r="F254">
        <v>1</v>
      </c>
      <c r="G254">
        <v>1</v>
      </c>
      <c r="H254">
        <v>3</v>
      </c>
      <c r="I254" t="s">
        <v>615</v>
      </c>
      <c r="J254" t="s">
        <v>3</v>
      </c>
      <c r="K254" t="s">
        <v>635</v>
      </c>
      <c r="L254">
        <v>1371</v>
      </c>
      <c r="N254">
        <v>1013</v>
      </c>
      <c r="O254" t="s">
        <v>18</v>
      </c>
      <c r="P254" t="s">
        <v>18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ROW(Source!A485)</f>
        <v>485</v>
      </c>
      <c r="B255">
        <v>66268929</v>
      </c>
      <c r="C255">
        <v>66268905</v>
      </c>
      <c r="D255">
        <v>64374322</v>
      </c>
      <c r="E255">
        <v>118</v>
      </c>
      <c r="F255">
        <v>1</v>
      </c>
      <c r="G255">
        <v>1</v>
      </c>
      <c r="H255">
        <v>3</v>
      </c>
      <c r="I255" t="s">
        <v>636</v>
      </c>
      <c r="J255" t="s">
        <v>3</v>
      </c>
      <c r="K255" t="s">
        <v>637</v>
      </c>
      <c r="L255">
        <v>1346</v>
      </c>
      <c r="N255">
        <v>1009</v>
      </c>
      <c r="O255" t="s">
        <v>481</v>
      </c>
      <c r="P255" t="s">
        <v>481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ROW(Source!A486)</f>
        <v>486</v>
      </c>
      <c r="B256">
        <v>66268940</v>
      </c>
      <c r="C256">
        <v>66268930</v>
      </c>
      <c r="D256">
        <v>64369044</v>
      </c>
      <c r="E256">
        <v>118</v>
      </c>
      <c r="F256">
        <v>1</v>
      </c>
      <c r="G256">
        <v>1</v>
      </c>
      <c r="H256">
        <v>1</v>
      </c>
      <c r="I256" t="s">
        <v>587</v>
      </c>
      <c r="J256" t="s">
        <v>3</v>
      </c>
      <c r="K256" t="s">
        <v>588</v>
      </c>
      <c r="L256">
        <v>1191</v>
      </c>
      <c r="N256">
        <v>1013</v>
      </c>
      <c r="O256" t="s">
        <v>454</v>
      </c>
      <c r="P256" t="s">
        <v>454</v>
      </c>
      <c r="Q256">
        <v>1</v>
      </c>
      <c r="X256">
        <v>7.42</v>
      </c>
      <c r="Y256">
        <v>0</v>
      </c>
      <c r="Z256">
        <v>0</v>
      </c>
      <c r="AA256">
        <v>0</v>
      </c>
      <c r="AB256">
        <v>848.13</v>
      </c>
      <c r="AC256">
        <v>0</v>
      </c>
      <c r="AD256">
        <v>1</v>
      </c>
      <c r="AE256">
        <v>1</v>
      </c>
      <c r="AF256" t="s">
        <v>3</v>
      </c>
      <c r="AG256">
        <v>7.42</v>
      </c>
      <c r="AH256">
        <v>2</v>
      </c>
      <c r="AI256">
        <v>66268931</v>
      </c>
      <c r="AJ256">
        <v>209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ROW(Source!A486)</f>
        <v>486</v>
      </c>
      <c r="B257">
        <v>66268941</v>
      </c>
      <c r="C257">
        <v>66268930</v>
      </c>
      <c r="D257">
        <v>64369211</v>
      </c>
      <c r="E257">
        <v>118</v>
      </c>
      <c r="F257">
        <v>1</v>
      </c>
      <c r="G257">
        <v>1</v>
      </c>
      <c r="H257">
        <v>1</v>
      </c>
      <c r="I257" t="s">
        <v>455</v>
      </c>
      <c r="J257" t="s">
        <v>3</v>
      </c>
      <c r="K257" t="s">
        <v>456</v>
      </c>
      <c r="L257">
        <v>1191</v>
      </c>
      <c r="N257">
        <v>1013</v>
      </c>
      <c r="O257" t="s">
        <v>454</v>
      </c>
      <c r="P257" t="s">
        <v>454</v>
      </c>
      <c r="Q257">
        <v>1</v>
      </c>
      <c r="X257">
        <v>1.02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</v>
      </c>
      <c r="AG257">
        <v>1.02</v>
      </c>
      <c r="AH257">
        <v>2</v>
      </c>
      <c r="AI257">
        <v>66268932</v>
      </c>
      <c r="AJ257">
        <v>210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ROW(Source!A486)</f>
        <v>486</v>
      </c>
      <c r="B258">
        <v>66268942</v>
      </c>
      <c r="C258">
        <v>66268930</v>
      </c>
      <c r="D258">
        <v>64495668</v>
      </c>
      <c r="E258">
        <v>1</v>
      </c>
      <c r="F258">
        <v>1</v>
      </c>
      <c r="G258">
        <v>1</v>
      </c>
      <c r="H258">
        <v>2</v>
      </c>
      <c r="I258" t="s">
        <v>457</v>
      </c>
      <c r="J258" t="s">
        <v>458</v>
      </c>
      <c r="K258" t="s">
        <v>459</v>
      </c>
      <c r="L258">
        <v>1368</v>
      </c>
      <c r="N258">
        <v>1011</v>
      </c>
      <c r="O258" t="s">
        <v>460</v>
      </c>
      <c r="P258" t="s">
        <v>460</v>
      </c>
      <c r="Q258">
        <v>1</v>
      </c>
      <c r="X258">
        <v>0.61</v>
      </c>
      <c r="Y258">
        <v>0</v>
      </c>
      <c r="Z258">
        <v>1626.29</v>
      </c>
      <c r="AA258">
        <v>1090.46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0.61</v>
      </c>
      <c r="AH258">
        <v>2</v>
      </c>
      <c r="AI258">
        <v>66268933</v>
      </c>
      <c r="AJ258">
        <v>211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ROW(Source!A486)</f>
        <v>486</v>
      </c>
      <c r="B259">
        <v>66268943</v>
      </c>
      <c r="C259">
        <v>66268930</v>
      </c>
      <c r="D259">
        <v>64496570</v>
      </c>
      <c r="E259">
        <v>1</v>
      </c>
      <c r="F259">
        <v>1</v>
      </c>
      <c r="G259">
        <v>1</v>
      </c>
      <c r="H259">
        <v>2</v>
      </c>
      <c r="I259" t="s">
        <v>475</v>
      </c>
      <c r="J259" t="s">
        <v>476</v>
      </c>
      <c r="K259" t="s">
        <v>477</v>
      </c>
      <c r="L259">
        <v>1368</v>
      </c>
      <c r="N259">
        <v>1011</v>
      </c>
      <c r="O259" t="s">
        <v>460</v>
      </c>
      <c r="P259" t="s">
        <v>460</v>
      </c>
      <c r="Q259">
        <v>1</v>
      </c>
      <c r="X259">
        <v>0.41</v>
      </c>
      <c r="Y259">
        <v>0</v>
      </c>
      <c r="Z259">
        <v>641.70000000000005</v>
      </c>
      <c r="AA259">
        <v>811.79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0.41</v>
      </c>
      <c r="AH259">
        <v>2</v>
      </c>
      <c r="AI259">
        <v>66268934</v>
      </c>
      <c r="AJ259">
        <v>212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ROW(Source!A486)</f>
        <v>486</v>
      </c>
      <c r="B260">
        <v>66268944</v>
      </c>
      <c r="C260">
        <v>66268930</v>
      </c>
      <c r="D260">
        <v>64443760</v>
      </c>
      <c r="E260">
        <v>1</v>
      </c>
      <c r="F260">
        <v>1</v>
      </c>
      <c r="G260">
        <v>1</v>
      </c>
      <c r="H260">
        <v>3</v>
      </c>
      <c r="I260" t="s">
        <v>478</v>
      </c>
      <c r="J260" t="s">
        <v>479</v>
      </c>
      <c r="K260" t="s">
        <v>480</v>
      </c>
      <c r="L260">
        <v>1346</v>
      </c>
      <c r="N260">
        <v>1009</v>
      </c>
      <c r="O260" t="s">
        <v>481</v>
      </c>
      <c r="P260" t="s">
        <v>481</v>
      </c>
      <c r="Q260">
        <v>1</v>
      </c>
      <c r="X260">
        <v>0.01</v>
      </c>
      <c r="Y260">
        <v>185.43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0.01</v>
      </c>
      <c r="AH260">
        <v>2</v>
      </c>
      <c r="AI260">
        <v>66268935</v>
      </c>
      <c r="AJ260">
        <v>213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ROW(Source!A486)</f>
        <v>486</v>
      </c>
      <c r="B261">
        <v>66268945</v>
      </c>
      <c r="C261">
        <v>66268930</v>
      </c>
      <c r="D261">
        <v>64443767</v>
      </c>
      <c r="E261">
        <v>1</v>
      </c>
      <c r="F261">
        <v>1</v>
      </c>
      <c r="G261">
        <v>1</v>
      </c>
      <c r="H261">
        <v>3</v>
      </c>
      <c r="I261" t="s">
        <v>482</v>
      </c>
      <c r="J261" t="s">
        <v>483</v>
      </c>
      <c r="K261" t="s">
        <v>484</v>
      </c>
      <c r="L261">
        <v>1346</v>
      </c>
      <c r="N261">
        <v>1009</v>
      </c>
      <c r="O261" t="s">
        <v>481</v>
      </c>
      <c r="P261" t="s">
        <v>481</v>
      </c>
      <c r="Q261">
        <v>1</v>
      </c>
      <c r="X261">
        <v>0.03</v>
      </c>
      <c r="Y261">
        <v>58.53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0.03</v>
      </c>
      <c r="AH261">
        <v>2</v>
      </c>
      <c r="AI261">
        <v>66268936</v>
      </c>
      <c r="AJ261">
        <v>214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ROW(Source!A486)</f>
        <v>486</v>
      </c>
      <c r="B262">
        <v>66268946</v>
      </c>
      <c r="C262">
        <v>66268930</v>
      </c>
      <c r="D262">
        <v>64447282</v>
      </c>
      <c r="E262">
        <v>1</v>
      </c>
      <c r="F262">
        <v>1</v>
      </c>
      <c r="G262">
        <v>1</v>
      </c>
      <c r="H262">
        <v>3</v>
      </c>
      <c r="I262" t="s">
        <v>590</v>
      </c>
      <c r="J262" t="s">
        <v>591</v>
      </c>
      <c r="K262" t="s">
        <v>592</v>
      </c>
      <c r="L262">
        <v>1346</v>
      </c>
      <c r="N262">
        <v>1009</v>
      </c>
      <c r="O262" t="s">
        <v>481</v>
      </c>
      <c r="P262" t="s">
        <v>481</v>
      </c>
      <c r="Q262">
        <v>1</v>
      </c>
      <c r="X262">
        <v>0</v>
      </c>
      <c r="Y262">
        <v>174.93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ROW(Source!A486)</f>
        <v>486</v>
      </c>
      <c r="B263">
        <v>66268947</v>
      </c>
      <c r="C263">
        <v>66268930</v>
      </c>
      <c r="D263">
        <v>64448423</v>
      </c>
      <c r="E263">
        <v>1</v>
      </c>
      <c r="F263">
        <v>1</v>
      </c>
      <c r="G263">
        <v>1</v>
      </c>
      <c r="H263">
        <v>3</v>
      </c>
      <c r="I263" t="s">
        <v>485</v>
      </c>
      <c r="J263" t="s">
        <v>486</v>
      </c>
      <c r="K263" t="s">
        <v>487</v>
      </c>
      <c r="L263">
        <v>1346</v>
      </c>
      <c r="N263">
        <v>1009</v>
      </c>
      <c r="O263" t="s">
        <v>481</v>
      </c>
      <c r="P263" t="s">
        <v>481</v>
      </c>
      <c r="Q263">
        <v>1</v>
      </c>
      <c r="X263">
        <v>0.02</v>
      </c>
      <c r="Y263">
        <v>56.11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0.02</v>
      </c>
      <c r="AH263">
        <v>2</v>
      </c>
      <c r="AI263">
        <v>66268937</v>
      </c>
      <c r="AJ263">
        <v>215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ROW(Source!A486)</f>
        <v>486</v>
      </c>
      <c r="B264">
        <v>66268948</v>
      </c>
      <c r="C264">
        <v>66268930</v>
      </c>
      <c r="D264">
        <v>64371533</v>
      </c>
      <c r="E264">
        <v>118</v>
      </c>
      <c r="F264">
        <v>1</v>
      </c>
      <c r="G264">
        <v>1</v>
      </c>
      <c r="H264">
        <v>3</v>
      </c>
      <c r="I264" t="s">
        <v>611</v>
      </c>
      <c r="J264" t="s">
        <v>3</v>
      </c>
      <c r="K264" t="s">
        <v>612</v>
      </c>
      <c r="L264">
        <v>1346</v>
      </c>
      <c r="N264">
        <v>1009</v>
      </c>
      <c r="O264" t="s">
        <v>481</v>
      </c>
      <c r="P264" t="s">
        <v>481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3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ROW(Source!A486)</f>
        <v>486</v>
      </c>
      <c r="B265">
        <v>66268949</v>
      </c>
      <c r="C265">
        <v>66268930</v>
      </c>
      <c r="D265">
        <v>64371869</v>
      </c>
      <c r="E265">
        <v>118</v>
      </c>
      <c r="F265">
        <v>1</v>
      </c>
      <c r="G265">
        <v>1</v>
      </c>
      <c r="H265">
        <v>3</v>
      </c>
      <c r="I265" t="s">
        <v>613</v>
      </c>
      <c r="J265" t="s">
        <v>3</v>
      </c>
      <c r="K265" t="s">
        <v>614</v>
      </c>
      <c r="L265">
        <v>1348</v>
      </c>
      <c r="N265">
        <v>1009</v>
      </c>
      <c r="O265" t="s">
        <v>139</v>
      </c>
      <c r="P265" t="s">
        <v>139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3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ROW(Source!A486)</f>
        <v>486</v>
      </c>
      <c r="B266">
        <v>66268950</v>
      </c>
      <c r="C266">
        <v>66268930</v>
      </c>
      <c r="D266">
        <v>64464826</v>
      </c>
      <c r="E266">
        <v>1</v>
      </c>
      <c r="F266">
        <v>1</v>
      </c>
      <c r="G266">
        <v>1</v>
      </c>
      <c r="H266">
        <v>3</v>
      </c>
      <c r="I266" t="s">
        <v>491</v>
      </c>
      <c r="J266" t="s">
        <v>492</v>
      </c>
      <c r="K266" t="s">
        <v>493</v>
      </c>
      <c r="L266">
        <v>1348</v>
      </c>
      <c r="N266">
        <v>1009</v>
      </c>
      <c r="O266" t="s">
        <v>139</v>
      </c>
      <c r="P266" t="s">
        <v>139</v>
      </c>
      <c r="Q266">
        <v>1000</v>
      </c>
      <c r="X266">
        <v>1E-4</v>
      </c>
      <c r="Y266">
        <v>80020.98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1E-4</v>
      </c>
      <c r="AH266">
        <v>2</v>
      </c>
      <c r="AI266">
        <v>66268938</v>
      </c>
      <c r="AJ266">
        <v>216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ROW(Source!A486)</f>
        <v>486</v>
      </c>
      <c r="B267">
        <v>66268951</v>
      </c>
      <c r="C267">
        <v>66268930</v>
      </c>
      <c r="D267">
        <v>64465194</v>
      </c>
      <c r="E267">
        <v>1</v>
      </c>
      <c r="F267">
        <v>1</v>
      </c>
      <c r="G267">
        <v>1</v>
      </c>
      <c r="H267">
        <v>3</v>
      </c>
      <c r="I267" t="s">
        <v>571</v>
      </c>
      <c r="J267" t="s">
        <v>572</v>
      </c>
      <c r="K267" t="s">
        <v>573</v>
      </c>
      <c r="L267">
        <v>1346</v>
      </c>
      <c r="N267">
        <v>1009</v>
      </c>
      <c r="O267" t="s">
        <v>481</v>
      </c>
      <c r="P267" t="s">
        <v>481</v>
      </c>
      <c r="Q267">
        <v>1</v>
      </c>
      <c r="X267">
        <v>0.12</v>
      </c>
      <c r="Y267">
        <v>60.6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0.12</v>
      </c>
      <c r="AH267">
        <v>2</v>
      </c>
      <c r="AI267">
        <v>66268939</v>
      </c>
      <c r="AJ267">
        <v>217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ROW(Source!A486)</f>
        <v>486</v>
      </c>
      <c r="B268">
        <v>66268952</v>
      </c>
      <c r="C268">
        <v>66268930</v>
      </c>
      <c r="D268">
        <v>64374281</v>
      </c>
      <c r="E268">
        <v>118</v>
      </c>
      <c r="F268">
        <v>1</v>
      </c>
      <c r="G268">
        <v>1</v>
      </c>
      <c r="H268">
        <v>3</v>
      </c>
      <c r="I268" t="s">
        <v>629</v>
      </c>
      <c r="J268" t="s">
        <v>3</v>
      </c>
      <c r="K268" t="s">
        <v>630</v>
      </c>
      <c r="L268">
        <v>1348</v>
      </c>
      <c r="N268">
        <v>1009</v>
      </c>
      <c r="O268" t="s">
        <v>139</v>
      </c>
      <c r="P268" t="s">
        <v>139</v>
      </c>
      <c r="Q268">
        <v>1000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3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ROW(Source!A486)</f>
        <v>486</v>
      </c>
      <c r="B269">
        <v>66268953</v>
      </c>
      <c r="C269">
        <v>66268930</v>
      </c>
      <c r="D269">
        <v>64374313</v>
      </c>
      <c r="E269">
        <v>118</v>
      </c>
      <c r="F269">
        <v>1</v>
      </c>
      <c r="G269">
        <v>1</v>
      </c>
      <c r="H269">
        <v>3</v>
      </c>
      <c r="I269" t="s">
        <v>615</v>
      </c>
      <c r="J269" t="s">
        <v>3</v>
      </c>
      <c r="K269" t="s">
        <v>635</v>
      </c>
      <c r="L269">
        <v>1371</v>
      </c>
      <c r="N269">
        <v>1013</v>
      </c>
      <c r="O269" t="s">
        <v>18</v>
      </c>
      <c r="P269" t="s">
        <v>18</v>
      </c>
      <c r="Q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ROW(Source!A486)</f>
        <v>486</v>
      </c>
      <c r="B270">
        <v>66268954</v>
      </c>
      <c r="C270">
        <v>66268930</v>
      </c>
      <c r="D270">
        <v>64374322</v>
      </c>
      <c r="E270">
        <v>118</v>
      </c>
      <c r="F270">
        <v>1</v>
      </c>
      <c r="G270">
        <v>1</v>
      </c>
      <c r="H270">
        <v>3</v>
      </c>
      <c r="I270" t="s">
        <v>636</v>
      </c>
      <c r="J270" t="s">
        <v>3</v>
      </c>
      <c r="K270" t="s">
        <v>637</v>
      </c>
      <c r="L270">
        <v>1346</v>
      </c>
      <c r="N270">
        <v>1009</v>
      </c>
      <c r="O270" t="s">
        <v>481</v>
      </c>
      <c r="P270" t="s">
        <v>481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ROW(Source!A487)</f>
        <v>487</v>
      </c>
      <c r="B271">
        <v>66268965</v>
      </c>
      <c r="C271">
        <v>66268955</v>
      </c>
      <c r="D271">
        <v>62146813</v>
      </c>
      <c r="E271">
        <v>117</v>
      </c>
      <c r="F271">
        <v>1</v>
      </c>
      <c r="G271">
        <v>1</v>
      </c>
      <c r="H271">
        <v>1</v>
      </c>
      <c r="I271" t="s">
        <v>469</v>
      </c>
      <c r="J271" t="s">
        <v>3</v>
      </c>
      <c r="K271" t="s">
        <v>470</v>
      </c>
      <c r="L271">
        <v>1191</v>
      </c>
      <c r="N271">
        <v>1013</v>
      </c>
      <c r="O271" t="s">
        <v>454</v>
      </c>
      <c r="P271" t="s">
        <v>454</v>
      </c>
      <c r="Q271">
        <v>1</v>
      </c>
      <c r="X271">
        <v>3.76</v>
      </c>
      <c r="Y271">
        <v>0</v>
      </c>
      <c r="Z271">
        <v>0</v>
      </c>
      <c r="AA271">
        <v>0</v>
      </c>
      <c r="AB271">
        <v>748.18</v>
      </c>
      <c r="AC271">
        <v>0</v>
      </c>
      <c r="AD271">
        <v>1</v>
      </c>
      <c r="AE271">
        <v>1</v>
      </c>
      <c r="AF271" t="s">
        <v>3</v>
      </c>
      <c r="AG271">
        <v>3.76</v>
      </c>
      <c r="AH271">
        <v>2</v>
      </c>
      <c r="AI271">
        <v>66268956</v>
      </c>
      <c r="AJ271">
        <v>218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ROW(Source!A487)</f>
        <v>487</v>
      </c>
      <c r="B272">
        <v>66268966</v>
      </c>
      <c r="C272">
        <v>66268955</v>
      </c>
      <c r="D272">
        <v>62147001</v>
      </c>
      <c r="E272">
        <v>117</v>
      </c>
      <c r="F272">
        <v>1</v>
      </c>
      <c r="G272">
        <v>1</v>
      </c>
      <c r="H272">
        <v>1</v>
      </c>
      <c r="I272" t="s">
        <v>455</v>
      </c>
      <c r="J272" t="s">
        <v>3</v>
      </c>
      <c r="K272" t="s">
        <v>456</v>
      </c>
      <c r="L272">
        <v>1191</v>
      </c>
      <c r="N272">
        <v>1013</v>
      </c>
      <c r="O272" t="s">
        <v>454</v>
      </c>
      <c r="P272" t="s">
        <v>454</v>
      </c>
      <c r="Q272">
        <v>1</v>
      </c>
      <c r="X272">
        <v>1.07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1.07</v>
      </c>
      <c r="AH272">
        <v>2</v>
      </c>
      <c r="AI272">
        <v>66268957</v>
      </c>
      <c r="AJ272">
        <v>219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ROW(Source!A487)</f>
        <v>487</v>
      </c>
      <c r="B273">
        <v>66268967</v>
      </c>
      <c r="C273">
        <v>66268955</v>
      </c>
      <c r="D273">
        <v>62153664</v>
      </c>
      <c r="E273">
        <v>1</v>
      </c>
      <c r="F273">
        <v>1</v>
      </c>
      <c r="G273">
        <v>1</v>
      </c>
      <c r="H273">
        <v>2</v>
      </c>
      <c r="I273" t="s">
        <v>506</v>
      </c>
      <c r="J273" t="s">
        <v>507</v>
      </c>
      <c r="K273" t="s">
        <v>508</v>
      </c>
      <c r="L273">
        <v>1368</v>
      </c>
      <c r="N273">
        <v>1011</v>
      </c>
      <c r="O273" t="s">
        <v>460</v>
      </c>
      <c r="P273" t="s">
        <v>460</v>
      </c>
      <c r="Q273">
        <v>1</v>
      </c>
      <c r="X273">
        <v>0.85</v>
      </c>
      <c r="Y273">
        <v>0</v>
      </c>
      <c r="Z273">
        <v>346.73</v>
      </c>
      <c r="AA273">
        <v>811.79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0.85</v>
      </c>
      <c r="AH273">
        <v>2</v>
      </c>
      <c r="AI273">
        <v>66268958</v>
      </c>
      <c r="AJ273">
        <v>220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ROW(Source!A487)</f>
        <v>487</v>
      </c>
      <c r="B274">
        <v>66268968</v>
      </c>
      <c r="C274">
        <v>66268955</v>
      </c>
      <c r="D274">
        <v>62154385</v>
      </c>
      <c r="E274">
        <v>1</v>
      </c>
      <c r="F274">
        <v>1</v>
      </c>
      <c r="G274">
        <v>1</v>
      </c>
      <c r="H274">
        <v>2</v>
      </c>
      <c r="I274" t="s">
        <v>475</v>
      </c>
      <c r="J274" t="s">
        <v>476</v>
      </c>
      <c r="K274" t="s">
        <v>477</v>
      </c>
      <c r="L274">
        <v>1368</v>
      </c>
      <c r="N274">
        <v>1011</v>
      </c>
      <c r="O274" t="s">
        <v>460</v>
      </c>
      <c r="P274" t="s">
        <v>460</v>
      </c>
      <c r="Q274">
        <v>1</v>
      </c>
      <c r="X274">
        <v>0.22</v>
      </c>
      <c r="Y274">
        <v>0</v>
      </c>
      <c r="Z274">
        <v>641.70000000000005</v>
      </c>
      <c r="AA274">
        <v>811.79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0.22</v>
      </c>
      <c r="AH274">
        <v>2</v>
      </c>
      <c r="AI274">
        <v>66268959</v>
      </c>
      <c r="AJ274">
        <v>221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ROW(Source!A487)</f>
        <v>487</v>
      </c>
      <c r="B275">
        <v>66268969</v>
      </c>
      <c r="C275">
        <v>66268955</v>
      </c>
      <c r="D275">
        <v>62219106</v>
      </c>
      <c r="E275">
        <v>1</v>
      </c>
      <c r="F275">
        <v>1</v>
      </c>
      <c r="G275">
        <v>1</v>
      </c>
      <c r="H275">
        <v>3</v>
      </c>
      <c r="I275" t="s">
        <v>478</v>
      </c>
      <c r="J275" t="s">
        <v>479</v>
      </c>
      <c r="K275" t="s">
        <v>480</v>
      </c>
      <c r="L275">
        <v>1346</v>
      </c>
      <c r="N275">
        <v>1009</v>
      </c>
      <c r="O275" t="s">
        <v>481</v>
      </c>
      <c r="P275" t="s">
        <v>481</v>
      </c>
      <c r="Q275">
        <v>1</v>
      </c>
      <c r="X275">
        <v>0.1</v>
      </c>
      <c r="Y275">
        <v>185.43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0.1</v>
      </c>
      <c r="AH275">
        <v>2</v>
      </c>
      <c r="AI275">
        <v>66268960</v>
      </c>
      <c r="AJ275">
        <v>222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ROW(Source!A487)</f>
        <v>487</v>
      </c>
      <c r="B276">
        <v>66268970</v>
      </c>
      <c r="C276">
        <v>66268955</v>
      </c>
      <c r="D276">
        <v>62219113</v>
      </c>
      <c r="E276">
        <v>1</v>
      </c>
      <c r="F276">
        <v>1</v>
      </c>
      <c r="G276">
        <v>1</v>
      </c>
      <c r="H276">
        <v>3</v>
      </c>
      <c r="I276" t="s">
        <v>482</v>
      </c>
      <c r="J276" t="s">
        <v>483</v>
      </c>
      <c r="K276" t="s">
        <v>484</v>
      </c>
      <c r="L276">
        <v>1346</v>
      </c>
      <c r="N276">
        <v>1009</v>
      </c>
      <c r="O276" t="s">
        <v>481</v>
      </c>
      <c r="P276" t="s">
        <v>481</v>
      </c>
      <c r="Q276">
        <v>1</v>
      </c>
      <c r="X276">
        <v>0.03</v>
      </c>
      <c r="Y276">
        <v>58.53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0.03</v>
      </c>
      <c r="AH276">
        <v>2</v>
      </c>
      <c r="AI276">
        <v>66268961</v>
      </c>
      <c r="AJ276">
        <v>223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ROW(Source!A487)</f>
        <v>487</v>
      </c>
      <c r="B277">
        <v>66268971</v>
      </c>
      <c r="C277">
        <v>66268955</v>
      </c>
      <c r="D277">
        <v>62222655</v>
      </c>
      <c r="E277">
        <v>1</v>
      </c>
      <c r="F277">
        <v>1</v>
      </c>
      <c r="G277">
        <v>1</v>
      </c>
      <c r="H277">
        <v>3</v>
      </c>
      <c r="I277" t="s">
        <v>590</v>
      </c>
      <c r="J277" t="s">
        <v>591</v>
      </c>
      <c r="K277" t="s">
        <v>592</v>
      </c>
      <c r="L277">
        <v>1346</v>
      </c>
      <c r="N277">
        <v>1009</v>
      </c>
      <c r="O277" t="s">
        <v>481</v>
      </c>
      <c r="P277" t="s">
        <v>481</v>
      </c>
      <c r="Q277">
        <v>1</v>
      </c>
      <c r="X277">
        <v>0</v>
      </c>
      <c r="Y277">
        <v>174.93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ROW(Source!A487)</f>
        <v>487</v>
      </c>
      <c r="B278">
        <v>66268972</v>
      </c>
      <c r="C278">
        <v>66268955</v>
      </c>
      <c r="D278">
        <v>62223801</v>
      </c>
      <c r="E278">
        <v>1</v>
      </c>
      <c r="F278">
        <v>1</v>
      </c>
      <c r="G278">
        <v>1</v>
      </c>
      <c r="H278">
        <v>3</v>
      </c>
      <c r="I278" t="s">
        <v>485</v>
      </c>
      <c r="J278" t="s">
        <v>486</v>
      </c>
      <c r="K278" t="s">
        <v>487</v>
      </c>
      <c r="L278">
        <v>1346</v>
      </c>
      <c r="N278">
        <v>1009</v>
      </c>
      <c r="O278" t="s">
        <v>481</v>
      </c>
      <c r="P278" t="s">
        <v>481</v>
      </c>
      <c r="Q278">
        <v>1</v>
      </c>
      <c r="X278">
        <v>0.02</v>
      </c>
      <c r="Y278">
        <v>56.11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0.02</v>
      </c>
      <c r="AH278">
        <v>2</v>
      </c>
      <c r="AI278">
        <v>66268962</v>
      </c>
      <c r="AJ278">
        <v>224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ROW(Source!A487)</f>
        <v>487</v>
      </c>
      <c r="B279">
        <v>66268973</v>
      </c>
      <c r="C279">
        <v>66268955</v>
      </c>
      <c r="D279">
        <v>62149196</v>
      </c>
      <c r="E279">
        <v>117</v>
      </c>
      <c r="F279">
        <v>1</v>
      </c>
      <c r="G279">
        <v>1</v>
      </c>
      <c r="H279">
        <v>3</v>
      </c>
      <c r="I279" t="s">
        <v>611</v>
      </c>
      <c r="J279" t="s">
        <v>3</v>
      </c>
      <c r="K279" t="s">
        <v>612</v>
      </c>
      <c r="L279">
        <v>1346</v>
      </c>
      <c r="N279">
        <v>1009</v>
      </c>
      <c r="O279" t="s">
        <v>481</v>
      </c>
      <c r="P279" t="s">
        <v>481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ROW(Source!A487)</f>
        <v>487</v>
      </c>
      <c r="B280">
        <v>66268974</v>
      </c>
      <c r="C280">
        <v>66268955</v>
      </c>
      <c r="D280">
        <v>62149531</v>
      </c>
      <c r="E280">
        <v>117</v>
      </c>
      <c r="F280">
        <v>1</v>
      </c>
      <c r="G280">
        <v>1</v>
      </c>
      <c r="H280">
        <v>3</v>
      </c>
      <c r="I280" t="s">
        <v>613</v>
      </c>
      <c r="J280" t="s">
        <v>3</v>
      </c>
      <c r="K280" t="s">
        <v>614</v>
      </c>
      <c r="L280">
        <v>1348</v>
      </c>
      <c r="N280">
        <v>1009</v>
      </c>
      <c r="O280" t="s">
        <v>139</v>
      </c>
      <c r="P280" t="s">
        <v>139</v>
      </c>
      <c r="Q280">
        <v>1000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ROW(Source!A487)</f>
        <v>487</v>
      </c>
      <c r="B281">
        <v>66268975</v>
      </c>
      <c r="C281">
        <v>66268955</v>
      </c>
      <c r="D281">
        <v>62239879</v>
      </c>
      <c r="E281">
        <v>1</v>
      </c>
      <c r="F281">
        <v>1</v>
      </c>
      <c r="G281">
        <v>1</v>
      </c>
      <c r="H281">
        <v>3</v>
      </c>
      <c r="I281" t="s">
        <v>491</v>
      </c>
      <c r="J281" t="s">
        <v>492</v>
      </c>
      <c r="K281" t="s">
        <v>493</v>
      </c>
      <c r="L281">
        <v>1348</v>
      </c>
      <c r="N281">
        <v>1009</v>
      </c>
      <c r="O281" t="s">
        <v>139</v>
      </c>
      <c r="P281" t="s">
        <v>139</v>
      </c>
      <c r="Q281">
        <v>1000</v>
      </c>
      <c r="X281">
        <v>1E-4</v>
      </c>
      <c r="Y281">
        <v>80020.98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1E-4</v>
      </c>
      <c r="AH281">
        <v>2</v>
      </c>
      <c r="AI281">
        <v>66268963</v>
      </c>
      <c r="AJ281">
        <v>225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ROW(Source!A487)</f>
        <v>487</v>
      </c>
      <c r="B282">
        <v>66268976</v>
      </c>
      <c r="C282">
        <v>66268955</v>
      </c>
      <c r="D282">
        <v>62240267</v>
      </c>
      <c r="E282">
        <v>1</v>
      </c>
      <c r="F282">
        <v>1</v>
      </c>
      <c r="G282">
        <v>1</v>
      </c>
      <c r="H282">
        <v>3</v>
      </c>
      <c r="I282" t="s">
        <v>571</v>
      </c>
      <c r="J282" t="s">
        <v>572</v>
      </c>
      <c r="K282" t="s">
        <v>573</v>
      </c>
      <c r="L282">
        <v>1346</v>
      </c>
      <c r="N282">
        <v>1009</v>
      </c>
      <c r="O282" t="s">
        <v>481</v>
      </c>
      <c r="P282" t="s">
        <v>481</v>
      </c>
      <c r="Q282">
        <v>1</v>
      </c>
      <c r="X282">
        <v>0.03</v>
      </c>
      <c r="Y282">
        <v>60.6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0.03</v>
      </c>
      <c r="AH282">
        <v>2</v>
      </c>
      <c r="AI282">
        <v>66268964</v>
      </c>
      <c r="AJ282">
        <v>226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ROW(Source!A487)</f>
        <v>487</v>
      </c>
      <c r="B283">
        <v>66268977</v>
      </c>
      <c r="C283">
        <v>66268955</v>
      </c>
      <c r="D283">
        <v>62151891</v>
      </c>
      <c r="E283">
        <v>117</v>
      </c>
      <c r="F283">
        <v>1</v>
      </c>
      <c r="G283">
        <v>1</v>
      </c>
      <c r="H283">
        <v>3</v>
      </c>
      <c r="I283" t="s">
        <v>615</v>
      </c>
      <c r="J283" t="s">
        <v>3</v>
      </c>
      <c r="K283" t="s">
        <v>635</v>
      </c>
      <c r="L283">
        <v>1371</v>
      </c>
      <c r="N283">
        <v>1013</v>
      </c>
      <c r="O283" t="s">
        <v>18</v>
      </c>
      <c r="P283" t="s">
        <v>18</v>
      </c>
      <c r="Q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3</v>
      </c>
      <c r="AG283">
        <v>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ROW(Source!A487)</f>
        <v>487</v>
      </c>
      <c r="B284">
        <v>66268978</v>
      </c>
      <c r="C284">
        <v>66268955</v>
      </c>
      <c r="D284">
        <v>62151900</v>
      </c>
      <c r="E284">
        <v>117</v>
      </c>
      <c r="F284">
        <v>1</v>
      </c>
      <c r="G284">
        <v>1</v>
      </c>
      <c r="H284">
        <v>3</v>
      </c>
      <c r="I284" t="s">
        <v>636</v>
      </c>
      <c r="J284" t="s">
        <v>3</v>
      </c>
      <c r="K284" t="s">
        <v>637</v>
      </c>
      <c r="L284">
        <v>1346</v>
      </c>
      <c r="N284">
        <v>1009</v>
      </c>
      <c r="O284" t="s">
        <v>481</v>
      </c>
      <c r="P284" t="s">
        <v>481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ROW(Source!A488)</f>
        <v>488</v>
      </c>
      <c r="B285">
        <v>66268985</v>
      </c>
      <c r="C285">
        <v>66268979</v>
      </c>
      <c r="D285">
        <v>46107386</v>
      </c>
      <c r="E285">
        <v>109</v>
      </c>
      <c r="F285">
        <v>1</v>
      </c>
      <c r="G285">
        <v>1</v>
      </c>
      <c r="H285">
        <v>1</v>
      </c>
      <c r="I285" t="s">
        <v>577</v>
      </c>
      <c r="J285" t="s">
        <v>3</v>
      </c>
      <c r="K285" t="s">
        <v>589</v>
      </c>
      <c r="L285">
        <v>1191</v>
      </c>
      <c r="N285">
        <v>1013</v>
      </c>
      <c r="O285" t="s">
        <v>454</v>
      </c>
      <c r="P285" t="s">
        <v>454</v>
      </c>
      <c r="Q285">
        <v>1</v>
      </c>
      <c r="X285">
        <v>1.03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1.03</v>
      </c>
      <c r="AH285">
        <v>2</v>
      </c>
      <c r="AI285">
        <v>66268980</v>
      </c>
      <c r="AJ285">
        <v>227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ROW(Source!A488)</f>
        <v>488</v>
      </c>
      <c r="B286">
        <v>66268986</v>
      </c>
      <c r="C286">
        <v>66268979</v>
      </c>
      <c r="D286">
        <v>46107631</v>
      </c>
      <c r="E286">
        <v>109</v>
      </c>
      <c r="F286">
        <v>1</v>
      </c>
      <c r="G286">
        <v>1</v>
      </c>
      <c r="H286">
        <v>1</v>
      </c>
      <c r="I286" t="s">
        <v>455</v>
      </c>
      <c r="J286" t="s">
        <v>3</v>
      </c>
      <c r="K286" t="s">
        <v>456</v>
      </c>
      <c r="L286">
        <v>1191</v>
      </c>
      <c r="N286">
        <v>1013</v>
      </c>
      <c r="O286" t="s">
        <v>454</v>
      </c>
      <c r="P286" t="s">
        <v>454</v>
      </c>
      <c r="Q286">
        <v>1</v>
      </c>
      <c r="X286">
        <v>0.06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3</v>
      </c>
      <c r="AG286">
        <v>0.06</v>
      </c>
      <c r="AH286">
        <v>2</v>
      </c>
      <c r="AI286">
        <v>66268981</v>
      </c>
      <c r="AJ286">
        <v>228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ROW(Source!A488)</f>
        <v>488</v>
      </c>
      <c r="B287">
        <v>66268987</v>
      </c>
      <c r="C287">
        <v>66268979</v>
      </c>
      <c r="D287">
        <v>46545117</v>
      </c>
      <c r="E287">
        <v>1</v>
      </c>
      <c r="F287">
        <v>1</v>
      </c>
      <c r="G287">
        <v>1</v>
      </c>
      <c r="H287">
        <v>2</v>
      </c>
      <c r="I287" t="s">
        <v>457</v>
      </c>
      <c r="J287" t="s">
        <v>458</v>
      </c>
      <c r="K287" t="s">
        <v>459</v>
      </c>
      <c r="L287">
        <v>1368</v>
      </c>
      <c r="N287">
        <v>1011</v>
      </c>
      <c r="O287" t="s">
        <v>460</v>
      </c>
      <c r="P287" t="s">
        <v>460</v>
      </c>
      <c r="Q287">
        <v>1</v>
      </c>
      <c r="X287">
        <v>0.03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0.03</v>
      </c>
      <c r="AH287">
        <v>2</v>
      </c>
      <c r="AI287">
        <v>66268982</v>
      </c>
      <c r="AJ287">
        <v>229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ROW(Source!A488)</f>
        <v>488</v>
      </c>
      <c r="B288">
        <v>66268988</v>
      </c>
      <c r="C288">
        <v>66268979</v>
      </c>
      <c r="D288">
        <v>46546345</v>
      </c>
      <c r="E288">
        <v>1</v>
      </c>
      <c r="F288">
        <v>1</v>
      </c>
      <c r="G288">
        <v>1</v>
      </c>
      <c r="H288">
        <v>2</v>
      </c>
      <c r="I288" t="s">
        <v>475</v>
      </c>
      <c r="J288" t="s">
        <v>476</v>
      </c>
      <c r="K288" t="s">
        <v>477</v>
      </c>
      <c r="L288">
        <v>1368</v>
      </c>
      <c r="N288">
        <v>1011</v>
      </c>
      <c r="O288" t="s">
        <v>460</v>
      </c>
      <c r="P288" t="s">
        <v>460</v>
      </c>
      <c r="Q288">
        <v>1</v>
      </c>
      <c r="X288">
        <v>0.03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0.03</v>
      </c>
      <c r="AH288">
        <v>2</v>
      </c>
      <c r="AI288">
        <v>66268983</v>
      </c>
      <c r="AJ288">
        <v>230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ROW(Source!A488)</f>
        <v>488</v>
      </c>
      <c r="B289">
        <v>66268989</v>
      </c>
      <c r="C289">
        <v>66268979</v>
      </c>
      <c r="D289">
        <v>46467117</v>
      </c>
      <c r="E289">
        <v>1</v>
      </c>
      <c r="F289">
        <v>1</v>
      </c>
      <c r="G289">
        <v>1</v>
      </c>
      <c r="H289">
        <v>3</v>
      </c>
      <c r="I289" t="s">
        <v>590</v>
      </c>
      <c r="J289" t="s">
        <v>591</v>
      </c>
      <c r="K289" t="s">
        <v>592</v>
      </c>
      <c r="L289">
        <v>1346</v>
      </c>
      <c r="N289">
        <v>1009</v>
      </c>
      <c r="O289" t="s">
        <v>481</v>
      </c>
      <c r="P289" t="s">
        <v>481</v>
      </c>
      <c r="Q289">
        <v>1</v>
      </c>
      <c r="X289">
        <v>0.04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0.04</v>
      </c>
      <c r="AH289">
        <v>2</v>
      </c>
      <c r="AI289">
        <v>66268984</v>
      </c>
      <c r="AJ289">
        <v>231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ROW(Source!A488)</f>
        <v>488</v>
      </c>
      <c r="B290">
        <v>66268990</v>
      </c>
      <c r="C290">
        <v>66268979</v>
      </c>
      <c r="D290">
        <v>46113886</v>
      </c>
      <c r="E290">
        <v>109</v>
      </c>
      <c r="F290">
        <v>1</v>
      </c>
      <c r="G290">
        <v>1</v>
      </c>
      <c r="H290">
        <v>3</v>
      </c>
      <c r="I290" t="s">
        <v>51</v>
      </c>
      <c r="J290" t="s">
        <v>3</v>
      </c>
      <c r="K290" t="s">
        <v>52</v>
      </c>
      <c r="L290">
        <v>3277935</v>
      </c>
      <c r="N290">
        <v>1013</v>
      </c>
      <c r="O290" t="s">
        <v>53</v>
      </c>
      <c r="P290" t="s">
        <v>53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2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ROW(Source!A658)</f>
        <v>658</v>
      </c>
      <c r="B291">
        <v>66268995</v>
      </c>
      <c r="C291">
        <v>66268991</v>
      </c>
      <c r="D291">
        <v>64369170</v>
      </c>
      <c r="E291">
        <v>118</v>
      </c>
      <c r="F291">
        <v>1</v>
      </c>
      <c r="G291">
        <v>1</v>
      </c>
      <c r="H291">
        <v>1</v>
      </c>
      <c r="I291" t="s">
        <v>499</v>
      </c>
      <c r="J291" t="s">
        <v>3</v>
      </c>
      <c r="K291" t="s">
        <v>500</v>
      </c>
      <c r="L291">
        <v>1369</v>
      </c>
      <c r="N291">
        <v>1013</v>
      </c>
      <c r="O291" t="s">
        <v>496</v>
      </c>
      <c r="P291" t="s">
        <v>496</v>
      </c>
      <c r="Q291">
        <v>1</v>
      </c>
      <c r="X291">
        <v>1.08</v>
      </c>
      <c r="Y291">
        <v>0</v>
      </c>
      <c r="Z291">
        <v>0</v>
      </c>
      <c r="AA291">
        <v>0</v>
      </c>
      <c r="AB291">
        <v>811.79</v>
      </c>
      <c r="AC291">
        <v>0</v>
      </c>
      <c r="AD291">
        <v>1</v>
      </c>
      <c r="AE291">
        <v>1</v>
      </c>
      <c r="AF291" t="s">
        <v>323</v>
      </c>
      <c r="AG291">
        <v>0.91800000000000004</v>
      </c>
      <c r="AH291">
        <v>2</v>
      </c>
      <c r="AI291">
        <v>66268992</v>
      </c>
      <c r="AJ291">
        <v>232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ROW(Source!A658)</f>
        <v>658</v>
      </c>
      <c r="B292">
        <v>66268996</v>
      </c>
      <c r="C292">
        <v>66268991</v>
      </c>
      <c r="D292">
        <v>64369191</v>
      </c>
      <c r="E292">
        <v>118</v>
      </c>
      <c r="F292">
        <v>1</v>
      </c>
      <c r="G292">
        <v>1</v>
      </c>
      <c r="H292">
        <v>1</v>
      </c>
      <c r="I292" t="s">
        <v>593</v>
      </c>
      <c r="J292" t="s">
        <v>3</v>
      </c>
      <c r="K292" t="s">
        <v>594</v>
      </c>
      <c r="L292">
        <v>1369</v>
      </c>
      <c r="N292">
        <v>1013</v>
      </c>
      <c r="O292" t="s">
        <v>496</v>
      </c>
      <c r="P292" t="s">
        <v>496</v>
      </c>
      <c r="Q292">
        <v>1</v>
      </c>
      <c r="X292">
        <v>1.08</v>
      </c>
      <c r="Y292">
        <v>0</v>
      </c>
      <c r="Z292">
        <v>0</v>
      </c>
      <c r="AA292">
        <v>0</v>
      </c>
      <c r="AB292">
        <v>775.44</v>
      </c>
      <c r="AC292">
        <v>0</v>
      </c>
      <c r="AD292">
        <v>1</v>
      </c>
      <c r="AE292">
        <v>1</v>
      </c>
      <c r="AF292" t="s">
        <v>323</v>
      </c>
      <c r="AG292">
        <v>0.91800000000000004</v>
      </c>
      <c r="AH292">
        <v>2</v>
      </c>
      <c r="AI292">
        <v>66268993</v>
      </c>
      <c r="AJ292">
        <v>233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ROW(Source!A658)</f>
        <v>658</v>
      </c>
      <c r="B293">
        <v>66268997</v>
      </c>
      <c r="C293">
        <v>66268991</v>
      </c>
      <c r="D293">
        <v>64369197</v>
      </c>
      <c r="E293">
        <v>118</v>
      </c>
      <c r="F293">
        <v>1</v>
      </c>
      <c r="G293">
        <v>1</v>
      </c>
      <c r="H293">
        <v>1</v>
      </c>
      <c r="I293" t="s">
        <v>595</v>
      </c>
      <c r="J293" t="s">
        <v>3</v>
      </c>
      <c r="K293" t="s">
        <v>596</v>
      </c>
      <c r="L293">
        <v>1369</v>
      </c>
      <c r="N293">
        <v>1013</v>
      </c>
      <c r="O293" t="s">
        <v>496</v>
      </c>
      <c r="P293" t="s">
        <v>496</v>
      </c>
      <c r="Q293">
        <v>1</v>
      </c>
      <c r="X293">
        <v>3.24</v>
      </c>
      <c r="Y293">
        <v>0</v>
      </c>
      <c r="Z293">
        <v>0</v>
      </c>
      <c r="AA293">
        <v>0</v>
      </c>
      <c r="AB293">
        <v>1187.3900000000001</v>
      </c>
      <c r="AC293">
        <v>0</v>
      </c>
      <c r="AD293">
        <v>1</v>
      </c>
      <c r="AE293">
        <v>1</v>
      </c>
      <c r="AF293" t="s">
        <v>323</v>
      </c>
      <c r="AG293">
        <v>2.754</v>
      </c>
      <c r="AH293">
        <v>2</v>
      </c>
      <c r="AI293">
        <v>66268994</v>
      </c>
      <c r="AJ293">
        <v>234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ROW(Source!A659)</f>
        <v>659</v>
      </c>
      <c r="B294">
        <v>66269001</v>
      </c>
      <c r="C294">
        <v>66268998</v>
      </c>
      <c r="D294">
        <v>64369176</v>
      </c>
      <c r="E294">
        <v>118</v>
      </c>
      <c r="F294">
        <v>1</v>
      </c>
      <c r="G294">
        <v>1</v>
      </c>
      <c r="H294">
        <v>1</v>
      </c>
      <c r="I294" t="s">
        <v>561</v>
      </c>
      <c r="J294" t="s">
        <v>3</v>
      </c>
      <c r="K294" t="s">
        <v>562</v>
      </c>
      <c r="L294">
        <v>1369</v>
      </c>
      <c r="N294">
        <v>1013</v>
      </c>
      <c r="O294" t="s">
        <v>496</v>
      </c>
      <c r="P294" t="s">
        <v>496</v>
      </c>
      <c r="Q294">
        <v>1</v>
      </c>
      <c r="X294">
        <v>1.62</v>
      </c>
      <c r="Y294">
        <v>0</v>
      </c>
      <c r="Z294">
        <v>0</v>
      </c>
      <c r="AA294">
        <v>0</v>
      </c>
      <c r="AB294">
        <v>1090.46</v>
      </c>
      <c r="AC294">
        <v>0</v>
      </c>
      <c r="AD294">
        <v>1</v>
      </c>
      <c r="AE294">
        <v>1</v>
      </c>
      <c r="AF294" t="s">
        <v>3</v>
      </c>
      <c r="AG294">
        <v>1.62</v>
      </c>
      <c r="AH294">
        <v>2</v>
      </c>
      <c r="AI294">
        <v>66268999</v>
      </c>
      <c r="AJ294">
        <v>235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ROW(Source!A659)</f>
        <v>659</v>
      </c>
      <c r="B295">
        <v>66269002</v>
      </c>
      <c r="C295">
        <v>66268998</v>
      </c>
      <c r="D295">
        <v>64369203</v>
      </c>
      <c r="E295">
        <v>118</v>
      </c>
      <c r="F295">
        <v>1</v>
      </c>
      <c r="G295">
        <v>1</v>
      </c>
      <c r="H295">
        <v>1</v>
      </c>
      <c r="I295" t="s">
        <v>563</v>
      </c>
      <c r="J295" t="s">
        <v>3</v>
      </c>
      <c r="K295" t="s">
        <v>564</v>
      </c>
      <c r="L295">
        <v>1369</v>
      </c>
      <c r="N295">
        <v>1013</v>
      </c>
      <c r="O295" t="s">
        <v>496</v>
      </c>
      <c r="P295" t="s">
        <v>496</v>
      </c>
      <c r="Q295">
        <v>1</v>
      </c>
      <c r="X295">
        <v>1.62</v>
      </c>
      <c r="Y295">
        <v>0</v>
      </c>
      <c r="Z295">
        <v>0</v>
      </c>
      <c r="AA295">
        <v>0</v>
      </c>
      <c r="AB295">
        <v>1066.23</v>
      </c>
      <c r="AC295">
        <v>0</v>
      </c>
      <c r="AD295">
        <v>1</v>
      </c>
      <c r="AE295">
        <v>1</v>
      </c>
      <c r="AF295" t="s">
        <v>3</v>
      </c>
      <c r="AG295">
        <v>1.62</v>
      </c>
      <c r="AH295">
        <v>2</v>
      </c>
      <c r="AI295">
        <v>66269000</v>
      </c>
      <c r="AJ295">
        <v>236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ROW(Source!A660)</f>
        <v>660</v>
      </c>
      <c r="B296">
        <v>66269006</v>
      </c>
      <c r="C296">
        <v>66269003</v>
      </c>
      <c r="D296">
        <v>64369176</v>
      </c>
      <c r="E296">
        <v>118</v>
      </c>
      <c r="F296">
        <v>1</v>
      </c>
      <c r="G296">
        <v>1</v>
      </c>
      <c r="H296">
        <v>1</v>
      </c>
      <c r="I296" t="s">
        <v>561</v>
      </c>
      <c r="J296" t="s">
        <v>3</v>
      </c>
      <c r="K296" t="s">
        <v>562</v>
      </c>
      <c r="L296">
        <v>1369</v>
      </c>
      <c r="N296">
        <v>1013</v>
      </c>
      <c r="O296" t="s">
        <v>496</v>
      </c>
      <c r="P296" t="s">
        <v>496</v>
      </c>
      <c r="Q296">
        <v>1</v>
      </c>
      <c r="X296">
        <v>0.5</v>
      </c>
      <c r="Y296">
        <v>0</v>
      </c>
      <c r="Z296">
        <v>0</v>
      </c>
      <c r="AA296">
        <v>0</v>
      </c>
      <c r="AB296">
        <v>1090.46</v>
      </c>
      <c r="AC296">
        <v>0</v>
      </c>
      <c r="AD296">
        <v>1</v>
      </c>
      <c r="AE296">
        <v>1</v>
      </c>
      <c r="AF296" t="s">
        <v>3</v>
      </c>
      <c r="AG296">
        <v>0.5</v>
      </c>
      <c r="AH296">
        <v>2</v>
      </c>
      <c r="AI296">
        <v>66269004</v>
      </c>
      <c r="AJ296">
        <v>237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ROW(Source!A660)</f>
        <v>660</v>
      </c>
      <c r="B297">
        <v>66269007</v>
      </c>
      <c r="C297">
        <v>66269003</v>
      </c>
      <c r="D297">
        <v>64369203</v>
      </c>
      <c r="E297">
        <v>118</v>
      </c>
      <c r="F297">
        <v>1</v>
      </c>
      <c r="G297">
        <v>1</v>
      </c>
      <c r="H297">
        <v>1</v>
      </c>
      <c r="I297" t="s">
        <v>563</v>
      </c>
      <c r="J297" t="s">
        <v>3</v>
      </c>
      <c r="K297" t="s">
        <v>564</v>
      </c>
      <c r="L297">
        <v>1369</v>
      </c>
      <c r="N297">
        <v>1013</v>
      </c>
      <c r="O297" t="s">
        <v>496</v>
      </c>
      <c r="P297" t="s">
        <v>496</v>
      </c>
      <c r="Q297">
        <v>1</v>
      </c>
      <c r="X297">
        <v>0.5</v>
      </c>
      <c r="Y297">
        <v>0</v>
      </c>
      <c r="Z297">
        <v>0</v>
      </c>
      <c r="AA297">
        <v>0</v>
      </c>
      <c r="AB297">
        <v>1066.23</v>
      </c>
      <c r="AC297">
        <v>0</v>
      </c>
      <c r="AD297">
        <v>1</v>
      </c>
      <c r="AE297">
        <v>1</v>
      </c>
      <c r="AF297" t="s">
        <v>3</v>
      </c>
      <c r="AG297">
        <v>0.5</v>
      </c>
      <c r="AH297">
        <v>2</v>
      </c>
      <c r="AI297">
        <v>66269005</v>
      </c>
      <c r="AJ297">
        <v>238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ROW(Source!A661)</f>
        <v>661</v>
      </c>
      <c r="B298">
        <v>66269011</v>
      </c>
      <c r="C298">
        <v>66269008</v>
      </c>
      <c r="D298">
        <v>64369176</v>
      </c>
      <c r="E298">
        <v>118</v>
      </c>
      <c r="F298">
        <v>1</v>
      </c>
      <c r="G298">
        <v>1</v>
      </c>
      <c r="H298">
        <v>1</v>
      </c>
      <c r="I298" t="s">
        <v>561</v>
      </c>
      <c r="J298" t="s">
        <v>3</v>
      </c>
      <c r="K298" t="s">
        <v>562</v>
      </c>
      <c r="L298">
        <v>1369</v>
      </c>
      <c r="N298">
        <v>1013</v>
      </c>
      <c r="O298" t="s">
        <v>496</v>
      </c>
      <c r="P298" t="s">
        <v>496</v>
      </c>
      <c r="Q298">
        <v>1</v>
      </c>
      <c r="X298">
        <v>6.48</v>
      </c>
      <c r="Y298">
        <v>0</v>
      </c>
      <c r="Z298">
        <v>0</v>
      </c>
      <c r="AA298">
        <v>0</v>
      </c>
      <c r="AB298">
        <v>1090.46</v>
      </c>
      <c r="AC298">
        <v>0</v>
      </c>
      <c r="AD298">
        <v>1</v>
      </c>
      <c r="AE298">
        <v>1</v>
      </c>
      <c r="AF298" t="s">
        <v>3</v>
      </c>
      <c r="AG298">
        <v>6.48</v>
      </c>
      <c r="AH298">
        <v>2</v>
      </c>
      <c r="AI298">
        <v>66269009</v>
      </c>
      <c r="AJ298">
        <v>239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ROW(Source!A661)</f>
        <v>661</v>
      </c>
      <c r="B299">
        <v>66269012</v>
      </c>
      <c r="C299">
        <v>66269008</v>
      </c>
      <c r="D299">
        <v>64369203</v>
      </c>
      <c r="E299">
        <v>118</v>
      </c>
      <c r="F299">
        <v>1</v>
      </c>
      <c r="G299">
        <v>1</v>
      </c>
      <c r="H299">
        <v>1</v>
      </c>
      <c r="I299" t="s">
        <v>563</v>
      </c>
      <c r="J299" t="s">
        <v>3</v>
      </c>
      <c r="K299" t="s">
        <v>564</v>
      </c>
      <c r="L299">
        <v>1369</v>
      </c>
      <c r="N299">
        <v>1013</v>
      </c>
      <c r="O299" t="s">
        <v>496</v>
      </c>
      <c r="P299" t="s">
        <v>496</v>
      </c>
      <c r="Q299">
        <v>1</v>
      </c>
      <c r="X299">
        <v>6.48</v>
      </c>
      <c r="Y299">
        <v>0</v>
      </c>
      <c r="Z299">
        <v>0</v>
      </c>
      <c r="AA299">
        <v>0</v>
      </c>
      <c r="AB299">
        <v>1066.23</v>
      </c>
      <c r="AC299">
        <v>0</v>
      </c>
      <c r="AD299">
        <v>1</v>
      </c>
      <c r="AE299">
        <v>1</v>
      </c>
      <c r="AF299" t="s">
        <v>3</v>
      </c>
      <c r="AG299">
        <v>6.48</v>
      </c>
      <c r="AH299">
        <v>2</v>
      </c>
      <c r="AI299">
        <v>66269010</v>
      </c>
      <c r="AJ299">
        <v>240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ROW(Source!A662)</f>
        <v>662</v>
      </c>
      <c r="B300">
        <v>66269016</v>
      </c>
      <c r="C300">
        <v>66269013</v>
      </c>
      <c r="D300">
        <v>64369176</v>
      </c>
      <c r="E300">
        <v>118</v>
      </c>
      <c r="F300">
        <v>1</v>
      </c>
      <c r="G300">
        <v>1</v>
      </c>
      <c r="H300">
        <v>1</v>
      </c>
      <c r="I300" t="s">
        <v>561</v>
      </c>
      <c r="J300" t="s">
        <v>3</v>
      </c>
      <c r="K300" t="s">
        <v>562</v>
      </c>
      <c r="L300">
        <v>1369</v>
      </c>
      <c r="N300">
        <v>1013</v>
      </c>
      <c r="O300" t="s">
        <v>496</v>
      </c>
      <c r="P300" t="s">
        <v>496</v>
      </c>
      <c r="Q300">
        <v>1</v>
      </c>
      <c r="X300">
        <v>0.81</v>
      </c>
      <c r="Y300">
        <v>0</v>
      </c>
      <c r="Z300">
        <v>0</v>
      </c>
      <c r="AA300">
        <v>0</v>
      </c>
      <c r="AB300">
        <v>1090.46</v>
      </c>
      <c r="AC300">
        <v>0</v>
      </c>
      <c r="AD300">
        <v>1</v>
      </c>
      <c r="AE300">
        <v>1</v>
      </c>
      <c r="AF300" t="s">
        <v>3</v>
      </c>
      <c r="AG300">
        <v>0.81</v>
      </c>
      <c r="AH300">
        <v>2</v>
      </c>
      <c r="AI300">
        <v>66269014</v>
      </c>
      <c r="AJ300">
        <v>241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ROW(Source!A662)</f>
        <v>662</v>
      </c>
      <c r="B301">
        <v>66269017</v>
      </c>
      <c r="C301">
        <v>66269013</v>
      </c>
      <c r="D301">
        <v>64369203</v>
      </c>
      <c r="E301">
        <v>118</v>
      </c>
      <c r="F301">
        <v>1</v>
      </c>
      <c r="G301">
        <v>1</v>
      </c>
      <c r="H301">
        <v>1</v>
      </c>
      <c r="I301" t="s">
        <v>563</v>
      </c>
      <c r="J301" t="s">
        <v>3</v>
      </c>
      <c r="K301" t="s">
        <v>564</v>
      </c>
      <c r="L301">
        <v>1369</v>
      </c>
      <c r="N301">
        <v>1013</v>
      </c>
      <c r="O301" t="s">
        <v>496</v>
      </c>
      <c r="P301" t="s">
        <v>496</v>
      </c>
      <c r="Q301">
        <v>1</v>
      </c>
      <c r="X301">
        <v>0.81</v>
      </c>
      <c r="Y301">
        <v>0</v>
      </c>
      <c r="Z301">
        <v>0</v>
      </c>
      <c r="AA301">
        <v>0</v>
      </c>
      <c r="AB301">
        <v>1066.23</v>
      </c>
      <c r="AC301">
        <v>0</v>
      </c>
      <c r="AD301">
        <v>1</v>
      </c>
      <c r="AE301">
        <v>1</v>
      </c>
      <c r="AF301" t="s">
        <v>3</v>
      </c>
      <c r="AG301">
        <v>0.81</v>
      </c>
      <c r="AH301">
        <v>2</v>
      </c>
      <c r="AI301">
        <v>66269015</v>
      </c>
      <c r="AJ301">
        <v>242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ROW(Source!A732)</f>
        <v>732</v>
      </c>
      <c r="B302">
        <v>66269027</v>
      </c>
      <c r="C302">
        <v>66269018</v>
      </c>
      <c r="D302">
        <v>64369018</v>
      </c>
      <c r="E302">
        <v>118</v>
      </c>
      <c r="F302">
        <v>1</v>
      </c>
      <c r="G302">
        <v>1</v>
      </c>
      <c r="H302">
        <v>1</v>
      </c>
      <c r="I302" t="s">
        <v>469</v>
      </c>
      <c r="J302" t="s">
        <v>3</v>
      </c>
      <c r="K302" t="s">
        <v>470</v>
      </c>
      <c r="L302">
        <v>1191</v>
      </c>
      <c r="N302">
        <v>1013</v>
      </c>
      <c r="O302" t="s">
        <v>454</v>
      </c>
      <c r="P302" t="s">
        <v>454</v>
      </c>
      <c r="Q302">
        <v>1</v>
      </c>
      <c r="X302">
        <v>4.03</v>
      </c>
      <c r="Y302">
        <v>0</v>
      </c>
      <c r="Z302">
        <v>0</v>
      </c>
      <c r="AA302">
        <v>0</v>
      </c>
      <c r="AB302">
        <v>748.18</v>
      </c>
      <c r="AC302">
        <v>0</v>
      </c>
      <c r="AD302">
        <v>1</v>
      </c>
      <c r="AE302">
        <v>1</v>
      </c>
      <c r="AF302" t="s">
        <v>3</v>
      </c>
      <c r="AG302">
        <v>4.03</v>
      </c>
      <c r="AH302">
        <v>2</v>
      </c>
      <c r="AI302">
        <v>66269019</v>
      </c>
      <c r="AJ302">
        <v>243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ROW(Source!A732)</f>
        <v>732</v>
      </c>
      <c r="B303">
        <v>66269028</v>
      </c>
      <c r="C303">
        <v>66269018</v>
      </c>
      <c r="D303">
        <v>64369211</v>
      </c>
      <c r="E303">
        <v>118</v>
      </c>
      <c r="F303">
        <v>1</v>
      </c>
      <c r="G303">
        <v>1</v>
      </c>
      <c r="H303">
        <v>1</v>
      </c>
      <c r="I303" t="s">
        <v>455</v>
      </c>
      <c r="J303" t="s">
        <v>3</v>
      </c>
      <c r="K303" t="s">
        <v>456</v>
      </c>
      <c r="L303">
        <v>1191</v>
      </c>
      <c r="N303">
        <v>1013</v>
      </c>
      <c r="O303" t="s">
        <v>454</v>
      </c>
      <c r="P303" t="s">
        <v>454</v>
      </c>
      <c r="Q303">
        <v>1</v>
      </c>
      <c r="X303">
        <v>1.74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2</v>
      </c>
      <c r="AF303" t="s">
        <v>3</v>
      </c>
      <c r="AG303">
        <v>1.74</v>
      </c>
      <c r="AH303">
        <v>2</v>
      </c>
      <c r="AI303">
        <v>66269020</v>
      </c>
      <c r="AJ303">
        <v>244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ROW(Source!A732)</f>
        <v>732</v>
      </c>
      <c r="B304">
        <v>66269029</v>
      </c>
      <c r="C304">
        <v>66269018</v>
      </c>
      <c r="D304">
        <v>64495551</v>
      </c>
      <c r="E304">
        <v>1</v>
      </c>
      <c r="F304">
        <v>1</v>
      </c>
      <c r="G304">
        <v>1</v>
      </c>
      <c r="H304">
        <v>2</v>
      </c>
      <c r="I304" t="s">
        <v>471</v>
      </c>
      <c r="J304" t="s">
        <v>472</v>
      </c>
      <c r="K304" t="s">
        <v>473</v>
      </c>
      <c r="L304">
        <v>1368</v>
      </c>
      <c r="N304">
        <v>1011</v>
      </c>
      <c r="O304" t="s">
        <v>460</v>
      </c>
      <c r="P304" t="s">
        <v>460</v>
      </c>
      <c r="Q304">
        <v>1</v>
      </c>
      <c r="X304">
        <v>1.74</v>
      </c>
      <c r="Y304">
        <v>0</v>
      </c>
      <c r="Z304">
        <v>2088.77</v>
      </c>
      <c r="AA304">
        <v>932.95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1.74</v>
      </c>
      <c r="AH304">
        <v>2</v>
      </c>
      <c r="AI304">
        <v>66269021</v>
      </c>
      <c r="AJ304">
        <v>245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ROW(Source!A732)</f>
        <v>732</v>
      </c>
      <c r="B305">
        <v>66269030</v>
      </c>
      <c r="C305">
        <v>66269018</v>
      </c>
      <c r="D305">
        <v>64443760</v>
      </c>
      <c r="E305">
        <v>1</v>
      </c>
      <c r="F305">
        <v>1</v>
      </c>
      <c r="G305">
        <v>1</v>
      </c>
      <c r="H305">
        <v>3</v>
      </c>
      <c r="I305" t="s">
        <v>478</v>
      </c>
      <c r="J305" t="s">
        <v>479</v>
      </c>
      <c r="K305" t="s">
        <v>480</v>
      </c>
      <c r="L305">
        <v>1346</v>
      </c>
      <c r="N305">
        <v>1009</v>
      </c>
      <c r="O305" t="s">
        <v>481</v>
      </c>
      <c r="P305" t="s">
        <v>481</v>
      </c>
      <c r="Q305">
        <v>1</v>
      </c>
      <c r="X305">
        <v>0.1</v>
      </c>
      <c r="Y305">
        <v>185.43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0.1</v>
      </c>
      <c r="AH305">
        <v>2</v>
      </c>
      <c r="AI305">
        <v>66269022</v>
      </c>
      <c r="AJ305">
        <v>246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ROW(Source!A732)</f>
        <v>732</v>
      </c>
      <c r="B306">
        <v>66269031</v>
      </c>
      <c r="C306">
        <v>66269018</v>
      </c>
      <c r="D306">
        <v>64443767</v>
      </c>
      <c r="E306">
        <v>1</v>
      </c>
      <c r="F306">
        <v>1</v>
      </c>
      <c r="G306">
        <v>1</v>
      </c>
      <c r="H306">
        <v>3</v>
      </c>
      <c r="I306" t="s">
        <v>482</v>
      </c>
      <c r="J306" t="s">
        <v>483</v>
      </c>
      <c r="K306" t="s">
        <v>484</v>
      </c>
      <c r="L306">
        <v>1346</v>
      </c>
      <c r="N306">
        <v>1009</v>
      </c>
      <c r="O306" t="s">
        <v>481</v>
      </c>
      <c r="P306" t="s">
        <v>481</v>
      </c>
      <c r="Q306">
        <v>1</v>
      </c>
      <c r="X306">
        <v>0.05</v>
      </c>
      <c r="Y306">
        <v>58.53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0.05</v>
      </c>
      <c r="AH306">
        <v>2</v>
      </c>
      <c r="AI306">
        <v>66269023</v>
      </c>
      <c r="AJ306">
        <v>247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ROW(Source!A732)</f>
        <v>732</v>
      </c>
      <c r="B307">
        <v>66269032</v>
      </c>
      <c r="C307">
        <v>66269018</v>
      </c>
      <c r="D307">
        <v>64448423</v>
      </c>
      <c r="E307">
        <v>1</v>
      </c>
      <c r="F307">
        <v>1</v>
      </c>
      <c r="G307">
        <v>1</v>
      </c>
      <c r="H307">
        <v>3</v>
      </c>
      <c r="I307" t="s">
        <v>485</v>
      </c>
      <c r="J307" t="s">
        <v>486</v>
      </c>
      <c r="K307" t="s">
        <v>487</v>
      </c>
      <c r="L307">
        <v>1346</v>
      </c>
      <c r="N307">
        <v>1009</v>
      </c>
      <c r="O307" t="s">
        <v>481</v>
      </c>
      <c r="P307" t="s">
        <v>481</v>
      </c>
      <c r="Q307">
        <v>1</v>
      </c>
      <c r="X307">
        <v>0.05</v>
      </c>
      <c r="Y307">
        <v>56.11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0.05</v>
      </c>
      <c r="AH307">
        <v>2</v>
      </c>
      <c r="AI307">
        <v>66269024</v>
      </c>
      <c r="AJ307">
        <v>248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ROW(Source!A732)</f>
        <v>732</v>
      </c>
      <c r="B308">
        <v>66269033</v>
      </c>
      <c r="C308">
        <v>66269018</v>
      </c>
      <c r="D308">
        <v>64370275</v>
      </c>
      <c r="E308">
        <v>118</v>
      </c>
      <c r="F308">
        <v>1</v>
      </c>
      <c r="G308">
        <v>1</v>
      </c>
      <c r="H308">
        <v>3</v>
      </c>
      <c r="I308" t="s">
        <v>638</v>
      </c>
      <c r="J308" t="s">
        <v>3</v>
      </c>
      <c r="K308" t="s">
        <v>639</v>
      </c>
      <c r="L308">
        <v>1339</v>
      </c>
      <c r="N308">
        <v>1007</v>
      </c>
      <c r="O308" t="s">
        <v>640</v>
      </c>
      <c r="P308" t="s">
        <v>640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ROW(Source!A732)</f>
        <v>732</v>
      </c>
      <c r="B309">
        <v>66269034</v>
      </c>
      <c r="C309">
        <v>66269018</v>
      </c>
      <c r="D309">
        <v>64370695</v>
      </c>
      <c r="E309">
        <v>118</v>
      </c>
      <c r="F309">
        <v>1</v>
      </c>
      <c r="G309">
        <v>1</v>
      </c>
      <c r="H309">
        <v>3</v>
      </c>
      <c r="I309" t="s">
        <v>607</v>
      </c>
      <c r="J309" t="s">
        <v>3</v>
      </c>
      <c r="K309" t="s">
        <v>641</v>
      </c>
      <c r="L309">
        <v>1339</v>
      </c>
      <c r="N309">
        <v>1007</v>
      </c>
      <c r="O309" t="s">
        <v>640</v>
      </c>
      <c r="P309" t="s">
        <v>640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ROW(Source!A732)</f>
        <v>732</v>
      </c>
      <c r="B310">
        <v>66269035</v>
      </c>
      <c r="C310">
        <v>66269018</v>
      </c>
      <c r="D310">
        <v>64464826</v>
      </c>
      <c r="E310">
        <v>1</v>
      </c>
      <c r="F310">
        <v>1</v>
      </c>
      <c r="G310">
        <v>1</v>
      </c>
      <c r="H310">
        <v>3</v>
      </c>
      <c r="I310" t="s">
        <v>491</v>
      </c>
      <c r="J310" t="s">
        <v>492</v>
      </c>
      <c r="K310" t="s">
        <v>493</v>
      </c>
      <c r="L310">
        <v>1348</v>
      </c>
      <c r="N310">
        <v>1009</v>
      </c>
      <c r="O310" t="s">
        <v>139</v>
      </c>
      <c r="P310" t="s">
        <v>139</v>
      </c>
      <c r="Q310">
        <v>1000</v>
      </c>
      <c r="X310">
        <v>3.0000000000000001E-5</v>
      </c>
      <c r="Y310">
        <v>80020.98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3.0000000000000001E-5</v>
      </c>
      <c r="AH310">
        <v>2</v>
      </c>
      <c r="AI310">
        <v>66269025</v>
      </c>
      <c r="AJ310">
        <v>249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ROW(Source!A732)</f>
        <v>732</v>
      </c>
      <c r="B311">
        <v>66269036</v>
      </c>
      <c r="C311">
        <v>66269018</v>
      </c>
      <c r="D311">
        <v>64465194</v>
      </c>
      <c r="E311">
        <v>1</v>
      </c>
      <c r="F311">
        <v>1</v>
      </c>
      <c r="G311">
        <v>1</v>
      </c>
      <c r="H311">
        <v>3</v>
      </c>
      <c r="I311" t="s">
        <v>571</v>
      </c>
      <c r="J311" t="s">
        <v>572</v>
      </c>
      <c r="K311" t="s">
        <v>573</v>
      </c>
      <c r="L311">
        <v>1346</v>
      </c>
      <c r="N311">
        <v>1009</v>
      </c>
      <c r="O311" t="s">
        <v>481</v>
      </c>
      <c r="P311" t="s">
        <v>481</v>
      </c>
      <c r="Q311">
        <v>1</v>
      </c>
      <c r="X311">
        <v>0.12</v>
      </c>
      <c r="Y311">
        <v>60.6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0.12</v>
      </c>
      <c r="AH311">
        <v>2</v>
      </c>
      <c r="AI311">
        <v>66269026</v>
      </c>
      <c r="AJ311">
        <v>250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ROW(Source!A733)</f>
        <v>733</v>
      </c>
      <c r="B312">
        <v>66269042</v>
      </c>
      <c r="C312">
        <v>66269037</v>
      </c>
      <c r="D312">
        <v>64369030</v>
      </c>
      <c r="E312">
        <v>118</v>
      </c>
      <c r="F312">
        <v>1</v>
      </c>
      <c r="G312">
        <v>1</v>
      </c>
      <c r="H312">
        <v>1</v>
      </c>
      <c r="I312" t="s">
        <v>537</v>
      </c>
      <c r="J312" t="s">
        <v>3</v>
      </c>
      <c r="K312" t="s">
        <v>538</v>
      </c>
      <c r="L312">
        <v>1191</v>
      </c>
      <c r="N312">
        <v>1013</v>
      </c>
      <c r="O312" t="s">
        <v>454</v>
      </c>
      <c r="P312" t="s">
        <v>454</v>
      </c>
      <c r="Q312">
        <v>1</v>
      </c>
      <c r="X312">
        <v>65.44</v>
      </c>
      <c r="Y312">
        <v>0</v>
      </c>
      <c r="Z312">
        <v>0</v>
      </c>
      <c r="AA312">
        <v>0</v>
      </c>
      <c r="AB312">
        <v>802.7</v>
      </c>
      <c r="AC312">
        <v>0</v>
      </c>
      <c r="AD312">
        <v>1</v>
      </c>
      <c r="AE312">
        <v>1</v>
      </c>
      <c r="AF312" t="s">
        <v>3</v>
      </c>
      <c r="AG312">
        <v>65.44</v>
      </c>
      <c r="AH312">
        <v>2</v>
      </c>
      <c r="AI312">
        <v>66269038</v>
      </c>
      <c r="AJ312">
        <v>251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ROW(Source!A733)</f>
        <v>733</v>
      </c>
      <c r="B313">
        <v>66269043</v>
      </c>
      <c r="C313">
        <v>66269037</v>
      </c>
      <c r="D313">
        <v>64369211</v>
      </c>
      <c r="E313">
        <v>118</v>
      </c>
      <c r="F313">
        <v>1</v>
      </c>
      <c r="G313">
        <v>1</v>
      </c>
      <c r="H313">
        <v>1</v>
      </c>
      <c r="I313" t="s">
        <v>455</v>
      </c>
      <c r="J313" t="s">
        <v>3</v>
      </c>
      <c r="K313" t="s">
        <v>456</v>
      </c>
      <c r="L313">
        <v>1191</v>
      </c>
      <c r="N313">
        <v>1013</v>
      </c>
      <c r="O313" t="s">
        <v>454</v>
      </c>
      <c r="P313" t="s">
        <v>454</v>
      </c>
      <c r="Q313">
        <v>1</v>
      </c>
      <c r="X313">
        <v>3.85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3</v>
      </c>
      <c r="AG313">
        <v>3.85</v>
      </c>
      <c r="AH313">
        <v>2</v>
      </c>
      <c r="AI313">
        <v>66269039</v>
      </c>
      <c r="AJ313">
        <v>252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ROW(Source!A733)</f>
        <v>733</v>
      </c>
      <c r="B314">
        <v>66269044</v>
      </c>
      <c r="C314">
        <v>66269037</v>
      </c>
      <c r="D314">
        <v>64495668</v>
      </c>
      <c r="E314">
        <v>1</v>
      </c>
      <c r="F314">
        <v>1</v>
      </c>
      <c r="G314">
        <v>1</v>
      </c>
      <c r="H314">
        <v>2</v>
      </c>
      <c r="I314" t="s">
        <v>457</v>
      </c>
      <c r="J314" t="s">
        <v>458</v>
      </c>
      <c r="K314" t="s">
        <v>459</v>
      </c>
      <c r="L314">
        <v>1368</v>
      </c>
      <c r="N314">
        <v>1011</v>
      </c>
      <c r="O314" t="s">
        <v>460</v>
      </c>
      <c r="P314" t="s">
        <v>460</v>
      </c>
      <c r="Q314">
        <v>1</v>
      </c>
      <c r="X314">
        <v>1.71</v>
      </c>
      <c r="Y314">
        <v>0</v>
      </c>
      <c r="Z314">
        <v>1626.29</v>
      </c>
      <c r="AA314">
        <v>1090.46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1.71</v>
      </c>
      <c r="AH314">
        <v>2</v>
      </c>
      <c r="AI314">
        <v>66269040</v>
      </c>
      <c r="AJ314">
        <v>253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ROW(Source!A733)</f>
        <v>733</v>
      </c>
      <c r="B315">
        <v>66269045</v>
      </c>
      <c r="C315">
        <v>66269037</v>
      </c>
      <c r="D315">
        <v>64495842</v>
      </c>
      <c r="E315">
        <v>1</v>
      </c>
      <c r="F315">
        <v>1</v>
      </c>
      <c r="G315">
        <v>1</v>
      </c>
      <c r="H315">
        <v>2</v>
      </c>
      <c r="I315" t="s">
        <v>506</v>
      </c>
      <c r="J315" t="s">
        <v>507</v>
      </c>
      <c r="K315" t="s">
        <v>508</v>
      </c>
      <c r="L315">
        <v>1368</v>
      </c>
      <c r="N315">
        <v>1011</v>
      </c>
      <c r="O315" t="s">
        <v>460</v>
      </c>
      <c r="P315" t="s">
        <v>460</v>
      </c>
      <c r="Q315">
        <v>1</v>
      </c>
      <c r="X315">
        <v>2.14</v>
      </c>
      <c r="Y315">
        <v>0</v>
      </c>
      <c r="Z315">
        <v>346.73</v>
      </c>
      <c r="AA315">
        <v>811.79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2.14</v>
      </c>
      <c r="AH315">
        <v>2</v>
      </c>
      <c r="AI315">
        <v>66269041</v>
      </c>
      <c r="AJ315">
        <v>254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ROW(Source!A733)</f>
        <v>733</v>
      </c>
      <c r="B316">
        <v>66269046</v>
      </c>
      <c r="C316">
        <v>66269037</v>
      </c>
      <c r="D316">
        <v>64371349</v>
      </c>
      <c r="E316">
        <v>118</v>
      </c>
      <c r="F316">
        <v>1</v>
      </c>
      <c r="G316">
        <v>1</v>
      </c>
      <c r="H316">
        <v>3</v>
      </c>
      <c r="I316" t="s">
        <v>642</v>
      </c>
      <c r="J316" t="s">
        <v>3</v>
      </c>
      <c r="K316" t="s">
        <v>637</v>
      </c>
      <c r="L316">
        <v>1346</v>
      </c>
      <c r="N316">
        <v>1009</v>
      </c>
      <c r="O316" t="s">
        <v>481</v>
      </c>
      <c r="P316" t="s">
        <v>481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ROW(Source!A734)</f>
        <v>734</v>
      </c>
      <c r="B317">
        <v>66269059</v>
      </c>
      <c r="C317">
        <v>66269047</v>
      </c>
      <c r="D317">
        <v>62146837</v>
      </c>
      <c r="E317">
        <v>117</v>
      </c>
      <c r="F317">
        <v>1</v>
      </c>
      <c r="G317">
        <v>1</v>
      </c>
      <c r="H317">
        <v>1</v>
      </c>
      <c r="I317" t="s">
        <v>597</v>
      </c>
      <c r="J317" t="s">
        <v>3</v>
      </c>
      <c r="K317" t="s">
        <v>598</v>
      </c>
      <c r="L317">
        <v>1191</v>
      </c>
      <c r="N317">
        <v>1013</v>
      </c>
      <c r="O317" t="s">
        <v>454</v>
      </c>
      <c r="P317" t="s">
        <v>454</v>
      </c>
      <c r="Q317">
        <v>1</v>
      </c>
      <c r="X317">
        <v>2.06</v>
      </c>
      <c r="Y317">
        <v>0</v>
      </c>
      <c r="Z317">
        <v>0</v>
      </c>
      <c r="AA317">
        <v>0</v>
      </c>
      <c r="AB317">
        <v>836.02</v>
      </c>
      <c r="AC317">
        <v>0</v>
      </c>
      <c r="AD317">
        <v>1</v>
      </c>
      <c r="AE317">
        <v>1</v>
      </c>
      <c r="AF317" t="s">
        <v>3</v>
      </c>
      <c r="AG317">
        <v>2.06</v>
      </c>
      <c r="AH317">
        <v>2</v>
      </c>
      <c r="AI317">
        <v>66269048</v>
      </c>
      <c r="AJ317">
        <v>255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ROW(Source!A734)</f>
        <v>734</v>
      </c>
      <c r="B318">
        <v>66269060</v>
      </c>
      <c r="C318">
        <v>66269047</v>
      </c>
      <c r="D318">
        <v>62147001</v>
      </c>
      <c r="E318">
        <v>117</v>
      </c>
      <c r="F318">
        <v>1</v>
      </c>
      <c r="G318">
        <v>1</v>
      </c>
      <c r="H318">
        <v>1</v>
      </c>
      <c r="I318" t="s">
        <v>455</v>
      </c>
      <c r="J318" t="s">
        <v>3</v>
      </c>
      <c r="K318" t="s">
        <v>456</v>
      </c>
      <c r="L318">
        <v>1191</v>
      </c>
      <c r="N318">
        <v>1013</v>
      </c>
      <c r="O318" t="s">
        <v>454</v>
      </c>
      <c r="P318" t="s">
        <v>454</v>
      </c>
      <c r="Q318">
        <v>1</v>
      </c>
      <c r="X318">
        <v>0.47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0.47</v>
      </c>
      <c r="AH318">
        <v>2</v>
      </c>
      <c r="AI318">
        <v>66269049</v>
      </c>
      <c r="AJ318">
        <v>256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ROW(Source!A734)</f>
        <v>734</v>
      </c>
      <c r="B319">
        <v>66269061</v>
      </c>
      <c r="C319">
        <v>66269047</v>
      </c>
      <c r="D319">
        <v>62153383</v>
      </c>
      <c r="E319">
        <v>1</v>
      </c>
      <c r="F319">
        <v>1</v>
      </c>
      <c r="G319">
        <v>1</v>
      </c>
      <c r="H319">
        <v>2</v>
      </c>
      <c r="I319" t="s">
        <v>599</v>
      </c>
      <c r="J319" t="s">
        <v>600</v>
      </c>
      <c r="K319" t="s">
        <v>601</v>
      </c>
      <c r="L319">
        <v>1368</v>
      </c>
      <c r="N319">
        <v>1011</v>
      </c>
      <c r="O319" t="s">
        <v>460</v>
      </c>
      <c r="P319" t="s">
        <v>460</v>
      </c>
      <c r="Q319">
        <v>1</v>
      </c>
      <c r="X319">
        <v>0.25</v>
      </c>
      <c r="Y319">
        <v>0</v>
      </c>
      <c r="Z319">
        <v>10.23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0.25</v>
      </c>
      <c r="AH319">
        <v>2</v>
      </c>
      <c r="AI319">
        <v>66269050</v>
      </c>
      <c r="AJ319">
        <v>257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ROW(Source!A734)</f>
        <v>734</v>
      </c>
      <c r="B320">
        <v>66269062</v>
      </c>
      <c r="C320">
        <v>66269047</v>
      </c>
      <c r="D320">
        <v>62153490</v>
      </c>
      <c r="E320">
        <v>1</v>
      </c>
      <c r="F320">
        <v>1</v>
      </c>
      <c r="G320">
        <v>1</v>
      </c>
      <c r="H320">
        <v>2</v>
      </c>
      <c r="I320" t="s">
        <v>457</v>
      </c>
      <c r="J320" t="s">
        <v>458</v>
      </c>
      <c r="K320" t="s">
        <v>459</v>
      </c>
      <c r="L320">
        <v>1368</v>
      </c>
      <c r="N320">
        <v>1011</v>
      </c>
      <c r="O320" t="s">
        <v>460</v>
      </c>
      <c r="P320" t="s">
        <v>460</v>
      </c>
      <c r="Q320">
        <v>1</v>
      </c>
      <c r="X320">
        <v>0.11</v>
      </c>
      <c r="Y320">
        <v>0</v>
      </c>
      <c r="Z320">
        <v>1626.29</v>
      </c>
      <c r="AA320">
        <v>1090.46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0.11</v>
      </c>
      <c r="AH320">
        <v>2</v>
      </c>
      <c r="AI320">
        <v>66269051</v>
      </c>
      <c r="AJ320">
        <v>258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ROW(Source!A734)</f>
        <v>734</v>
      </c>
      <c r="B321">
        <v>66269063</v>
      </c>
      <c r="C321">
        <v>66269047</v>
      </c>
      <c r="D321">
        <v>62154385</v>
      </c>
      <c r="E321">
        <v>1</v>
      </c>
      <c r="F321">
        <v>1</v>
      </c>
      <c r="G321">
        <v>1</v>
      </c>
      <c r="H321">
        <v>2</v>
      </c>
      <c r="I321" t="s">
        <v>475</v>
      </c>
      <c r="J321" t="s">
        <v>476</v>
      </c>
      <c r="K321" t="s">
        <v>477</v>
      </c>
      <c r="L321">
        <v>1368</v>
      </c>
      <c r="N321">
        <v>1011</v>
      </c>
      <c r="O321" t="s">
        <v>460</v>
      </c>
      <c r="P321" t="s">
        <v>460</v>
      </c>
      <c r="Q321">
        <v>1</v>
      </c>
      <c r="X321">
        <v>0.11</v>
      </c>
      <c r="Y321">
        <v>0</v>
      </c>
      <c r="Z321">
        <v>641.70000000000005</v>
      </c>
      <c r="AA321">
        <v>811.79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0.11</v>
      </c>
      <c r="AH321">
        <v>2</v>
      </c>
      <c r="AI321">
        <v>66269052</v>
      </c>
      <c r="AJ321">
        <v>259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ROW(Source!A734)</f>
        <v>734</v>
      </c>
      <c r="B322">
        <v>66269064</v>
      </c>
      <c r="C322">
        <v>66269047</v>
      </c>
      <c r="D322">
        <v>62154581</v>
      </c>
      <c r="E322">
        <v>1</v>
      </c>
      <c r="F322">
        <v>1</v>
      </c>
      <c r="G322">
        <v>1</v>
      </c>
      <c r="H322">
        <v>2</v>
      </c>
      <c r="I322" t="s">
        <v>549</v>
      </c>
      <c r="J322" t="s">
        <v>550</v>
      </c>
      <c r="K322" t="s">
        <v>551</v>
      </c>
      <c r="L322">
        <v>1368</v>
      </c>
      <c r="N322">
        <v>1011</v>
      </c>
      <c r="O322" t="s">
        <v>460</v>
      </c>
      <c r="P322" t="s">
        <v>460</v>
      </c>
      <c r="Q322">
        <v>1</v>
      </c>
      <c r="X322">
        <v>0.72</v>
      </c>
      <c r="Y322">
        <v>0</v>
      </c>
      <c r="Z322">
        <v>34.61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0.72</v>
      </c>
      <c r="AH322">
        <v>2</v>
      </c>
      <c r="AI322">
        <v>66269053</v>
      </c>
      <c r="AJ322">
        <v>260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ROW(Source!A734)</f>
        <v>734</v>
      </c>
      <c r="B323">
        <v>66269065</v>
      </c>
      <c r="C323">
        <v>66269047</v>
      </c>
      <c r="D323">
        <v>62154593</v>
      </c>
      <c r="E323">
        <v>1</v>
      </c>
      <c r="F323">
        <v>1</v>
      </c>
      <c r="G323">
        <v>1</v>
      </c>
      <c r="H323">
        <v>2</v>
      </c>
      <c r="I323" t="s">
        <v>602</v>
      </c>
      <c r="J323" t="s">
        <v>603</v>
      </c>
      <c r="K323" t="s">
        <v>604</v>
      </c>
      <c r="L323">
        <v>1368</v>
      </c>
      <c r="N323">
        <v>1011</v>
      </c>
      <c r="O323" t="s">
        <v>460</v>
      </c>
      <c r="P323" t="s">
        <v>460</v>
      </c>
      <c r="Q323">
        <v>1</v>
      </c>
      <c r="X323">
        <v>0.25</v>
      </c>
      <c r="Y323">
        <v>0</v>
      </c>
      <c r="Z323">
        <v>399.44</v>
      </c>
      <c r="AA323">
        <v>811.79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0.25</v>
      </c>
      <c r="AH323">
        <v>2</v>
      </c>
      <c r="AI323">
        <v>66269054</v>
      </c>
      <c r="AJ323">
        <v>261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ROW(Source!A734)</f>
        <v>734</v>
      </c>
      <c r="B324">
        <v>66269066</v>
      </c>
      <c r="C324">
        <v>66269047</v>
      </c>
      <c r="D324">
        <v>62221894</v>
      </c>
      <c r="E324">
        <v>1</v>
      </c>
      <c r="F324">
        <v>1</v>
      </c>
      <c r="G324">
        <v>1</v>
      </c>
      <c r="H324">
        <v>3</v>
      </c>
      <c r="I324" t="s">
        <v>552</v>
      </c>
      <c r="J324" t="s">
        <v>553</v>
      </c>
      <c r="K324" t="s">
        <v>554</v>
      </c>
      <c r="L324">
        <v>1346</v>
      </c>
      <c r="N324">
        <v>1009</v>
      </c>
      <c r="O324" t="s">
        <v>481</v>
      </c>
      <c r="P324" t="s">
        <v>481</v>
      </c>
      <c r="Q324">
        <v>1</v>
      </c>
      <c r="X324">
        <v>0.15</v>
      </c>
      <c r="Y324">
        <v>155.63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0.15</v>
      </c>
      <c r="AH324">
        <v>2</v>
      </c>
      <c r="AI324">
        <v>66269055</v>
      </c>
      <c r="AJ324">
        <v>262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ROW(Source!A734)</f>
        <v>734</v>
      </c>
      <c r="B325">
        <v>66269067</v>
      </c>
      <c r="C325">
        <v>66269047</v>
      </c>
      <c r="D325">
        <v>62222655</v>
      </c>
      <c r="E325">
        <v>1</v>
      </c>
      <c r="F325">
        <v>1</v>
      </c>
      <c r="G325">
        <v>1</v>
      </c>
      <c r="H325">
        <v>3</v>
      </c>
      <c r="I325" t="s">
        <v>590</v>
      </c>
      <c r="J325" t="s">
        <v>591</v>
      </c>
      <c r="K325" t="s">
        <v>592</v>
      </c>
      <c r="L325">
        <v>1346</v>
      </c>
      <c r="N325">
        <v>1009</v>
      </c>
      <c r="O325" t="s">
        <v>481</v>
      </c>
      <c r="P325" t="s">
        <v>481</v>
      </c>
      <c r="Q325">
        <v>1</v>
      </c>
      <c r="X325">
        <v>0.1</v>
      </c>
      <c r="Y325">
        <v>174.93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0.1</v>
      </c>
      <c r="AH325">
        <v>2</v>
      </c>
      <c r="AI325">
        <v>66269056</v>
      </c>
      <c r="AJ325">
        <v>263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ROW(Source!A734)</f>
        <v>734</v>
      </c>
      <c r="B326">
        <v>66269068</v>
      </c>
      <c r="C326">
        <v>66269047</v>
      </c>
      <c r="D326">
        <v>62239847</v>
      </c>
      <c r="E326">
        <v>1</v>
      </c>
      <c r="F326">
        <v>1</v>
      </c>
      <c r="G326">
        <v>1</v>
      </c>
      <c r="H326">
        <v>3</v>
      </c>
      <c r="I326" t="s">
        <v>527</v>
      </c>
      <c r="J326" t="s">
        <v>528</v>
      </c>
      <c r="K326" t="s">
        <v>529</v>
      </c>
      <c r="L326">
        <v>1346</v>
      </c>
      <c r="N326">
        <v>1009</v>
      </c>
      <c r="O326" t="s">
        <v>481</v>
      </c>
      <c r="P326" t="s">
        <v>481</v>
      </c>
      <c r="Q326">
        <v>1</v>
      </c>
      <c r="X326">
        <v>0.02</v>
      </c>
      <c r="Y326">
        <v>79.88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0.02</v>
      </c>
      <c r="AH326">
        <v>2</v>
      </c>
      <c r="AI326">
        <v>66269057</v>
      </c>
      <c r="AJ326">
        <v>264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ROW(Source!A734)</f>
        <v>734</v>
      </c>
      <c r="B327">
        <v>66269069</v>
      </c>
      <c r="C327">
        <v>66269047</v>
      </c>
      <c r="D327">
        <v>62152835</v>
      </c>
      <c r="E327">
        <v>117</v>
      </c>
      <c r="F327">
        <v>1</v>
      </c>
      <c r="G327">
        <v>1</v>
      </c>
      <c r="H327">
        <v>3</v>
      </c>
      <c r="I327" t="s">
        <v>51</v>
      </c>
      <c r="J327" t="s">
        <v>3</v>
      </c>
      <c r="K327" t="s">
        <v>52</v>
      </c>
      <c r="L327">
        <v>3277935</v>
      </c>
      <c r="N327">
        <v>1013</v>
      </c>
      <c r="O327" t="s">
        <v>53</v>
      </c>
      <c r="P327" t="s">
        <v>53</v>
      </c>
      <c r="Q327">
        <v>1</v>
      </c>
      <c r="X327">
        <v>2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2</v>
      </c>
      <c r="AH327">
        <v>2</v>
      </c>
      <c r="AI327">
        <v>66269058</v>
      </c>
      <c r="AJ327">
        <v>265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ROW(Source!A771)</f>
        <v>771</v>
      </c>
      <c r="B328">
        <v>66269073</v>
      </c>
      <c r="C328">
        <v>66269071</v>
      </c>
      <c r="D328">
        <v>64368970</v>
      </c>
      <c r="E328">
        <v>118</v>
      </c>
      <c r="F328">
        <v>1</v>
      </c>
      <c r="G328">
        <v>1</v>
      </c>
      <c r="H328">
        <v>1</v>
      </c>
      <c r="I328" t="s">
        <v>545</v>
      </c>
      <c r="J328" t="s">
        <v>3</v>
      </c>
      <c r="K328" t="s">
        <v>546</v>
      </c>
      <c r="L328">
        <v>1191</v>
      </c>
      <c r="N328">
        <v>1013</v>
      </c>
      <c r="O328" t="s">
        <v>454</v>
      </c>
      <c r="P328" t="s">
        <v>454</v>
      </c>
      <c r="Q328">
        <v>1</v>
      </c>
      <c r="X328">
        <v>154</v>
      </c>
      <c r="Y328">
        <v>0</v>
      </c>
      <c r="Z328">
        <v>0</v>
      </c>
      <c r="AA328">
        <v>0</v>
      </c>
      <c r="AB328">
        <v>660.33</v>
      </c>
      <c r="AC328">
        <v>0</v>
      </c>
      <c r="AD328">
        <v>1</v>
      </c>
      <c r="AE328">
        <v>1</v>
      </c>
      <c r="AF328" t="s">
        <v>3</v>
      </c>
      <c r="AG328">
        <v>154</v>
      </c>
      <c r="AH328">
        <v>2</v>
      </c>
      <c r="AI328">
        <v>66269072</v>
      </c>
      <c r="AJ328">
        <v>266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ROW(Source!A772)</f>
        <v>772</v>
      </c>
      <c r="B329">
        <v>66269076</v>
      </c>
      <c r="C329">
        <v>66269074</v>
      </c>
      <c r="D329">
        <v>64368960</v>
      </c>
      <c r="E329">
        <v>118</v>
      </c>
      <c r="F329">
        <v>1</v>
      </c>
      <c r="G329">
        <v>1</v>
      </c>
      <c r="H329">
        <v>1</v>
      </c>
      <c r="I329" t="s">
        <v>547</v>
      </c>
      <c r="J329" t="s">
        <v>3</v>
      </c>
      <c r="K329" t="s">
        <v>548</v>
      </c>
      <c r="L329">
        <v>1191</v>
      </c>
      <c r="N329">
        <v>1013</v>
      </c>
      <c r="O329" t="s">
        <v>454</v>
      </c>
      <c r="P329" t="s">
        <v>454</v>
      </c>
      <c r="Q329">
        <v>1</v>
      </c>
      <c r="X329">
        <v>88.5</v>
      </c>
      <c r="Y329">
        <v>0</v>
      </c>
      <c r="Z329">
        <v>0</v>
      </c>
      <c r="AA329">
        <v>0</v>
      </c>
      <c r="AB329">
        <v>633.07000000000005</v>
      </c>
      <c r="AC329">
        <v>0</v>
      </c>
      <c r="AD329">
        <v>1</v>
      </c>
      <c r="AE329">
        <v>1</v>
      </c>
      <c r="AF329" t="s">
        <v>3</v>
      </c>
      <c r="AG329">
        <v>88.5</v>
      </c>
      <c r="AH329">
        <v>2</v>
      </c>
      <c r="AI329">
        <v>66269075</v>
      </c>
      <c r="AJ329">
        <v>267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ROW(Source!A773)</f>
        <v>773</v>
      </c>
      <c r="B330">
        <v>66269086</v>
      </c>
      <c r="C330">
        <v>66269077</v>
      </c>
      <c r="D330">
        <v>64369028</v>
      </c>
      <c r="E330">
        <v>118</v>
      </c>
      <c r="F330">
        <v>1</v>
      </c>
      <c r="G330">
        <v>1</v>
      </c>
      <c r="H330">
        <v>1</v>
      </c>
      <c r="I330" t="s">
        <v>519</v>
      </c>
      <c r="J330" t="s">
        <v>3</v>
      </c>
      <c r="K330" t="s">
        <v>520</v>
      </c>
      <c r="L330">
        <v>1191</v>
      </c>
      <c r="N330">
        <v>1013</v>
      </c>
      <c r="O330" t="s">
        <v>454</v>
      </c>
      <c r="P330" t="s">
        <v>454</v>
      </c>
      <c r="Q330">
        <v>1</v>
      </c>
      <c r="X330">
        <v>9.27</v>
      </c>
      <c r="Y330">
        <v>0</v>
      </c>
      <c r="Z330">
        <v>0</v>
      </c>
      <c r="AA330">
        <v>0</v>
      </c>
      <c r="AB330">
        <v>793.61</v>
      </c>
      <c r="AC330">
        <v>0</v>
      </c>
      <c r="AD330">
        <v>1</v>
      </c>
      <c r="AE330">
        <v>1</v>
      </c>
      <c r="AF330" t="s">
        <v>3</v>
      </c>
      <c r="AG330">
        <v>9.27</v>
      </c>
      <c r="AH330">
        <v>2</v>
      </c>
      <c r="AI330">
        <v>66269078</v>
      </c>
      <c r="AJ330">
        <v>268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ROW(Source!A773)</f>
        <v>773</v>
      </c>
      <c r="B331">
        <v>66269087</v>
      </c>
      <c r="C331">
        <v>66269077</v>
      </c>
      <c r="D331">
        <v>64369211</v>
      </c>
      <c r="E331">
        <v>118</v>
      </c>
      <c r="F331">
        <v>1</v>
      </c>
      <c r="G331">
        <v>1</v>
      </c>
      <c r="H331">
        <v>1</v>
      </c>
      <c r="I331" t="s">
        <v>455</v>
      </c>
      <c r="J331" t="s">
        <v>3</v>
      </c>
      <c r="K331" t="s">
        <v>456</v>
      </c>
      <c r="L331">
        <v>1191</v>
      </c>
      <c r="N331">
        <v>1013</v>
      </c>
      <c r="O331" t="s">
        <v>454</v>
      </c>
      <c r="P331" t="s">
        <v>454</v>
      </c>
      <c r="Q331">
        <v>1</v>
      </c>
      <c r="X331">
        <v>0.34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2</v>
      </c>
      <c r="AF331" t="s">
        <v>3</v>
      </c>
      <c r="AG331">
        <v>0.34</v>
      </c>
      <c r="AH331">
        <v>2</v>
      </c>
      <c r="AI331">
        <v>66269079</v>
      </c>
      <c r="AJ331">
        <v>269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ROW(Source!A773)</f>
        <v>773</v>
      </c>
      <c r="B332">
        <v>66269088</v>
      </c>
      <c r="C332">
        <v>66269077</v>
      </c>
      <c r="D332">
        <v>64495668</v>
      </c>
      <c r="E332">
        <v>1</v>
      </c>
      <c r="F332">
        <v>1</v>
      </c>
      <c r="G332">
        <v>1</v>
      </c>
      <c r="H332">
        <v>2</v>
      </c>
      <c r="I332" t="s">
        <v>457</v>
      </c>
      <c r="J332" t="s">
        <v>458</v>
      </c>
      <c r="K332" t="s">
        <v>459</v>
      </c>
      <c r="L332">
        <v>1368</v>
      </c>
      <c r="N332">
        <v>1011</v>
      </c>
      <c r="O332" t="s">
        <v>460</v>
      </c>
      <c r="P332" t="s">
        <v>460</v>
      </c>
      <c r="Q332">
        <v>1</v>
      </c>
      <c r="X332">
        <v>0.17</v>
      </c>
      <c r="Y332">
        <v>0</v>
      </c>
      <c r="Z332">
        <v>1626.29</v>
      </c>
      <c r="AA332">
        <v>1090.46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0.17</v>
      </c>
      <c r="AH332">
        <v>2</v>
      </c>
      <c r="AI332">
        <v>66269080</v>
      </c>
      <c r="AJ332">
        <v>270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ROW(Source!A773)</f>
        <v>773</v>
      </c>
      <c r="B333">
        <v>66269089</v>
      </c>
      <c r="C333">
        <v>66269077</v>
      </c>
      <c r="D333">
        <v>64496570</v>
      </c>
      <c r="E333">
        <v>1</v>
      </c>
      <c r="F333">
        <v>1</v>
      </c>
      <c r="G333">
        <v>1</v>
      </c>
      <c r="H333">
        <v>2</v>
      </c>
      <c r="I333" t="s">
        <v>475</v>
      </c>
      <c r="J333" t="s">
        <v>476</v>
      </c>
      <c r="K333" t="s">
        <v>477</v>
      </c>
      <c r="L333">
        <v>1368</v>
      </c>
      <c r="N333">
        <v>1011</v>
      </c>
      <c r="O333" t="s">
        <v>460</v>
      </c>
      <c r="P333" t="s">
        <v>460</v>
      </c>
      <c r="Q333">
        <v>1</v>
      </c>
      <c r="X333">
        <v>0.17</v>
      </c>
      <c r="Y333">
        <v>0</v>
      </c>
      <c r="Z333">
        <v>641.70000000000005</v>
      </c>
      <c r="AA333">
        <v>811.79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0.17</v>
      </c>
      <c r="AH333">
        <v>2</v>
      </c>
      <c r="AI333">
        <v>66269081</v>
      </c>
      <c r="AJ333">
        <v>271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ROW(Source!A773)</f>
        <v>773</v>
      </c>
      <c r="B334">
        <v>66269090</v>
      </c>
      <c r="C334">
        <v>66269077</v>
      </c>
      <c r="D334">
        <v>64496767</v>
      </c>
      <c r="E334">
        <v>1</v>
      </c>
      <c r="F334">
        <v>1</v>
      </c>
      <c r="G334">
        <v>1</v>
      </c>
      <c r="H334">
        <v>2</v>
      </c>
      <c r="I334" t="s">
        <v>549</v>
      </c>
      <c r="J334" t="s">
        <v>550</v>
      </c>
      <c r="K334" t="s">
        <v>551</v>
      </c>
      <c r="L334">
        <v>1368</v>
      </c>
      <c r="N334">
        <v>1011</v>
      </c>
      <c r="O334" t="s">
        <v>460</v>
      </c>
      <c r="P334" t="s">
        <v>460</v>
      </c>
      <c r="Q334">
        <v>1</v>
      </c>
      <c r="X334">
        <v>1.51</v>
      </c>
      <c r="Y334">
        <v>0</v>
      </c>
      <c r="Z334">
        <v>34.61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1.51</v>
      </c>
      <c r="AH334">
        <v>2</v>
      </c>
      <c r="AI334">
        <v>66269082</v>
      </c>
      <c r="AJ334">
        <v>272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ROW(Source!A773)</f>
        <v>773</v>
      </c>
      <c r="B335">
        <v>66269091</v>
      </c>
      <c r="C335">
        <v>66269077</v>
      </c>
      <c r="D335">
        <v>64446529</v>
      </c>
      <c r="E335">
        <v>1</v>
      </c>
      <c r="F335">
        <v>1</v>
      </c>
      <c r="G335">
        <v>1</v>
      </c>
      <c r="H335">
        <v>3</v>
      </c>
      <c r="I335" t="s">
        <v>552</v>
      </c>
      <c r="J335" t="s">
        <v>553</v>
      </c>
      <c r="K335" t="s">
        <v>554</v>
      </c>
      <c r="L335">
        <v>1346</v>
      </c>
      <c r="N335">
        <v>1009</v>
      </c>
      <c r="O335" t="s">
        <v>481</v>
      </c>
      <c r="P335" t="s">
        <v>481</v>
      </c>
      <c r="Q335">
        <v>1</v>
      </c>
      <c r="X335">
        <v>0.65</v>
      </c>
      <c r="Y335">
        <v>155.63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0.65</v>
      </c>
      <c r="AH335">
        <v>2</v>
      </c>
      <c r="AI335">
        <v>66269083</v>
      </c>
      <c r="AJ335">
        <v>273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ROW(Source!A773)</f>
        <v>773</v>
      </c>
      <c r="B336">
        <v>66269092</v>
      </c>
      <c r="C336">
        <v>66269077</v>
      </c>
      <c r="D336">
        <v>64464737</v>
      </c>
      <c r="E336">
        <v>1</v>
      </c>
      <c r="F336">
        <v>1</v>
      </c>
      <c r="G336">
        <v>1</v>
      </c>
      <c r="H336">
        <v>3</v>
      </c>
      <c r="I336" t="s">
        <v>555</v>
      </c>
      <c r="J336" t="s">
        <v>556</v>
      </c>
      <c r="K336" t="s">
        <v>557</v>
      </c>
      <c r="L336">
        <v>1346</v>
      </c>
      <c r="N336">
        <v>1009</v>
      </c>
      <c r="O336" t="s">
        <v>481</v>
      </c>
      <c r="P336" t="s">
        <v>481</v>
      </c>
      <c r="Q336">
        <v>1</v>
      </c>
      <c r="X336">
        <v>2</v>
      </c>
      <c r="Y336">
        <v>911.56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2</v>
      </c>
      <c r="AH336">
        <v>2</v>
      </c>
      <c r="AI336">
        <v>66269084</v>
      </c>
      <c r="AJ336">
        <v>274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ROW(Source!A773)</f>
        <v>773</v>
      </c>
      <c r="B337">
        <v>66269093</v>
      </c>
      <c r="C337">
        <v>66269077</v>
      </c>
      <c r="D337">
        <v>64375265</v>
      </c>
      <c r="E337">
        <v>118</v>
      </c>
      <c r="F337">
        <v>1</v>
      </c>
      <c r="G337">
        <v>1</v>
      </c>
      <c r="H337">
        <v>3</v>
      </c>
      <c r="I337" t="s">
        <v>51</v>
      </c>
      <c r="J337" t="s">
        <v>3</v>
      </c>
      <c r="K337" t="s">
        <v>52</v>
      </c>
      <c r="L337">
        <v>3277935</v>
      </c>
      <c r="N337">
        <v>1013</v>
      </c>
      <c r="O337" t="s">
        <v>53</v>
      </c>
      <c r="P337" t="s">
        <v>53</v>
      </c>
      <c r="Q337">
        <v>1</v>
      </c>
      <c r="X337">
        <v>2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2</v>
      </c>
      <c r="AH337">
        <v>2</v>
      </c>
      <c r="AI337">
        <v>66269085</v>
      </c>
      <c r="AJ337">
        <v>275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ROW(Source!A776)</f>
        <v>776</v>
      </c>
      <c r="B338">
        <v>66269105</v>
      </c>
      <c r="C338">
        <v>66269096</v>
      </c>
      <c r="D338">
        <v>64369028</v>
      </c>
      <c r="E338">
        <v>118</v>
      </c>
      <c r="F338">
        <v>1</v>
      </c>
      <c r="G338">
        <v>1</v>
      </c>
      <c r="H338">
        <v>1</v>
      </c>
      <c r="I338" t="s">
        <v>519</v>
      </c>
      <c r="J338" t="s">
        <v>3</v>
      </c>
      <c r="K338" t="s">
        <v>520</v>
      </c>
      <c r="L338">
        <v>1191</v>
      </c>
      <c r="N338">
        <v>1013</v>
      </c>
      <c r="O338" t="s">
        <v>454</v>
      </c>
      <c r="P338" t="s">
        <v>454</v>
      </c>
      <c r="Q338">
        <v>1</v>
      </c>
      <c r="X338">
        <v>14.4</v>
      </c>
      <c r="Y338">
        <v>0</v>
      </c>
      <c r="Z338">
        <v>0</v>
      </c>
      <c r="AA338">
        <v>0</v>
      </c>
      <c r="AB338">
        <v>793.61</v>
      </c>
      <c r="AC338">
        <v>0</v>
      </c>
      <c r="AD338">
        <v>1</v>
      </c>
      <c r="AE338">
        <v>1</v>
      </c>
      <c r="AF338" t="s">
        <v>3</v>
      </c>
      <c r="AG338">
        <v>14.4</v>
      </c>
      <c r="AH338">
        <v>2</v>
      </c>
      <c r="AI338">
        <v>66269097</v>
      </c>
      <c r="AJ338">
        <v>276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ROW(Source!A776)</f>
        <v>776</v>
      </c>
      <c r="B339">
        <v>66269106</v>
      </c>
      <c r="C339">
        <v>66269096</v>
      </c>
      <c r="D339">
        <v>64369211</v>
      </c>
      <c r="E339">
        <v>118</v>
      </c>
      <c r="F339">
        <v>1</v>
      </c>
      <c r="G339">
        <v>1</v>
      </c>
      <c r="H339">
        <v>1</v>
      </c>
      <c r="I339" t="s">
        <v>455</v>
      </c>
      <c r="J339" t="s">
        <v>3</v>
      </c>
      <c r="K339" t="s">
        <v>456</v>
      </c>
      <c r="L339">
        <v>1191</v>
      </c>
      <c r="N339">
        <v>1013</v>
      </c>
      <c r="O339" t="s">
        <v>454</v>
      </c>
      <c r="P339" t="s">
        <v>454</v>
      </c>
      <c r="Q339">
        <v>1</v>
      </c>
      <c r="X339">
        <v>0.4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2</v>
      </c>
      <c r="AF339" t="s">
        <v>3</v>
      </c>
      <c r="AG339">
        <v>0.4</v>
      </c>
      <c r="AH339">
        <v>2</v>
      </c>
      <c r="AI339">
        <v>66269098</v>
      </c>
      <c r="AJ339">
        <v>277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ROW(Source!A776)</f>
        <v>776</v>
      </c>
      <c r="B340">
        <v>66269107</v>
      </c>
      <c r="C340">
        <v>66269096</v>
      </c>
      <c r="D340">
        <v>64495668</v>
      </c>
      <c r="E340">
        <v>1</v>
      </c>
      <c r="F340">
        <v>1</v>
      </c>
      <c r="G340">
        <v>1</v>
      </c>
      <c r="H340">
        <v>2</v>
      </c>
      <c r="I340" t="s">
        <v>457</v>
      </c>
      <c r="J340" t="s">
        <v>458</v>
      </c>
      <c r="K340" t="s">
        <v>459</v>
      </c>
      <c r="L340">
        <v>1368</v>
      </c>
      <c r="N340">
        <v>1011</v>
      </c>
      <c r="O340" t="s">
        <v>460</v>
      </c>
      <c r="P340" t="s">
        <v>460</v>
      </c>
      <c r="Q340">
        <v>1</v>
      </c>
      <c r="X340">
        <v>0.2</v>
      </c>
      <c r="Y340">
        <v>0</v>
      </c>
      <c r="Z340">
        <v>1626.29</v>
      </c>
      <c r="AA340">
        <v>1090.46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0.2</v>
      </c>
      <c r="AH340">
        <v>2</v>
      </c>
      <c r="AI340">
        <v>66269099</v>
      </c>
      <c r="AJ340">
        <v>278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ROW(Source!A776)</f>
        <v>776</v>
      </c>
      <c r="B341">
        <v>66269108</v>
      </c>
      <c r="C341">
        <v>66269096</v>
      </c>
      <c r="D341">
        <v>64496570</v>
      </c>
      <c r="E341">
        <v>1</v>
      </c>
      <c r="F341">
        <v>1</v>
      </c>
      <c r="G341">
        <v>1</v>
      </c>
      <c r="H341">
        <v>2</v>
      </c>
      <c r="I341" t="s">
        <v>475</v>
      </c>
      <c r="J341" t="s">
        <v>476</v>
      </c>
      <c r="K341" t="s">
        <v>477</v>
      </c>
      <c r="L341">
        <v>1368</v>
      </c>
      <c r="N341">
        <v>1011</v>
      </c>
      <c r="O341" t="s">
        <v>460</v>
      </c>
      <c r="P341" t="s">
        <v>460</v>
      </c>
      <c r="Q341">
        <v>1</v>
      </c>
      <c r="X341">
        <v>0.2</v>
      </c>
      <c r="Y341">
        <v>0</v>
      </c>
      <c r="Z341">
        <v>641.70000000000005</v>
      </c>
      <c r="AA341">
        <v>811.79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0.2</v>
      </c>
      <c r="AH341">
        <v>2</v>
      </c>
      <c r="AI341">
        <v>66269100</v>
      </c>
      <c r="AJ341">
        <v>279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ROW(Source!A776)</f>
        <v>776</v>
      </c>
      <c r="B342">
        <v>66269109</v>
      </c>
      <c r="C342">
        <v>66269096</v>
      </c>
      <c r="D342">
        <v>64496767</v>
      </c>
      <c r="E342">
        <v>1</v>
      </c>
      <c r="F342">
        <v>1</v>
      </c>
      <c r="G342">
        <v>1</v>
      </c>
      <c r="H342">
        <v>2</v>
      </c>
      <c r="I342" t="s">
        <v>549</v>
      </c>
      <c r="J342" t="s">
        <v>550</v>
      </c>
      <c r="K342" t="s">
        <v>551</v>
      </c>
      <c r="L342">
        <v>1368</v>
      </c>
      <c r="N342">
        <v>1011</v>
      </c>
      <c r="O342" t="s">
        <v>460</v>
      </c>
      <c r="P342" t="s">
        <v>460</v>
      </c>
      <c r="Q342">
        <v>1</v>
      </c>
      <c r="X342">
        <v>2.7</v>
      </c>
      <c r="Y342">
        <v>0</v>
      </c>
      <c r="Z342">
        <v>34.61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2.7</v>
      </c>
      <c r="AH342">
        <v>2</v>
      </c>
      <c r="AI342">
        <v>66269101</v>
      </c>
      <c r="AJ342">
        <v>280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ROW(Source!A776)</f>
        <v>776</v>
      </c>
      <c r="B343">
        <v>66269110</v>
      </c>
      <c r="C343">
        <v>66269096</v>
      </c>
      <c r="D343">
        <v>64446529</v>
      </c>
      <c r="E343">
        <v>1</v>
      </c>
      <c r="F343">
        <v>1</v>
      </c>
      <c r="G343">
        <v>1</v>
      </c>
      <c r="H343">
        <v>3</v>
      </c>
      <c r="I343" t="s">
        <v>552</v>
      </c>
      <c r="J343" t="s">
        <v>553</v>
      </c>
      <c r="K343" t="s">
        <v>554</v>
      </c>
      <c r="L343">
        <v>1346</v>
      </c>
      <c r="N343">
        <v>1009</v>
      </c>
      <c r="O343" t="s">
        <v>481</v>
      </c>
      <c r="P343" t="s">
        <v>481</v>
      </c>
      <c r="Q343">
        <v>1</v>
      </c>
      <c r="X343">
        <v>0.9</v>
      </c>
      <c r="Y343">
        <v>155.63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0.9</v>
      </c>
      <c r="AH343">
        <v>2</v>
      </c>
      <c r="AI343">
        <v>66269102</v>
      </c>
      <c r="AJ343">
        <v>281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ROW(Source!A776)</f>
        <v>776</v>
      </c>
      <c r="B344">
        <v>66269111</v>
      </c>
      <c r="C344">
        <v>66269096</v>
      </c>
      <c r="D344">
        <v>64464737</v>
      </c>
      <c r="E344">
        <v>1</v>
      </c>
      <c r="F344">
        <v>1</v>
      </c>
      <c r="G344">
        <v>1</v>
      </c>
      <c r="H344">
        <v>3</v>
      </c>
      <c r="I344" t="s">
        <v>555</v>
      </c>
      <c r="J344" t="s">
        <v>556</v>
      </c>
      <c r="K344" t="s">
        <v>557</v>
      </c>
      <c r="L344">
        <v>1346</v>
      </c>
      <c r="N344">
        <v>1009</v>
      </c>
      <c r="O344" t="s">
        <v>481</v>
      </c>
      <c r="P344" t="s">
        <v>481</v>
      </c>
      <c r="Q344">
        <v>1</v>
      </c>
      <c r="X344">
        <v>3.7</v>
      </c>
      <c r="Y344">
        <v>911.56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3.7</v>
      </c>
      <c r="AH344">
        <v>2</v>
      </c>
      <c r="AI344">
        <v>66269103</v>
      </c>
      <c r="AJ344">
        <v>282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ROW(Source!A776)</f>
        <v>776</v>
      </c>
      <c r="B345">
        <v>66269112</v>
      </c>
      <c r="C345">
        <v>66269096</v>
      </c>
      <c r="D345">
        <v>64375265</v>
      </c>
      <c r="E345">
        <v>118</v>
      </c>
      <c r="F345">
        <v>1</v>
      </c>
      <c r="G345">
        <v>1</v>
      </c>
      <c r="H345">
        <v>3</v>
      </c>
      <c r="I345" t="s">
        <v>51</v>
      </c>
      <c r="J345" t="s">
        <v>3</v>
      </c>
      <c r="K345" t="s">
        <v>52</v>
      </c>
      <c r="L345">
        <v>3277935</v>
      </c>
      <c r="N345">
        <v>1013</v>
      </c>
      <c r="O345" t="s">
        <v>53</v>
      </c>
      <c r="P345" t="s">
        <v>53</v>
      </c>
      <c r="Q345">
        <v>1</v>
      </c>
      <c r="X345">
        <v>2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2</v>
      </c>
      <c r="AH345">
        <v>2</v>
      </c>
      <c r="AI345">
        <v>66269104</v>
      </c>
      <c r="AJ345">
        <v>283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ROW(Source!A928)</f>
        <v>928</v>
      </c>
      <c r="B346">
        <v>66269130</v>
      </c>
      <c r="C346">
        <v>66269127</v>
      </c>
      <c r="D346">
        <v>64369176</v>
      </c>
      <c r="E346">
        <v>118</v>
      </c>
      <c r="F346">
        <v>1</v>
      </c>
      <c r="G346">
        <v>1</v>
      </c>
      <c r="H346">
        <v>1</v>
      </c>
      <c r="I346" t="s">
        <v>561</v>
      </c>
      <c r="J346" t="s">
        <v>3</v>
      </c>
      <c r="K346" t="s">
        <v>562</v>
      </c>
      <c r="L346">
        <v>1369</v>
      </c>
      <c r="N346">
        <v>1013</v>
      </c>
      <c r="O346" t="s">
        <v>496</v>
      </c>
      <c r="P346" t="s">
        <v>496</v>
      </c>
      <c r="Q346">
        <v>1</v>
      </c>
      <c r="X346">
        <v>6.48</v>
      </c>
      <c r="Y346">
        <v>0</v>
      </c>
      <c r="Z346">
        <v>0</v>
      </c>
      <c r="AA346">
        <v>0</v>
      </c>
      <c r="AB346">
        <v>1090.46</v>
      </c>
      <c r="AC346">
        <v>0</v>
      </c>
      <c r="AD346">
        <v>1</v>
      </c>
      <c r="AE346">
        <v>1</v>
      </c>
      <c r="AF346" t="s">
        <v>3</v>
      </c>
      <c r="AG346">
        <v>6.48</v>
      </c>
      <c r="AH346">
        <v>2</v>
      </c>
      <c r="AI346">
        <v>66269128</v>
      </c>
      <c r="AJ346">
        <v>284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ROW(Source!A928)</f>
        <v>928</v>
      </c>
      <c r="B347">
        <v>66269131</v>
      </c>
      <c r="C347">
        <v>66269127</v>
      </c>
      <c r="D347">
        <v>64369203</v>
      </c>
      <c r="E347">
        <v>118</v>
      </c>
      <c r="F347">
        <v>1</v>
      </c>
      <c r="G347">
        <v>1</v>
      </c>
      <c r="H347">
        <v>1</v>
      </c>
      <c r="I347" t="s">
        <v>563</v>
      </c>
      <c r="J347" t="s">
        <v>3</v>
      </c>
      <c r="K347" t="s">
        <v>564</v>
      </c>
      <c r="L347">
        <v>1369</v>
      </c>
      <c r="N347">
        <v>1013</v>
      </c>
      <c r="O347" t="s">
        <v>496</v>
      </c>
      <c r="P347" t="s">
        <v>496</v>
      </c>
      <c r="Q347">
        <v>1</v>
      </c>
      <c r="X347">
        <v>6.48</v>
      </c>
      <c r="Y347">
        <v>0</v>
      </c>
      <c r="Z347">
        <v>0</v>
      </c>
      <c r="AA347">
        <v>0</v>
      </c>
      <c r="AB347">
        <v>1066.23</v>
      </c>
      <c r="AC347">
        <v>0</v>
      </c>
      <c r="AD347">
        <v>1</v>
      </c>
      <c r="AE347">
        <v>1</v>
      </c>
      <c r="AF347" t="s">
        <v>3</v>
      </c>
      <c r="AG347">
        <v>6.48</v>
      </c>
      <c r="AH347">
        <v>2</v>
      </c>
      <c r="AI347">
        <v>66269129</v>
      </c>
      <c r="AJ347">
        <v>285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ROW(Source!A929)</f>
        <v>929</v>
      </c>
      <c r="B348">
        <v>66269135</v>
      </c>
      <c r="C348">
        <v>66269132</v>
      </c>
      <c r="D348">
        <v>62146971</v>
      </c>
      <c r="E348">
        <v>117</v>
      </c>
      <c r="F348">
        <v>1</v>
      </c>
      <c r="G348">
        <v>1</v>
      </c>
      <c r="H348">
        <v>1</v>
      </c>
      <c r="I348" t="s">
        <v>561</v>
      </c>
      <c r="J348" t="s">
        <v>3</v>
      </c>
      <c r="K348" t="s">
        <v>562</v>
      </c>
      <c r="L348">
        <v>1369</v>
      </c>
      <c r="N348">
        <v>1013</v>
      </c>
      <c r="O348" t="s">
        <v>496</v>
      </c>
      <c r="P348" t="s">
        <v>496</v>
      </c>
      <c r="Q348">
        <v>1</v>
      </c>
      <c r="X348">
        <v>0.81</v>
      </c>
      <c r="Y348">
        <v>0</v>
      </c>
      <c r="Z348">
        <v>0</v>
      </c>
      <c r="AA348">
        <v>0</v>
      </c>
      <c r="AB348">
        <v>1090.46</v>
      </c>
      <c r="AC348">
        <v>0</v>
      </c>
      <c r="AD348">
        <v>1</v>
      </c>
      <c r="AE348">
        <v>1</v>
      </c>
      <c r="AF348" t="s">
        <v>3</v>
      </c>
      <c r="AG348">
        <v>0.81</v>
      </c>
      <c r="AH348">
        <v>2</v>
      </c>
      <c r="AI348">
        <v>66269133</v>
      </c>
      <c r="AJ348">
        <v>286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ROW(Source!A929)</f>
        <v>929</v>
      </c>
      <c r="B349">
        <v>66269136</v>
      </c>
      <c r="C349">
        <v>66269132</v>
      </c>
      <c r="D349">
        <v>62146995</v>
      </c>
      <c r="E349">
        <v>117</v>
      </c>
      <c r="F349">
        <v>1</v>
      </c>
      <c r="G349">
        <v>1</v>
      </c>
      <c r="H349">
        <v>1</v>
      </c>
      <c r="I349" t="s">
        <v>563</v>
      </c>
      <c r="J349" t="s">
        <v>3</v>
      </c>
      <c r="K349" t="s">
        <v>564</v>
      </c>
      <c r="L349">
        <v>1369</v>
      </c>
      <c r="N349">
        <v>1013</v>
      </c>
      <c r="O349" t="s">
        <v>496</v>
      </c>
      <c r="P349" t="s">
        <v>496</v>
      </c>
      <c r="Q349">
        <v>1</v>
      </c>
      <c r="X349">
        <v>0.81</v>
      </c>
      <c r="Y349">
        <v>0</v>
      </c>
      <c r="Z349">
        <v>0</v>
      </c>
      <c r="AA349">
        <v>0</v>
      </c>
      <c r="AB349">
        <v>1066.23</v>
      </c>
      <c r="AC349">
        <v>0</v>
      </c>
      <c r="AD349">
        <v>1</v>
      </c>
      <c r="AE349">
        <v>1</v>
      </c>
      <c r="AF349" t="s">
        <v>3</v>
      </c>
      <c r="AG349">
        <v>0.81</v>
      </c>
      <c r="AH349">
        <v>2</v>
      </c>
      <c r="AI349">
        <v>66269134</v>
      </c>
      <c r="AJ349">
        <v>287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ROW(Source!A930)</f>
        <v>930</v>
      </c>
      <c r="B350">
        <v>66269140</v>
      </c>
      <c r="C350">
        <v>66269137</v>
      </c>
      <c r="D350">
        <v>64369191</v>
      </c>
      <c r="E350">
        <v>118</v>
      </c>
      <c r="F350">
        <v>1</v>
      </c>
      <c r="G350">
        <v>1</v>
      </c>
      <c r="H350">
        <v>1</v>
      </c>
      <c r="I350" t="s">
        <v>593</v>
      </c>
      <c r="J350" t="s">
        <v>3</v>
      </c>
      <c r="K350" t="s">
        <v>594</v>
      </c>
      <c r="L350">
        <v>1369</v>
      </c>
      <c r="N350">
        <v>1013</v>
      </c>
      <c r="O350" t="s">
        <v>496</v>
      </c>
      <c r="P350" t="s">
        <v>496</v>
      </c>
      <c r="Q350">
        <v>1</v>
      </c>
      <c r="X350">
        <v>0.52</v>
      </c>
      <c r="Y350">
        <v>0</v>
      </c>
      <c r="Z350">
        <v>0</v>
      </c>
      <c r="AA350">
        <v>0</v>
      </c>
      <c r="AB350">
        <v>775.44</v>
      </c>
      <c r="AC350">
        <v>0</v>
      </c>
      <c r="AD350">
        <v>1</v>
      </c>
      <c r="AE350">
        <v>1</v>
      </c>
      <c r="AF350" t="s">
        <v>3</v>
      </c>
      <c r="AG350">
        <v>0.52</v>
      </c>
      <c r="AH350">
        <v>2</v>
      </c>
      <c r="AI350">
        <v>66269138</v>
      </c>
      <c r="AJ350">
        <v>288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ROW(Source!A930)</f>
        <v>930</v>
      </c>
      <c r="B351">
        <v>66269141</v>
      </c>
      <c r="C351">
        <v>66269137</v>
      </c>
      <c r="D351">
        <v>64369197</v>
      </c>
      <c r="E351">
        <v>118</v>
      </c>
      <c r="F351">
        <v>1</v>
      </c>
      <c r="G351">
        <v>1</v>
      </c>
      <c r="H351">
        <v>1</v>
      </c>
      <c r="I351" t="s">
        <v>595</v>
      </c>
      <c r="J351" t="s">
        <v>3</v>
      </c>
      <c r="K351" t="s">
        <v>596</v>
      </c>
      <c r="L351">
        <v>1369</v>
      </c>
      <c r="N351">
        <v>1013</v>
      </c>
      <c r="O351" t="s">
        <v>496</v>
      </c>
      <c r="P351" t="s">
        <v>496</v>
      </c>
      <c r="Q351">
        <v>1</v>
      </c>
      <c r="X351">
        <v>0.78</v>
      </c>
      <c r="Y351">
        <v>0</v>
      </c>
      <c r="Z351">
        <v>0</v>
      </c>
      <c r="AA351">
        <v>0</v>
      </c>
      <c r="AB351">
        <v>1187.3900000000001</v>
      </c>
      <c r="AC351">
        <v>0</v>
      </c>
      <c r="AD351">
        <v>1</v>
      </c>
      <c r="AE351">
        <v>1</v>
      </c>
      <c r="AF351" t="s">
        <v>3</v>
      </c>
      <c r="AG351">
        <v>0.78</v>
      </c>
      <c r="AH351">
        <v>2</v>
      </c>
      <c r="AI351">
        <v>66269139</v>
      </c>
      <c r="AJ351">
        <v>289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ROW(Source!A931)</f>
        <v>931</v>
      </c>
      <c r="B352">
        <v>66269145</v>
      </c>
      <c r="C352">
        <v>66269142</v>
      </c>
      <c r="D352">
        <v>64369172</v>
      </c>
      <c r="E352">
        <v>118</v>
      </c>
      <c r="F352">
        <v>1</v>
      </c>
      <c r="G352">
        <v>1</v>
      </c>
      <c r="H352">
        <v>1</v>
      </c>
      <c r="I352" t="s">
        <v>501</v>
      </c>
      <c r="J352" t="s">
        <v>3</v>
      </c>
      <c r="K352" t="s">
        <v>502</v>
      </c>
      <c r="L352">
        <v>1369</v>
      </c>
      <c r="N352">
        <v>1013</v>
      </c>
      <c r="O352" t="s">
        <v>496</v>
      </c>
      <c r="P352" t="s">
        <v>496</v>
      </c>
      <c r="Q352">
        <v>1</v>
      </c>
      <c r="X352">
        <v>0.65</v>
      </c>
      <c r="Y352">
        <v>0</v>
      </c>
      <c r="Z352">
        <v>0</v>
      </c>
      <c r="AA352">
        <v>0</v>
      </c>
      <c r="AB352">
        <v>932.95</v>
      </c>
      <c r="AC352">
        <v>0</v>
      </c>
      <c r="AD352">
        <v>1</v>
      </c>
      <c r="AE352">
        <v>1</v>
      </c>
      <c r="AF352" t="s">
        <v>3</v>
      </c>
      <c r="AG352">
        <v>0.65</v>
      </c>
      <c r="AH352">
        <v>2</v>
      </c>
      <c r="AI352">
        <v>66269143</v>
      </c>
      <c r="AJ352">
        <v>290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ROW(Source!A931)</f>
        <v>931</v>
      </c>
      <c r="B353">
        <v>66269146</v>
      </c>
      <c r="C353">
        <v>66269142</v>
      </c>
      <c r="D353">
        <v>64369197</v>
      </c>
      <c r="E353">
        <v>118</v>
      </c>
      <c r="F353">
        <v>1</v>
      </c>
      <c r="G353">
        <v>1</v>
      </c>
      <c r="H353">
        <v>1</v>
      </c>
      <c r="I353" t="s">
        <v>595</v>
      </c>
      <c r="J353" t="s">
        <v>3</v>
      </c>
      <c r="K353" t="s">
        <v>596</v>
      </c>
      <c r="L353">
        <v>1369</v>
      </c>
      <c r="N353">
        <v>1013</v>
      </c>
      <c r="O353" t="s">
        <v>496</v>
      </c>
      <c r="P353" t="s">
        <v>496</v>
      </c>
      <c r="Q353">
        <v>1</v>
      </c>
      <c r="X353">
        <v>0.97</v>
      </c>
      <c r="Y353">
        <v>0</v>
      </c>
      <c r="Z353">
        <v>0</v>
      </c>
      <c r="AA353">
        <v>0</v>
      </c>
      <c r="AB353">
        <v>1187.3900000000001</v>
      </c>
      <c r="AC353">
        <v>0</v>
      </c>
      <c r="AD353">
        <v>1</v>
      </c>
      <c r="AE353">
        <v>1</v>
      </c>
      <c r="AF353" t="s">
        <v>3</v>
      </c>
      <c r="AG353">
        <v>0.97</v>
      </c>
      <c r="AH353">
        <v>2</v>
      </c>
      <c r="AI353">
        <v>66269144</v>
      </c>
      <c r="AJ353">
        <v>291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ROW(Source!A932)</f>
        <v>932</v>
      </c>
      <c r="B354">
        <v>66269150</v>
      </c>
      <c r="C354">
        <v>66269147</v>
      </c>
      <c r="D354">
        <v>62146965</v>
      </c>
      <c r="E354">
        <v>117</v>
      </c>
      <c r="F354">
        <v>1</v>
      </c>
      <c r="G354">
        <v>1</v>
      </c>
      <c r="H354">
        <v>1</v>
      </c>
      <c r="I354" t="s">
        <v>499</v>
      </c>
      <c r="J354" t="s">
        <v>3</v>
      </c>
      <c r="K354" t="s">
        <v>500</v>
      </c>
      <c r="L354">
        <v>1369</v>
      </c>
      <c r="N354">
        <v>1013</v>
      </c>
      <c r="O354" t="s">
        <v>496</v>
      </c>
      <c r="P354" t="s">
        <v>496</v>
      </c>
      <c r="Q354">
        <v>1</v>
      </c>
      <c r="X354">
        <v>1.35</v>
      </c>
      <c r="Y354">
        <v>0</v>
      </c>
      <c r="Z354">
        <v>0</v>
      </c>
      <c r="AA354">
        <v>0</v>
      </c>
      <c r="AB354">
        <v>811.79</v>
      </c>
      <c r="AC354">
        <v>0</v>
      </c>
      <c r="AD354">
        <v>1</v>
      </c>
      <c r="AE354">
        <v>1</v>
      </c>
      <c r="AF354" t="s">
        <v>3</v>
      </c>
      <c r="AG354">
        <v>1.35</v>
      </c>
      <c r="AH354">
        <v>2</v>
      </c>
      <c r="AI354">
        <v>66269148</v>
      </c>
      <c r="AJ354">
        <v>292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ROW(Source!A932)</f>
        <v>932</v>
      </c>
      <c r="B355">
        <v>66269151</v>
      </c>
      <c r="C355">
        <v>66269147</v>
      </c>
      <c r="D355">
        <v>62146983</v>
      </c>
      <c r="E355">
        <v>117</v>
      </c>
      <c r="F355">
        <v>1</v>
      </c>
      <c r="G355">
        <v>1</v>
      </c>
      <c r="H355">
        <v>1</v>
      </c>
      <c r="I355" t="s">
        <v>593</v>
      </c>
      <c r="J355" t="s">
        <v>3</v>
      </c>
      <c r="K355" t="s">
        <v>594</v>
      </c>
      <c r="L355">
        <v>1369</v>
      </c>
      <c r="N355">
        <v>1013</v>
      </c>
      <c r="O355" t="s">
        <v>496</v>
      </c>
      <c r="P355" t="s">
        <v>496</v>
      </c>
      <c r="Q355">
        <v>1</v>
      </c>
      <c r="X355">
        <v>1.35</v>
      </c>
      <c r="Y355">
        <v>0</v>
      </c>
      <c r="Z355">
        <v>0</v>
      </c>
      <c r="AA355">
        <v>0</v>
      </c>
      <c r="AB355">
        <v>775.44</v>
      </c>
      <c r="AC355">
        <v>0</v>
      </c>
      <c r="AD355">
        <v>1</v>
      </c>
      <c r="AE355">
        <v>1</v>
      </c>
      <c r="AF355" t="s">
        <v>3</v>
      </c>
      <c r="AG355">
        <v>1.35</v>
      </c>
      <c r="AH355">
        <v>2</v>
      </c>
      <c r="AI355">
        <v>66269149</v>
      </c>
      <c r="AJ355">
        <v>293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ROW(Source!A933)</f>
        <v>933</v>
      </c>
      <c r="B356">
        <v>66269155</v>
      </c>
      <c r="C356">
        <v>66269152</v>
      </c>
      <c r="D356">
        <v>64369191</v>
      </c>
      <c r="E356">
        <v>118</v>
      </c>
      <c r="F356">
        <v>1</v>
      </c>
      <c r="G356">
        <v>1</v>
      </c>
      <c r="H356">
        <v>1</v>
      </c>
      <c r="I356" t="s">
        <v>593</v>
      </c>
      <c r="J356" t="s">
        <v>3</v>
      </c>
      <c r="K356" t="s">
        <v>594</v>
      </c>
      <c r="L356">
        <v>1369</v>
      </c>
      <c r="N356">
        <v>1013</v>
      </c>
      <c r="O356" t="s">
        <v>496</v>
      </c>
      <c r="P356" t="s">
        <v>496</v>
      </c>
      <c r="Q356">
        <v>1</v>
      </c>
      <c r="X356">
        <v>2.52</v>
      </c>
      <c r="Y356">
        <v>0</v>
      </c>
      <c r="Z356">
        <v>0</v>
      </c>
      <c r="AA356">
        <v>0</v>
      </c>
      <c r="AB356">
        <v>775.44</v>
      </c>
      <c r="AC356">
        <v>0</v>
      </c>
      <c r="AD356">
        <v>1</v>
      </c>
      <c r="AE356">
        <v>1</v>
      </c>
      <c r="AF356" t="s">
        <v>3</v>
      </c>
      <c r="AG356">
        <v>2.52</v>
      </c>
      <c r="AH356">
        <v>2</v>
      </c>
      <c r="AI356">
        <v>66269153</v>
      </c>
      <c r="AJ356">
        <v>294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ROW(Source!A933)</f>
        <v>933</v>
      </c>
      <c r="B357">
        <v>66269156</v>
      </c>
      <c r="C357">
        <v>66269152</v>
      </c>
      <c r="D357">
        <v>64369195</v>
      </c>
      <c r="E357">
        <v>118</v>
      </c>
      <c r="F357">
        <v>1</v>
      </c>
      <c r="G357">
        <v>1</v>
      </c>
      <c r="H357">
        <v>1</v>
      </c>
      <c r="I357" t="s">
        <v>605</v>
      </c>
      <c r="J357" t="s">
        <v>3</v>
      </c>
      <c r="K357" t="s">
        <v>606</v>
      </c>
      <c r="L357">
        <v>1369</v>
      </c>
      <c r="N357">
        <v>1013</v>
      </c>
      <c r="O357" t="s">
        <v>496</v>
      </c>
      <c r="P357" t="s">
        <v>496</v>
      </c>
      <c r="Q357">
        <v>1</v>
      </c>
      <c r="X357">
        <v>3.78</v>
      </c>
      <c r="Y357">
        <v>0</v>
      </c>
      <c r="Z357">
        <v>0</v>
      </c>
      <c r="AA357">
        <v>0</v>
      </c>
      <c r="AB357">
        <v>1302.49</v>
      </c>
      <c r="AC357">
        <v>0</v>
      </c>
      <c r="AD357">
        <v>1</v>
      </c>
      <c r="AE357">
        <v>1</v>
      </c>
      <c r="AF357" t="s">
        <v>3</v>
      </c>
      <c r="AG357">
        <v>3.78</v>
      </c>
      <c r="AH357">
        <v>2</v>
      </c>
      <c r="AI357">
        <v>66269154</v>
      </c>
      <c r="AJ357">
        <v>295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ROW(Source!A934)</f>
        <v>934</v>
      </c>
      <c r="B358">
        <v>66269160</v>
      </c>
      <c r="C358">
        <v>66269157</v>
      </c>
      <c r="D358">
        <v>64369172</v>
      </c>
      <c r="E358">
        <v>118</v>
      </c>
      <c r="F358">
        <v>1</v>
      </c>
      <c r="G358">
        <v>1</v>
      </c>
      <c r="H358">
        <v>1</v>
      </c>
      <c r="I358" t="s">
        <v>501</v>
      </c>
      <c r="J358" t="s">
        <v>3</v>
      </c>
      <c r="K358" t="s">
        <v>502</v>
      </c>
      <c r="L358">
        <v>1369</v>
      </c>
      <c r="N358">
        <v>1013</v>
      </c>
      <c r="O358" t="s">
        <v>496</v>
      </c>
      <c r="P358" t="s">
        <v>496</v>
      </c>
      <c r="Q358">
        <v>1</v>
      </c>
      <c r="X358">
        <v>0.97</v>
      </c>
      <c r="Y358">
        <v>0</v>
      </c>
      <c r="Z358">
        <v>0</v>
      </c>
      <c r="AA358">
        <v>0</v>
      </c>
      <c r="AB358">
        <v>932.95</v>
      </c>
      <c r="AC358">
        <v>0</v>
      </c>
      <c r="AD358">
        <v>1</v>
      </c>
      <c r="AE358">
        <v>1</v>
      </c>
      <c r="AF358" t="s">
        <v>3</v>
      </c>
      <c r="AG358">
        <v>0.97</v>
      </c>
      <c r="AH358">
        <v>2</v>
      </c>
      <c r="AI358">
        <v>66269158</v>
      </c>
      <c r="AJ358">
        <v>296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ROW(Source!A934)</f>
        <v>934</v>
      </c>
      <c r="B359">
        <v>66269161</v>
      </c>
      <c r="C359">
        <v>66269157</v>
      </c>
      <c r="D359">
        <v>64369197</v>
      </c>
      <c r="E359">
        <v>118</v>
      </c>
      <c r="F359">
        <v>1</v>
      </c>
      <c r="G359">
        <v>1</v>
      </c>
      <c r="H359">
        <v>1</v>
      </c>
      <c r="I359" t="s">
        <v>595</v>
      </c>
      <c r="J359" t="s">
        <v>3</v>
      </c>
      <c r="K359" t="s">
        <v>596</v>
      </c>
      <c r="L359">
        <v>1369</v>
      </c>
      <c r="N359">
        <v>1013</v>
      </c>
      <c r="O359" t="s">
        <v>496</v>
      </c>
      <c r="P359" t="s">
        <v>496</v>
      </c>
      <c r="Q359">
        <v>1</v>
      </c>
      <c r="X359">
        <v>1.46</v>
      </c>
      <c r="Y359">
        <v>0</v>
      </c>
      <c r="Z359">
        <v>0</v>
      </c>
      <c r="AA359">
        <v>0</v>
      </c>
      <c r="AB359">
        <v>1187.3900000000001</v>
      </c>
      <c r="AC359">
        <v>0</v>
      </c>
      <c r="AD359">
        <v>1</v>
      </c>
      <c r="AE359">
        <v>1</v>
      </c>
      <c r="AF359" t="s">
        <v>3</v>
      </c>
      <c r="AG359">
        <v>1.46</v>
      </c>
      <c r="AH359">
        <v>2</v>
      </c>
      <c r="AI359">
        <v>66269159</v>
      </c>
      <c r="AJ359">
        <v>297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70699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2 эт Строительство МТП-100 10/0,4 кВ, ВЛЗ-10 кВ от ВЛЗ-10 кВ ф.1 ПС-110 кВ №308 "Нарофоминск", ЛР-10 кВ, ВЛИ-0,4 кВ (ВЛ-10 кВ - 0,07 км, ВЛ-0,4 кВ - 0,3 км), в т.ч. ПИР, МО, Наро-Фоминский р-н, г.о.Наро-Фоминский, д.Новинское, 50:26:0080603:664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46206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643</v>
      </c>
      <c r="AD14">
        <v>4</v>
      </c>
    </row>
    <row r="15" spans="1:103" x14ac:dyDescent="0.2">
      <c r="B15" t="s">
        <v>644</v>
      </c>
      <c r="C15">
        <v>1</v>
      </c>
      <c r="D15" t="s">
        <v>266</v>
      </c>
      <c r="E15" t="s">
        <v>267</v>
      </c>
      <c r="F15" t="s">
        <v>607</v>
      </c>
      <c r="G15" t="s">
        <v>18</v>
      </c>
      <c r="H15">
        <v>77000</v>
      </c>
      <c r="I15">
        <v>93940</v>
      </c>
      <c r="J15">
        <v>2310</v>
      </c>
      <c r="K15">
        <v>80261.72</v>
      </c>
      <c r="L15">
        <v>22</v>
      </c>
      <c r="M15">
        <v>46206</v>
      </c>
      <c r="N15">
        <v>2</v>
      </c>
      <c r="O15" t="s">
        <v>645</v>
      </c>
      <c r="P15" t="s">
        <v>646</v>
      </c>
      <c r="Q15" t="s">
        <v>647</v>
      </c>
      <c r="R15" t="s">
        <v>648</v>
      </c>
      <c r="S15" t="s">
        <v>649</v>
      </c>
      <c r="T15" t="s">
        <v>650</v>
      </c>
      <c r="U15">
        <v>1.2</v>
      </c>
      <c r="V15">
        <v>951.72</v>
      </c>
      <c r="W15">
        <v>0</v>
      </c>
      <c r="X15">
        <v>0</v>
      </c>
      <c r="Y15" t="s">
        <v>3</v>
      </c>
      <c r="Z15" t="s">
        <v>651</v>
      </c>
      <c r="AA15">
        <v>3</v>
      </c>
      <c r="AB15" t="s">
        <v>3</v>
      </c>
      <c r="AC15">
        <v>77000</v>
      </c>
      <c r="AD15">
        <v>1</v>
      </c>
      <c r="AE15">
        <v>0</v>
      </c>
      <c r="AF15">
        <v>3</v>
      </c>
      <c r="AG15">
        <v>3</v>
      </c>
      <c r="AH15" t="s">
        <v>18</v>
      </c>
      <c r="AI15" t="s">
        <v>267</v>
      </c>
      <c r="AJ15">
        <v>46245.480590277781</v>
      </c>
      <c r="AK15">
        <v>66269178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652</v>
      </c>
      <c r="C16">
        <v>0</v>
      </c>
      <c r="D16" t="s">
        <v>653</v>
      </c>
      <c r="E16" t="s">
        <v>267</v>
      </c>
      <c r="F16" t="s">
        <v>607</v>
      </c>
      <c r="G16" t="s">
        <v>18</v>
      </c>
      <c r="H16">
        <v>84700</v>
      </c>
      <c r="I16">
        <v>103334</v>
      </c>
      <c r="J16">
        <v>2541</v>
      </c>
      <c r="K16">
        <v>88287.89</v>
      </c>
      <c r="L16">
        <v>22</v>
      </c>
      <c r="M16">
        <v>46206</v>
      </c>
      <c r="N16">
        <v>2</v>
      </c>
      <c r="O16" t="s">
        <v>654</v>
      </c>
      <c r="P16" t="s">
        <v>655</v>
      </c>
      <c r="Q16" t="s">
        <v>656</v>
      </c>
      <c r="R16" t="s">
        <v>657</v>
      </c>
      <c r="S16" t="s">
        <v>3</v>
      </c>
      <c r="T16" t="s">
        <v>650</v>
      </c>
      <c r="U16">
        <v>1.2</v>
      </c>
      <c r="V16">
        <v>1046.8900000000001</v>
      </c>
      <c r="W16">
        <v>0</v>
      </c>
      <c r="X16">
        <v>0</v>
      </c>
      <c r="Y16" t="s">
        <v>3</v>
      </c>
      <c r="Z16" t="s">
        <v>651</v>
      </c>
      <c r="AA16">
        <v>3</v>
      </c>
      <c r="AB16" t="s">
        <v>3</v>
      </c>
      <c r="AC16">
        <v>84700</v>
      </c>
      <c r="AD16">
        <v>1</v>
      </c>
      <c r="AE16">
        <v>0</v>
      </c>
      <c r="AF16">
        <v>3</v>
      </c>
      <c r="AG16">
        <v>3</v>
      </c>
      <c r="AH16" t="s">
        <v>18</v>
      </c>
      <c r="AI16" t="s">
        <v>267</v>
      </c>
      <c r="AJ16">
        <v>46245.480590277781</v>
      </c>
      <c r="AK16">
        <v>66269178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658</v>
      </c>
      <c r="C17">
        <v>0</v>
      </c>
      <c r="D17" t="s">
        <v>659</v>
      </c>
      <c r="E17" t="s">
        <v>267</v>
      </c>
      <c r="F17" t="s">
        <v>607</v>
      </c>
      <c r="G17" t="s">
        <v>18</v>
      </c>
      <c r="H17">
        <v>93940</v>
      </c>
      <c r="I17">
        <v>114606.8</v>
      </c>
      <c r="J17">
        <v>2818.2</v>
      </c>
      <c r="K17">
        <v>97919.3</v>
      </c>
      <c r="L17">
        <v>22</v>
      </c>
      <c r="M17">
        <v>46206</v>
      </c>
      <c r="N17">
        <v>1</v>
      </c>
      <c r="O17" t="s">
        <v>660</v>
      </c>
      <c r="P17" t="s">
        <v>661</v>
      </c>
      <c r="Q17" t="s">
        <v>662</v>
      </c>
      <c r="R17" t="s">
        <v>663</v>
      </c>
      <c r="S17" t="s">
        <v>3</v>
      </c>
      <c r="T17" t="s">
        <v>664</v>
      </c>
      <c r="U17">
        <v>1.2</v>
      </c>
      <c r="V17">
        <v>1161.0999999999999</v>
      </c>
      <c r="W17">
        <v>0</v>
      </c>
      <c r="X17">
        <v>0</v>
      </c>
      <c r="Y17" t="s">
        <v>3</v>
      </c>
      <c r="Z17" t="s">
        <v>651</v>
      </c>
      <c r="AA17">
        <v>3</v>
      </c>
      <c r="AB17" t="s">
        <v>3</v>
      </c>
      <c r="AC17">
        <v>93940</v>
      </c>
      <c r="AD17">
        <v>1</v>
      </c>
      <c r="AE17">
        <v>0</v>
      </c>
      <c r="AF17">
        <v>3</v>
      </c>
      <c r="AG17">
        <v>3</v>
      </c>
      <c r="AH17" t="s">
        <v>18</v>
      </c>
      <c r="AI17" t="s">
        <v>267</v>
      </c>
      <c r="AJ17">
        <v>46245.480590277781</v>
      </c>
      <c r="AK17">
        <v>66269178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665</v>
      </c>
      <c r="C18">
        <v>1</v>
      </c>
      <c r="D18" t="s">
        <v>264</v>
      </c>
      <c r="E18" t="s">
        <v>265</v>
      </c>
      <c r="F18" t="s">
        <v>666</v>
      </c>
      <c r="G18" t="s">
        <v>18</v>
      </c>
      <c r="H18">
        <v>6900</v>
      </c>
      <c r="I18">
        <v>8418</v>
      </c>
      <c r="J18">
        <v>207</v>
      </c>
      <c r="K18">
        <v>7192.28</v>
      </c>
      <c r="L18">
        <v>22</v>
      </c>
      <c r="M18">
        <v>46206</v>
      </c>
      <c r="N18">
        <v>2</v>
      </c>
      <c r="O18" t="s">
        <v>645</v>
      </c>
      <c r="P18" t="s">
        <v>646</v>
      </c>
      <c r="Q18" t="s">
        <v>647</v>
      </c>
      <c r="R18" t="s">
        <v>648</v>
      </c>
      <c r="S18" t="s">
        <v>649</v>
      </c>
      <c r="T18" t="s">
        <v>650</v>
      </c>
      <c r="U18">
        <v>1.2</v>
      </c>
      <c r="V18">
        <v>85.28</v>
      </c>
      <c r="W18">
        <v>0</v>
      </c>
      <c r="X18">
        <v>0</v>
      </c>
      <c r="Y18" t="s">
        <v>3</v>
      </c>
      <c r="Z18" t="s">
        <v>3</v>
      </c>
      <c r="AA18">
        <v>3</v>
      </c>
      <c r="AB18" t="s">
        <v>3</v>
      </c>
      <c r="AC18">
        <v>6900</v>
      </c>
      <c r="AD18">
        <v>1</v>
      </c>
      <c r="AE18">
        <v>0</v>
      </c>
      <c r="AF18">
        <v>3</v>
      </c>
      <c r="AG18">
        <v>3</v>
      </c>
      <c r="AH18" t="s">
        <v>18</v>
      </c>
      <c r="AI18" t="s">
        <v>265</v>
      </c>
      <c r="AJ18">
        <v>46245.480590277781</v>
      </c>
      <c r="AK18">
        <v>66269173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667</v>
      </c>
      <c r="C19">
        <v>0</v>
      </c>
      <c r="D19" t="s">
        <v>668</v>
      </c>
      <c r="E19" t="s">
        <v>265</v>
      </c>
      <c r="F19" t="s">
        <v>666</v>
      </c>
      <c r="G19" t="s">
        <v>18</v>
      </c>
      <c r="H19">
        <v>7909.11</v>
      </c>
      <c r="I19">
        <v>9649.11</v>
      </c>
      <c r="J19">
        <v>237.27</v>
      </c>
      <c r="K19">
        <v>8244.14</v>
      </c>
      <c r="L19">
        <v>22</v>
      </c>
      <c r="M19">
        <v>46206</v>
      </c>
      <c r="N19">
        <v>2</v>
      </c>
      <c r="O19" t="s">
        <v>654</v>
      </c>
      <c r="P19" t="s">
        <v>655</v>
      </c>
      <c r="Q19" t="s">
        <v>656</v>
      </c>
      <c r="R19" t="s">
        <v>657</v>
      </c>
      <c r="S19" t="s">
        <v>3</v>
      </c>
      <c r="T19" t="s">
        <v>650</v>
      </c>
      <c r="U19">
        <v>1.2</v>
      </c>
      <c r="V19">
        <v>97.76</v>
      </c>
      <c r="W19">
        <v>0</v>
      </c>
      <c r="X19">
        <v>0</v>
      </c>
      <c r="Y19" t="s">
        <v>3</v>
      </c>
      <c r="Z19" t="s">
        <v>3</v>
      </c>
      <c r="AA19">
        <v>3</v>
      </c>
      <c r="AB19" t="s">
        <v>3</v>
      </c>
      <c r="AC19">
        <v>7909.11</v>
      </c>
      <c r="AD19">
        <v>1</v>
      </c>
      <c r="AE19">
        <v>0</v>
      </c>
      <c r="AF19">
        <v>3</v>
      </c>
      <c r="AG19">
        <v>3</v>
      </c>
      <c r="AH19" t="s">
        <v>18</v>
      </c>
      <c r="AI19" t="s">
        <v>265</v>
      </c>
      <c r="AJ19">
        <v>46245.480590277781</v>
      </c>
      <c r="AK19">
        <v>66269173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669</v>
      </c>
      <c r="C20">
        <v>0</v>
      </c>
      <c r="D20" t="s">
        <v>670</v>
      </c>
      <c r="E20" t="s">
        <v>265</v>
      </c>
      <c r="F20" t="s">
        <v>666</v>
      </c>
      <c r="G20" t="s">
        <v>18</v>
      </c>
      <c r="H20">
        <v>8237.7000000000007</v>
      </c>
      <c r="I20">
        <v>10050</v>
      </c>
      <c r="J20">
        <v>247.13</v>
      </c>
      <c r="K20">
        <v>8586.65</v>
      </c>
      <c r="L20">
        <v>22</v>
      </c>
      <c r="M20">
        <v>46206</v>
      </c>
      <c r="N20">
        <v>1</v>
      </c>
      <c r="O20" t="s">
        <v>660</v>
      </c>
      <c r="P20" t="s">
        <v>661</v>
      </c>
      <c r="Q20" t="s">
        <v>662</v>
      </c>
      <c r="R20" t="s">
        <v>663</v>
      </c>
      <c r="S20" t="s">
        <v>3</v>
      </c>
      <c r="T20" t="s">
        <v>664</v>
      </c>
      <c r="U20">
        <v>1.2</v>
      </c>
      <c r="V20">
        <v>101.82</v>
      </c>
      <c r="W20">
        <v>0</v>
      </c>
      <c r="X20">
        <v>0</v>
      </c>
      <c r="Y20" t="s">
        <v>3</v>
      </c>
      <c r="Z20" t="s">
        <v>3</v>
      </c>
      <c r="AA20">
        <v>3</v>
      </c>
      <c r="AB20" t="s">
        <v>3</v>
      </c>
      <c r="AC20">
        <v>8237.7000000000007</v>
      </c>
      <c r="AD20">
        <v>1</v>
      </c>
      <c r="AE20">
        <v>0</v>
      </c>
      <c r="AF20">
        <v>3</v>
      </c>
      <c r="AG20">
        <v>3</v>
      </c>
      <c r="AH20" t="s">
        <v>18</v>
      </c>
      <c r="AI20" t="s">
        <v>265</v>
      </c>
      <c r="AJ20">
        <v>46245.480590277781</v>
      </c>
      <c r="AK20">
        <v>66269173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671</v>
      </c>
      <c r="C21">
        <v>1</v>
      </c>
      <c r="D21" t="s">
        <v>281</v>
      </c>
      <c r="E21" t="s">
        <v>282</v>
      </c>
      <c r="F21" t="s">
        <v>672</v>
      </c>
      <c r="G21" t="s">
        <v>18</v>
      </c>
      <c r="H21">
        <v>1028.3</v>
      </c>
      <c r="I21">
        <v>1254.53</v>
      </c>
      <c r="J21">
        <v>30.85</v>
      </c>
      <c r="K21">
        <v>1067.0899999999999</v>
      </c>
      <c r="L21">
        <v>22</v>
      </c>
      <c r="M21">
        <v>46206</v>
      </c>
      <c r="N21">
        <v>2</v>
      </c>
      <c r="O21" t="s">
        <v>645</v>
      </c>
      <c r="P21" t="s">
        <v>646</v>
      </c>
      <c r="Q21" t="s">
        <v>647</v>
      </c>
      <c r="R21" t="s">
        <v>648</v>
      </c>
      <c r="S21" t="s">
        <v>649</v>
      </c>
      <c r="T21" t="s">
        <v>650</v>
      </c>
      <c r="U21">
        <v>0.75</v>
      </c>
      <c r="V21">
        <v>7.94</v>
      </c>
      <c r="W21">
        <v>0</v>
      </c>
      <c r="X21">
        <v>0</v>
      </c>
      <c r="Y21" t="s">
        <v>3</v>
      </c>
      <c r="Z21" t="s">
        <v>651</v>
      </c>
      <c r="AA21">
        <v>3</v>
      </c>
      <c r="AB21" t="s">
        <v>3</v>
      </c>
      <c r="AC21">
        <v>1028.3</v>
      </c>
      <c r="AD21">
        <v>1</v>
      </c>
      <c r="AE21">
        <v>0</v>
      </c>
      <c r="AF21">
        <v>1</v>
      </c>
      <c r="AG21">
        <v>3</v>
      </c>
      <c r="AH21" t="s">
        <v>18</v>
      </c>
      <c r="AI21" t="s">
        <v>282</v>
      </c>
      <c r="AJ21">
        <v>46245.480590277781</v>
      </c>
      <c r="AK21">
        <v>66269211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673</v>
      </c>
      <c r="C22">
        <v>0</v>
      </c>
      <c r="D22" t="s">
        <v>674</v>
      </c>
      <c r="E22" t="s">
        <v>282</v>
      </c>
      <c r="F22" t="s">
        <v>672</v>
      </c>
      <c r="G22" t="s">
        <v>18</v>
      </c>
      <c r="H22">
        <v>1131.1300000000001</v>
      </c>
      <c r="I22">
        <v>1379.98</v>
      </c>
      <c r="J22">
        <v>33.93</v>
      </c>
      <c r="K22">
        <v>1173.8</v>
      </c>
      <c r="L22">
        <v>22</v>
      </c>
      <c r="M22">
        <v>46206</v>
      </c>
      <c r="N22">
        <v>2</v>
      </c>
      <c r="O22" t="s">
        <v>654</v>
      </c>
      <c r="P22" t="s">
        <v>655</v>
      </c>
      <c r="Q22" t="s">
        <v>656</v>
      </c>
      <c r="R22" t="s">
        <v>657</v>
      </c>
      <c r="S22" t="s">
        <v>3</v>
      </c>
      <c r="T22" t="s">
        <v>650</v>
      </c>
      <c r="U22">
        <v>0.75</v>
      </c>
      <c r="V22">
        <v>8.74</v>
      </c>
      <c r="W22">
        <v>0</v>
      </c>
      <c r="X22">
        <v>0</v>
      </c>
      <c r="Y22" t="s">
        <v>3</v>
      </c>
      <c r="Z22" t="s">
        <v>651</v>
      </c>
      <c r="AA22">
        <v>3</v>
      </c>
      <c r="AB22" t="s">
        <v>3</v>
      </c>
      <c r="AC22">
        <v>1131.1300000000001</v>
      </c>
      <c r="AD22">
        <v>1</v>
      </c>
      <c r="AE22">
        <v>0</v>
      </c>
      <c r="AF22">
        <v>1</v>
      </c>
      <c r="AG22">
        <v>3</v>
      </c>
      <c r="AH22" t="s">
        <v>18</v>
      </c>
      <c r="AI22" t="s">
        <v>282</v>
      </c>
      <c r="AJ22">
        <v>46245.480590277781</v>
      </c>
      <c r="AK22">
        <v>66269211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675</v>
      </c>
      <c r="C23">
        <v>0</v>
      </c>
      <c r="D23" t="s">
        <v>676</v>
      </c>
      <c r="E23" t="s">
        <v>282</v>
      </c>
      <c r="F23" t="s">
        <v>672</v>
      </c>
      <c r="G23" t="s">
        <v>18</v>
      </c>
      <c r="H23">
        <v>1254.52</v>
      </c>
      <c r="I23">
        <v>1530.52</v>
      </c>
      <c r="J23">
        <v>37.64</v>
      </c>
      <c r="K23">
        <v>1301.8499999999999</v>
      </c>
      <c r="L23">
        <v>22</v>
      </c>
      <c r="M23">
        <v>46206</v>
      </c>
      <c r="N23">
        <v>1</v>
      </c>
      <c r="O23" t="s">
        <v>660</v>
      </c>
      <c r="P23" t="s">
        <v>661</v>
      </c>
      <c r="Q23" t="s">
        <v>662</v>
      </c>
      <c r="R23" t="s">
        <v>663</v>
      </c>
      <c r="S23" t="s">
        <v>3</v>
      </c>
      <c r="T23" t="s">
        <v>664</v>
      </c>
      <c r="U23">
        <v>0.75</v>
      </c>
      <c r="V23">
        <v>9.69</v>
      </c>
      <c r="W23">
        <v>0</v>
      </c>
      <c r="X23">
        <v>0</v>
      </c>
      <c r="Y23" t="s">
        <v>3</v>
      </c>
      <c r="Z23" t="s">
        <v>651</v>
      </c>
      <c r="AA23">
        <v>3</v>
      </c>
      <c r="AB23" t="s">
        <v>3</v>
      </c>
      <c r="AC23">
        <v>1254.52</v>
      </c>
      <c r="AD23">
        <v>1</v>
      </c>
      <c r="AE23">
        <v>0</v>
      </c>
      <c r="AF23">
        <v>1</v>
      </c>
      <c r="AG23">
        <v>3</v>
      </c>
      <c r="AH23" t="s">
        <v>18</v>
      </c>
      <c r="AI23" t="s">
        <v>282</v>
      </c>
      <c r="AJ23">
        <v>46245.480590277781</v>
      </c>
      <c r="AK23">
        <v>66269211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02-01-01</vt:lpstr>
      <vt:lpstr>02-01-02</vt:lpstr>
      <vt:lpstr>09-01-01</vt:lpstr>
      <vt:lpstr>09-01-02</vt:lpstr>
      <vt:lpstr>02-01-03</vt:lpstr>
      <vt:lpstr>09-01-03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'02-01-02'!Заголовки_для_печати</vt:lpstr>
      <vt:lpstr>'02-01-03'!Заголовки_для_печати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'Конъюнктурный анализ'!Заголовки_для_печати</vt:lpstr>
      <vt:lpstr>'02-01-01'!Область_печати</vt:lpstr>
      <vt:lpstr>'02-01-02'!Область_печати</vt:lpstr>
      <vt:lpstr>'02-01-03'!Область_печати</vt:lpstr>
      <vt:lpstr>'09-01-01'!Область_печати</vt:lpstr>
      <vt:lpstr>'09-01-02'!Область_печати</vt:lpstr>
      <vt:lpstr>'09-01-03'!Область_печати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Оксана Кулагина</cp:lastModifiedBy>
  <dcterms:created xsi:type="dcterms:W3CDTF">2026-08-11T08:33:54Z</dcterms:created>
  <dcterms:modified xsi:type="dcterms:W3CDTF">2026-08-11T08:35:41Z</dcterms:modified>
</cp:coreProperties>
</file>